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filterPrivacy="1"/>
  <xr:revisionPtr revIDLastSave="0" documentId="13_ncr:1_{453789C0-7F8D-4E16-845E-CC44661EBF26}" xr6:coauthVersionLast="47" xr6:coauthVersionMax="47" xr10:uidLastSave="{00000000-0000-0000-0000-000000000000}"/>
  <bookViews>
    <workbookView xWindow="0" yWindow="0" windowWidth="14400" windowHeight="15600" xr2:uid="{00000000-000D-0000-FFFF-FFFF00000000}"/>
  </bookViews>
  <sheets>
    <sheet name="Honora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 l="1"/>
  <c r="G23" i="1"/>
  <c r="G38" i="1" l="1"/>
  <c r="G19" i="1"/>
  <c r="G24" i="1" s="1"/>
  <c r="D37" i="1" l="1"/>
  <c r="C37" i="1"/>
  <c r="B37" i="1"/>
  <c r="A37" i="1"/>
  <c r="A36" i="1"/>
  <c r="A35" i="1"/>
  <c r="E37" i="1"/>
  <c r="M37" i="1" s="1"/>
  <c r="E21" i="1"/>
  <c r="M21" i="1" s="1"/>
  <c r="E20" i="1"/>
  <c r="D36" i="1"/>
  <c r="C36" i="1"/>
  <c r="D35" i="1"/>
  <c r="C35" i="1"/>
  <c r="B36" i="1"/>
  <c r="E36" i="1" s="1"/>
  <c r="M36" i="1" s="1"/>
  <c r="B35" i="1"/>
  <c r="E35" i="1" s="1"/>
  <c r="M35" i="1" s="1"/>
  <c r="G49" i="1"/>
  <c r="G50" i="1" s="1"/>
  <c r="M31" i="1"/>
  <c r="M30" i="1"/>
  <c r="M29" i="1"/>
  <c r="M28" i="1"/>
  <c r="M27" i="1"/>
  <c r="M26" i="1"/>
  <c r="M25" i="1"/>
  <c r="M22" i="1"/>
  <c r="L39" i="1" l="1"/>
  <c r="M38" i="1"/>
  <c r="G82" i="1" s="1"/>
  <c r="G39" i="1"/>
  <c r="H39" i="1"/>
  <c r="I39" i="1"/>
  <c r="J39" i="1"/>
  <c r="K39" i="1"/>
  <c r="M24" i="1"/>
  <c r="M20" i="1"/>
  <c r="M23" i="1" s="1"/>
  <c r="M19" i="1"/>
  <c r="E48" i="1" l="1"/>
  <c r="M48" i="1" s="1"/>
  <c r="E47" i="1"/>
  <c r="E46" i="1"/>
  <c r="E45" i="1"/>
  <c r="E44" i="1"/>
  <c r="E43" i="1"/>
  <c r="E42" i="1"/>
  <c r="M59" i="1"/>
  <c r="B59" i="1"/>
  <c r="A59" i="1"/>
  <c r="M60" i="1"/>
  <c r="M58" i="1"/>
  <c r="B60" i="1"/>
  <c r="A60" i="1"/>
  <c r="A58" i="1"/>
  <c r="M73" i="1"/>
  <c r="M72" i="1"/>
  <c r="M71" i="1"/>
  <c r="M70" i="1"/>
  <c r="M69" i="1"/>
  <c r="M68" i="1"/>
  <c r="B58" i="1"/>
  <c r="M61" i="1" l="1"/>
  <c r="G84" i="1" s="1"/>
  <c r="M74" i="1"/>
  <c r="G88" i="1" l="1"/>
  <c r="G80" i="1"/>
  <c r="M47" i="1"/>
  <c r="M46" i="1"/>
  <c r="M45" i="1"/>
  <c r="M44" i="1"/>
  <c r="M43" i="1"/>
  <c r="M42" i="1"/>
  <c r="M32" i="1"/>
  <c r="M33" i="1" l="1"/>
  <c r="M39" i="1" s="1"/>
  <c r="M49" i="1"/>
  <c r="G83" i="1" s="1"/>
  <c r="G81" i="1" l="1"/>
  <c r="G85" i="1" s="1"/>
  <c r="G86" i="1" s="1"/>
  <c r="G87" i="1" s="1"/>
  <c r="G89" i="1" s="1"/>
  <c r="I40" i="1"/>
  <c r="H40" i="1"/>
  <c r="G40" i="1"/>
  <c r="J40" i="1"/>
  <c r="K40" i="1"/>
  <c r="L40" i="1"/>
  <c r="M50" i="1"/>
  <c r="G90" i="1" l="1"/>
  <c r="G91" i="1" s="1"/>
</calcChain>
</file>

<file path=xl/sharedStrings.xml><?xml version="1.0" encoding="utf-8"?>
<sst xmlns="http://schemas.openxmlformats.org/spreadsheetml/2006/main" count="121" uniqueCount="90">
  <si>
    <t>Zusammenstellung der Honoraraufwendungen</t>
  </si>
  <si>
    <t>Projektbezeichnung:</t>
  </si>
  <si>
    <t>Projektnummer:</t>
  </si>
  <si>
    <t>Gegenstand:</t>
  </si>
  <si>
    <t>Anbieter:</t>
  </si>
  <si>
    <t>Honorartabelle</t>
  </si>
  <si>
    <t>Funktion</t>
  </si>
  <si>
    <t>Name</t>
  </si>
  <si>
    <t>Schlüsselpersonen:</t>
  </si>
  <si>
    <t>Vorname Name</t>
  </si>
  <si>
    <t>Administration</t>
  </si>
  <si>
    <t>Ansatz CHF/h</t>
  </si>
  <si>
    <t>Honorar CHF</t>
  </si>
  <si>
    <t>Weitere, nicht spezifizierte Leistungen auf Anordnung der Bauherrschaft im Stundentarif.</t>
  </si>
  <si>
    <t>A</t>
  </si>
  <si>
    <t>B</t>
  </si>
  <si>
    <t>C</t>
  </si>
  <si>
    <t>D</t>
  </si>
  <si>
    <t>E</t>
  </si>
  <si>
    <t>F</t>
  </si>
  <si>
    <t>Zuschläge für Nacht- und Sonntagsarbeit</t>
  </si>
  <si>
    <t>Nachtarbeit: Mo - Sa, 23h - 06h</t>
  </si>
  <si>
    <t>Sonntagsarbeit So 23h - Mo 06h</t>
  </si>
  <si>
    <t>Zuschlag</t>
  </si>
  <si>
    <t>Vorgabe BH</t>
  </si>
  <si>
    <t>Allgemeine Nebenkosten gem. Art. 4.2 (2.Abschnitt)</t>
  </si>
  <si>
    <t>Einheit</t>
  </si>
  <si>
    <t>Anzahl</t>
  </si>
  <si>
    <t>Einheitspreis</t>
  </si>
  <si>
    <t>Betrag</t>
  </si>
  <si>
    <t>max.</t>
  </si>
  <si>
    <t>Offerte</t>
  </si>
  <si>
    <t>Kopien 80 g/m2</t>
  </si>
  <si>
    <t>s/w</t>
  </si>
  <si>
    <t>St</t>
  </si>
  <si>
    <t>farbig</t>
  </si>
  <si>
    <t>Planplots 90 - 110 g/m2</t>
  </si>
  <si>
    <t>m2</t>
  </si>
  <si>
    <t>Summe Nebenkosten</t>
  </si>
  <si>
    <t>Nebenkosten</t>
  </si>
  <si>
    <t>Zusammenstellung Vergütung</t>
  </si>
  <si>
    <t>Zuschläge für Nacht- und Wochenendarbeit</t>
  </si>
  <si>
    <t>Zwischentotal 1: Honorar</t>
  </si>
  <si>
    <t>./. Rabatt</t>
  </si>
  <si>
    <t>Zwischentotal 2</t>
  </si>
  <si>
    <t>Vereinbarte Vergütung netto</t>
  </si>
  <si>
    <t>MWST</t>
  </si>
  <si>
    <t>(= Angebotssumme auf Deckblatt)</t>
  </si>
  <si>
    <t>Total Vergütung inkl. MWST</t>
  </si>
  <si>
    <t>Kategorie</t>
  </si>
  <si>
    <t>Total Schlüsselpersonen</t>
  </si>
  <si>
    <t>Summe</t>
  </si>
  <si>
    <t>h</t>
  </si>
  <si>
    <t>Angebot</t>
  </si>
  <si>
    <t>CHF</t>
  </si>
  <si>
    <t>Zusammenstellung</t>
  </si>
  <si>
    <t>Schlüsselpersonen</t>
  </si>
  <si>
    <t>Total weiteres Personal</t>
  </si>
  <si>
    <t>Weiteres Personal</t>
  </si>
  <si>
    <t>Total Reserveleistungspositionen</t>
  </si>
  <si>
    <t>Reserveleistungspositionen</t>
  </si>
  <si>
    <t>MP-080431</t>
  </si>
  <si>
    <t>UPlaNS Wollishofen – Wädenswil</t>
  </si>
  <si>
    <t>G</t>
  </si>
  <si>
    <t>%</t>
  </si>
  <si>
    <t>A4</t>
  </si>
  <si>
    <t>A3</t>
  </si>
  <si>
    <t>Die vorgegebenen maximalen Einheitspreise dürfen nicht überschritten werden. Bei Nichteinhaltung führt dies zum Ausschluss.</t>
  </si>
  <si>
    <t>Admin</t>
  </si>
  <si>
    <t>gem. Mitarbeiterliste</t>
  </si>
  <si>
    <t>Zusätzliche Nebenkosten gemäss Ziffer 4.2 (2. Abschnitt) der Vertragsurkunde 
(NK für alle Phasen)</t>
  </si>
  <si>
    <t>C-V</t>
  </si>
  <si>
    <t>Projektleiter</t>
  </si>
  <si>
    <t>Stv. Projektleiter</t>
  </si>
  <si>
    <t>Gem. Mitarbeiterliste</t>
  </si>
  <si>
    <t>32/33</t>
  </si>
  <si>
    <t>Stundenaufwand je Phase</t>
  </si>
  <si>
    <t>Controlling-Verantwortlicher</t>
  </si>
  <si>
    <t>Weiteres Personal:</t>
  </si>
  <si>
    <t>Zwischensumme</t>
  </si>
  <si>
    <t>Reserveposition:</t>
  </si>
  <si>
    <t>Die hellgelb hinterlegten Zellen sind ausfüllen. Weitere Anpassungen (z.B. Anpassen der vorgegebenen Stunden) führen zum Ausschluss des Angebotes.</t>
  </si>
  <si>
    <t>Total CHF</t>
  </si>
  <si>
    <t>(erst nach Freigabe durch Bauherrschaft aktivierbar)</t>
  </si>
  <si>
    <t>Kat wählen</t>
  </si>
  <si>
    <t>Firmenname</t>
  </si>
  <si>
    <t>Fachspezialist Lärmschutz</t>
  </si>
  <si>
    <t>Option 1 "Begleitung öffentliche Projektauflage":</t>
  </si>
  <si>
    <t>Total Optionen</t>
  </si>
  <si>
    <t>Optionen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</si>
</sst>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Stundenvorgabe:&quot;\ #,##0"/>
    <numFmt numFmtId="165" formatCode="0.0"/>
    <numFmt numFmtId="166" formatCode="General;General;"/>
    <numFmt numFmtId="167" formatCode="#,##0&quot;h zuviel&quot;;#,##0&quot;h fehlen&quot;;;"/>
  </numFmts>
  <fonts count="44"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b/>
      <sz val="10"/>
      <color theme="1"/>
      <name val="Arial"/>
      <family val="2"/>
    </font>
    <font>
      <sz val="11"/>
      <color theme="1"/>
      <name val="Arial"/>
      <family val="2"/>
    </font>
    <font>
      <b/>
      <sz val="9"/>
      <color theme="1"/>
      <name val="Arial"/>
      <family val="2"/>
    </font>
    <font>
      <b/>
      <u/>
      <sz val="16"/>
      <color theme="1"/>
      <name val="Arial"/>
      <family val="2"/>
    </font>
    <font>
      <b/>
      <sz val="11"/>
      <color theme="1"/>
      <name val="Arial"/>
      <family val="2"/>
    </font>
    <font>
      <b/>
      <sz val="9"/>
      <color rgb="FF000000"/>
      <name val="Arial"/>
      <family val="2"/>
    </font>
    <font>
      <b/>
      <sz val="11"/>
      <color theme="1"/>
      <name val="Calibri"/>
      <family val="2"/>
      <scheme val="minor"/>
    </font>
    <font>
      <sz val="10"/>
      <color theme="1"/>
      <name val="Calibri"/>
      <family val="2"/>
      <scheme val="minor"/>
    </font>
    <font>
      <b/>
      <sz val="14"/>
      <color theme="1"/>
      <name val="Arial"/>
      <family val="2"/>
    </font>
    <font>
      <sz val="14"/>
      <color theme="1"/>
      <name val="Arial"/>
      <family val="2"/>
    </font>
    <font>
      <b/>
      <sz val="14"/>
      <color theme="1"/>
      <name val="Calibri"/>
      <family val="2"/>
      <scheme val="minor"/>
    </font>
    <font>
      <b/>
      <sz val="14"/>
      <color rgb="FF000000"/>
      <name val="Arial"/>
      <family val="2"/>
    </font>
    <font>
      <b/>
      <sz val="10"/>
      <color rgb="FF000000"/>
      <name val="Arial"/>
      <family val="2"/>
    </font>
    <font>
      <b/>
      <i/>
      <sz val="10"/>
      <color rgb="FF000000"/>
      <name val="Arial"/>
      <family val="2"/>
    </font>
    <font>
      <sz val="10"/>
      <color rgb="FF000000"/>
      <name val="Arial"/>
      <family val="2"/>
    </font>
    <font>
      <sz val="10"/>
      <color rgb="FF0000FF"/>
      <name val="Arial"/>
      <family val="2"/>
    </font>
    <font>
      <b/>
      <sz val="10"/>
      <color theme="1"/>
      <name val="Calibri"/>
      <family val="2"/>
      <scheme val="minor"/>
    </font>
    <font>
      <b/>
      <sz val="11"/>
      <color rgb="FF000000"/>
      <name val="Arial"/>
      <family val="2"/>
    </font>
    <font>
      <sz val="10"/>
      <name val="Arial"/>
      <family val="2"/>
    </font>
    <font>
      <sz val="10"/>
      <name val="Calibri"/>
      <family val="2"/>
      <scheme val="minor"/>
    </font>
    <font>
      <b/>
      <sz val="10"/>
      <name val="Arial"/>
      <family val="2"/>
    </font>
    <font>
      <b/>
      <sz val="11"/>
      <name val="Arial"/>
      <family val="2"/>
    </font>
    <font>
      <b/>
      <sz val="12"/>
      <name val="Arial"/>
      <family val="2"/>
    </font>
    <font>
      <sz val="11"/>
      <color theme="1"/>
      <name val="Calibri"/>
      <family val="2"/>
      <scheme val="minor"/>
    </font>
    <font>
      <sz val="10"/>
      <color rgb="FFC00000"/>
      <name val="Arial"/>
      <family val="2"/>
    </font>
    <font>
      <sz val="10"/>
      <color rgb="FFC00000"/>
      <name val="Calibri"/>
      <family val="2"/>
      <scheme val="minor"/>
    </font>
    <font>
      <sz val="10"/>
      <color rgb="FF0000FF"/>
      <name val="Calibri"/>
      <family val="2"/>
      <scheme val="minor"/>
    </font>
    <font>
      <b/>
      <i/>
      <sz val="9"/>
      <color rgb="FFC00000"/>
      <name val="Arial"/>
      <family val="2"/>
    </font>
    <font>
      <sz val="9"/>
      <color rgb="FFC00000"/>
      <name val="Calibri"/>
      <family val="2"/>
      <scheme val="minor"/>
    </font>
    <font>
      <b/>
      <i/>
      <sz val="10"/>
      <color rgb="FFC00000"/>
      <name val="Arial"/>
      <family val="2"/>
    </font>
    <font>
      <b/>
      <i/>
      <sz val="10"/>
      <color rgb="FFC00000"/>
      <name val="Calibri"/>
      <family val="2"/>
      <scheme val="minor"/>
    </font>
    <font>
      <sz val="11"/>
      <color rgb="FF0000FF"/>
      <name val="Arial"/>
      <family val="2"/>
    </font>
    <font>
      <b/>
      <sz val="10"/>
      <color rgb="FFC00000"/>
      <name val="Arial"/>
      <family val="2"/>
    </font>
    <font>
      <b/>
      <sz val="10"/>
      <color rgb="FFC00000"/>
      <name val="Calibri"/>
      <family val="2"/>
      <scheme val="minor"/>
    </font>
    <font>
      <i/>
      <sz val="10"/>
      <color rgb="FF000000"/>
      <name val="Arial"/>
      <family val="2"/>
    </font>
    <font>
      <b/>
      <i/>
      <sz val="10"/>
      <color theme="1"/>
      <name val="Calibri"/>
      <family val="2"/>
      <scheme val="minor"/>
    </font>
    <font>
      <b/>
      <sz val="8"/>
      <color rgb="FF000000"/>
      <name val="Arial"/>
      <family val="2"/>
    </font>
    <font>
      <sz val="8"/>
      <color rgb="FF000000"/>
      <name val="Arial"/>
      <family val="2"/>
    </font>
    <font>
      <i/>
      <sz val="10"/>
      <name val="Arial"/>
      <family val="2"/>
    </font>
  </fonts>
  <fills count="6">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theme="0"/>
      </left>
      <right/>
      <top style="thin">
        <color indexed="64"/>
      </top>
      <bottom style="thin">
        <color indexed="64"/>
      </bottom>
      <diagonal/>
    </border>
  </borders>
  <cellStyleXfs count="2">
    <xf numFmtId="0" fontId="0" fillId="0" borderId="0"/>
    <xf numFmtId="9" fontId="28" fillId="0" borderId="0" applyFont="0" applyFill="0" applyBorder="0" applyAlignment="0" applyProtection="0"/>
  </cellStyleXfs>
  <cellXfs count="191">
    <xf numFmtId="0" fontId="0" fillId="0" borderId="0" xfId="0"/>
    <xf numFmtId="0" fontId="5" fillId="4" borderId="1" xfId="0" applyFont="1" applyFill="1" applyBorder="1" applyAlignment="1">
      <alignment horizontal="center" vertical="center"/>
    </xf>
    <xf numFmtId="0" fontId="18" fillId="0" borderId="1" xfId="0" applyFont="1" applyBorder="1" applyAlignment="1">
      <alignment vertical="center" wrapText="1"/>
    </xf>
    <xf numFmtId="0" fontId="19" fillId="0" borderId="1" xfId="0" applyFont="1" applyBorder="1" applyAlignment="1">
      <alignment vertical="center" wrapText="1"/>
    </xf>
    <xf numFmtId="0" fontId="17" fillId="4" borderId="1" xfId="0" applyFont="1" applyFill="1" applyBorder="1" applyAlignment="1">
      <alignment vertical="center" wrapText="1"/>
    </xf>
    <xf numFmtId="2" fontId="29" fillId="0" borderId="1" xfId="0" applyNumberFormat="1" applyFont="1" applyBorder="1" applyAlignment="1">
      <alignment horizontal="right" vertical="center" wrapText="1"/>
    </xf>
    <xf numFmtId="0" fontId="19" fillId="0" borderId="1" xfId="0" applyFont="1" applyBorder="1" applyAlignment="1">
      <alignment horizontal="left" vertical="center" wrapText="1"/>
    </xf>
    <xf numFmtId="0" fontId="23" fillId="0" borderId="1" xfId="0" applyFont="1" applyBorder="1" applyAlignment="1">
      <alignment horizontal="left" vertical="center" wrapText="1"/>
    </xf>
    <xf numFmtId="0" fontId="19" fillId="0" borderId="6" xfId="0" applyFont="1" applyBorder="1" applyAlignment="1">
      <alignment vertical="center" wrapText="1"/>
    </xf>
    <xf numFmtId="3" fontId="20" fillId="2" borderId="1" xfId="0" applyNumberFormat="1" applyFont="1" applyFill="1" applyBorder="1" applyAlignment="1" applyProtection="1">
      <alignment vertical="center" wrapText="1"/>
      <protection locked="0"/>
    </xf>
    <xf numFmtId="0" fontId="17" fillId="4" borderId="4" xfId="0" applyFont="1" applyFill="1" applyBorder="1" applyAlignment="1">
      <alignment vertical="center" wrapText="1"/>
    </xf>
    <xf numFmtId="0" fontId="20" fillId="2" borderId="1" xfId="0" applyFont="1" applyFill="1" applyBorder="1" applyAlignment="1" applyProtection="1">
      <alignment horizontal="left" vertical="center"/>
      <protection locked="0"/>
    </xf>
    <xf numFmtId="3" fontId="20" fillId="2" borderId="1" xfId="0" applyNumberFormat="1" applyFont="1" applyFill="1" applyBorder="1" applyAlignment="1" applyProtection="1">
      <alignment vertical="center"/>
      <protection locked="0"/>
    </xf>
    <xf numFmtId="3" fontId="41" fillId="4" borderId="1" xfId="0" applyNumberFormat="1" applyFont="1" applyFill="1" applyBorder="1" applyAlignment="1">
      <alignment vertical="center" wrapText="1"/>
    </xf>
    <xf numFmtId="9" fontId="42" fillId="4" borderId="1" xfId="1" applyFont="1" applyFill="1" applyBorder="1" applyAlignment="1">
      <alignment vertical="center" wrapText="1"/>
    </xf>
    <xf numFmtId="166" fontId="23" fillId="0" borderId="1" xfId="0" applyNumberFormat="1" applyFont="1" applyBorder="1" applyAlignment="1">
      <alignment horizontal="left" vertical="center"/>
    </xf>
    <xf numFmtId="3" fontId="23" fillId="0" borderId="1" xfId="0" applyNumberFormat="1" applyFont="1" applyBorder="1" applyAlignment="1" applyProtection="1">
      <alignment vertical="center"/>
      <protection locked="0"/>
    </xf>
    <xf numFmtId="3" fontId="29" fillId="0" borderId="1" xfId="0" applyNumberFormat="1" applyFont="1" applyBorder="1" applyAlignment="1">
      <alignment vertical="center"/>
    </xf>
    <xf numFmtId="0" fontId="8" fillId="5" borderId="0" xfId="0" applyFont="1" applyFill="1" applyAlignment="1">
      <alignment vertical="center"/>
    </xf>
    <xf numFmtId="0" fontId="6" fillId="5" borderId="0" xfId="0" applyFont="1" applyFill="1" applyAlignment="1">
      <alignment vertical="center"/>
    </xf>
    <xf numFmtId="0" fontId="4" fillId="5" borderId="0" xfId="0" applyFont="1" applyFill="1" applyAlignment="1">
      <alignment vertical="center"/>
    </xf>
    <xf numFmtId="0" fontId="9" fillId="5" borderId="0" xfId="0" applyFont="1" applyFill="1" applyAlignment="1">
      <alignment vertical="center"/>
    </xf>
    <xf numFmtId="0" fontId="9" fillId="5" borderId="0" xfId="0" applyFont="1" applyFill="1" applyAlignment="1">
      <alignment horizontal="left" vertical="center"/>
    </xf>
    <xf numFmtId="0" fontId="13" fillId="5" borderId="0" xfId="0" applyFont="1" applyFill="1" applyAlignment="1">
      <alignment vertical="center"/>
    </xf>
    <xf numFmtId="0" fontId="14" fillId="5" borderId="0" xfId="0" applyFont="1" applyFill="1" applyAlignment="1">
      <alignment vertical="center"/>
    </xf>
    <xf numFmtId="0" fontId="10" fillId="5" borderId="0" xfId="0" applyFont="1" applyFill="1" applyAlignment="1">
      <alignment vertical="center" wrapText="1"/>
    </xf>
    <xf numFmtId="0" fontId="0" fillId="5" borderId="0" xfId="0" applyFill="1" applyAlignment="1">
      <alignment vertical="center" wrapText="1"/>
    </xf>
    <xf numFmtId="4" fontId="7" fillId="5" borderId="0" xfId="0" applyNumberFormat="1" applyFont="1" applyFill="1" applyAlignment="1">
      <alignment vertical="center" wrapText="1"/>
    </xf>
    <xf numFmtId="4" fontId="11" fillId="5" borderId="0" xfId="0" applyNumberFormat="1" applyFont="1" applyFill="1" applyAlignment="1">
      <alignment vertical="center" wrapText="1"/>
    </xf>
    <xf numFmtId="0" fontId="5" fillId="5" borderId="1" xfId="0" applyFont="1" applyFill="1" applyBorder="1" applyAlignment="1">
      <alignment vertical="center"/>
    </xf>
    <xf numFmtId="0" fontId="19" fillId="5" borderId="1" xfId="0" applyFont="1" applyFill="1" applyBorder="1" applyAlignment="1">
      <alignment vertical="center" wrapText="1"/>
    </xf>
    <xf numFmtId="0" fontId="11" fillId="5" borderId="0" xfId="0" applyFont="1" applyFill="1" applyAlignment="1">
      <alignment vertical="center" wrapText="1"/>
    </xf>
    <xf numFmtId="4" fontId="10" fillId="5" borderId="0" xfId="0" applyNumberFormat="1" applyFont="1" applyFill="1" applyAlignment="1">
      <alignment vertical="center" wrapText="1"/>
    </xf>
    <xf numFmtId="0" fontId="15" fillId="5" borderId="0" xfId="0" applyFont="1" applyFill="1" applyAlignment="1">
      <alignment vertical="center" wrapText="1"/>
    </xf>
    <xf numFmtId="4" fontId="16" fillId="5" borderId="0" xfId="0" applyNumberFormat="1" applyFont="1" applyFill="1" applyAlignment="1">
      <alignment vertical="center" wrapText="1"/>
    </xf>
    <xf numFmtId="4" fontId="15" fillId="5" borderId="0" xfId="0" applyNumberFormat="1" applyFont="1" applyFill="1" applyAlignment="1">
      <alignment vertical="center" wrapText="1"/>
    </xf>
    <xf numFmtId="165" fontId="6" fillId="5" borderId="0" xfId="0" applyNumberFormat="1" applyFont="1" applyFill="1" applyAlignment="1">
      <alignment vertical="center"/>
    </xf>
    <xf numFmtId="165" fontId="6" fillId="5" borderId="0" xfId="1" applyNumberFormat="1" applyFont="1" applyFill="1" applyAlignment="1">
      <alignment vertical="center"/>
    </xf>
    <xf numFmtId="165" fontId="6" fillId="5" borderId="0" xfId="0" applyNumberFormat="1" applyFont="1" applyFill="1" applyAlignment="1">
      <alignment horizontal="left" vertical="center"/>
    </xf>
    <xf numFmtId="0" fontId="6" fillId="5" borderId="0" xfId="0" applyFont="1" applyFill="1" applyAlignment="1">
      <alignment horizontal="left" vertical="center"/>
    </xf>
    <xf numFmtId="9" fontId="6" fillId="5" borderId="0" xfId="1" applyFont="1" applyFill="1" applyAlignment="1">
      <alignment vertical="center"/>
    </xf>
    <xf numFmtId="9" fontId="6" fillId="5" borderId="0" xfId="0" applyNumberFormat="1" applyFont="1" applyFill="1" applyAlignment="1">
      <alignment vertical="center"/>
    </xf>
    <xf numFmtId="4" fontId="4" fillId="0" borderId="1" xfId="0" applyNumberFormat="1" applyFont="1" applyBorder="1" applyAlignment="1">
      <alignment vertical="center" wrapText="1"/>
    </xf>
    <xf numFmtId="4" fontId="12" fillId="0" borderId="1" xfId="0" applyNumberFormat="1" applyFont="1" applyBorder="1" applyAlignment="1">
      <alignment vertical="center" wrapText="1"/>
    </xf>
    <xf numFmtId="3" fontId="25" fillId="4" borderId="3" xfId="0" applyNumberFormat="1" applyFont="1" applyFill="1" applyBorder="1" applyAlignment="1">
      <alignment horizontal="center" vertical="center" wrapText="1"/>
    </xf>
    <xf numFmtId="3" fontId="25" fillId="4" borderId="4" xfId="0" applyNumberFormat="1" applyFont="1" applyFill="1" applyBorder="1" applyAlignment="1">
      <alignment horizontal="center" vertical="center" wrapText="1"/>
    </xf>
    <xf numFmtId="3" fontId="25" fillId="4" borderId="5" xfId="0" applyNumberFormat="1" applyFont="1" applyFill="1" applyBorder="1" applyAlignment="1">
      <alignment horizontal="center" vertical="center" wrapText="1"/>
    </xf>
    <xf numFmtId="0" fontId="17" fillId="4" borderId="3" xfId="0" applyFont="1" applyFill="1" applyBorder="1" applyAlignment="1">
      <alignment vertical="center" wrapText="1"/>
    </xf>
    <xf numFmtId="0" fontId="17" fillId="4" borderId="4" xfId="0" applyFont="1" applyFill="1" applyBorder="1" applyAlignment="1">
      <alignment vertical="center" wrapText="1"/>
    </xf>
    <xf numFmtId="3" fontId="17" fillId="4" borderId="3" xfId="0" applyNumberFormat="1" applyFont="1" applyFill="1" applyBorder="1" applyAlignment="1">
      <alignment horizontal="center" vertical="center" wrapText="1"/>
    </xf>
    <xf numFmtId="3" fontId="17" fillId="4" borderId="4" xfId="0" applyNumberFormat="1" applyFont="1" applyFill="1" applyBorder="1" applyAlignment="1">
      <alignment horizontal="center" vertical="center" wrapText="1"/>
    </xf>
    <xf numFmtId="3" fontId="17" fillId="4" borderId="5" xfId="0" applyNumberFormat="1" applyFont="1" applyFill="1" applyBorder="1" applyAlignment="1">
      <alignment horizontal="center" vertical="center" wrapText="1"/>
    </xf>
    <xf numFmtId="164" fontId="37" fillId="0" borderId="8" xfId="0" applyNumberFormat="1" applyFont="1" applyBorder="1" applyAlignment="1">
      <alignment horizontal="center" vertical="center" wrapText="1"/>
    </xf>
    <xf numFmtId="164" fontId="37" fillId="0" borderId="14" xfId="0" applyNumberFormat="1" applyFont="1" applyBorder="1" applyAlignment="1">
      <alignment horizontal="center" vertical="center" wrapText="1"/>
    </xf>
    <xf numFmtId="164" fontId="37" fillId="0" borderId="9" xfId="0" applyNumberFormat="1" applyFont="1" applyBorder="1" applyAlignment="1">
      <alignment horizontal="center" vertical="center" wrapText="1"/>
    </xf>
    <xf numFmtId="0" fontId="1"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2" fontId="20" fillId="2" borderId="1" xfId="0" applyNumberFormat="1" applyFont="1" applyFill="1" applyBorder="1" applyAlignment="1" applyProtection="1">
      <alignment horizontal="right" vertical="center"/>
      <protection locked="0"/>
    </xf>
    <xf numFmtId="2" fontId="31" fillId="2" borderId="1" xfId="0" applyNumberFormat="1" applyFont="1" applyFill="1" applyBorder="1" applyAlignment="1" applyProtection="1">
      <alignment horizontal="right" vertical="center"/>
      <protection locked="0"/>
    </xf>
    <xf numFmtId="3" fontId="29" fillId="0" borderId="1" xfId="0" applyNumberFormat="1" applyFont="1" applyBorder="1" applyAlignment="1">
      <alignment horizontal="center"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7" fillId="4" borderId="5" xfId="0" applyFont="1" applyFill="1" applyBorder="1" applyAlignment="1">
      <alignment horizontal="left" vertical="center" wrapText="1"/>
    </xf>
    <xf numFmtId="2" fontId="23" fillId="0" borderId="3" xfId="0" applyNumberFormat="1" applyFont="1" applyBorder="1" applyAlignment="1">
      <alignment horizontal="right" vertical="center" wrapText="1" indent="1"/>
    </xf>
    <xf numFmtId="2" fontId="23" fillId="0" borderId="5" xfId="0" applyNumberFormat="1" applyFont="1" applyBorder="1" applyAlignment="1">
      <alignment horizontal="right" vertical="center" wrapText="1" indent="1"/>
    </xf>
    <xf numFmtId="0" fontId="4" fillId="0" borderId="1" xfId="0" applyFont="1" applyBorder="1" applyAlignment="1">
      <alignment vertical="center" wrapText="1"/>
    </xf>
    <xf numFmtId="0" fontId="12" fillId="0" borderId="1" xfId="0" applyFont="1" applyBorder="1" applyAlignment="1">
      <alignment vertical="center" wrapText="1"/>
    </xf>
    <xf numFmtId="2" fontId="20" fillId="2" borderId="6" xfId="0" applyNumberFormat="1" applyFont="1" applyFill="1" applyBorder="1" applyAlignment="1" applyProtection="1">
      <alignment horizontal="right" vertical="center" wrapText="1" indent="1"/>
      <protection locked="0"/>
    </xf>
    <xf numFmtId="2" fontId="31" fillId="2" borderId="6" xfId="0" applyNumberFormat="1" applyFont="1" applyFill="1" applyBorder="1" applyAlignment="1" applyProtection="1">
      <alignment horizontal="right" vertical="center" wrapText="1" indent="1"/>
      <protection locked="0"/>
    </xf>
    <xf numFmtId="0" fontId="4" fillId="0" borderId="3" xfId="0" applyFont="1" applyBorder="1" applyAlignment="1">
      <alignment vertical="center" wrapText="1"/>
    </xf>
    <xf numFmtId="0" fontId="40" fillId="0" borderId="1" xfId="0" applyFont="1" applyBorder="1" applyAlignment="1">
      <alignment horizontal="center" vertical="center" wrapText="1"/>
    </xf>
    <xf numFmtId="0" fontId="17" fillId="4"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20" fillId="2" borderId="3" xfId="0" applyFont="1" applyFill="1" applyBorder="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4" fontId="5" fillId="4" borderId="8" xfId="0" applyNumberFormat="1" applyFont="1" applyFill="1" applyBorder="1" applyAlignment="1">
      <alignment vertical="center" wrapText="1"/>
    </xf>
    <xf numFmtId="4" fontId="5" fillId="4" borderId="9" xfId="0" applyNumberFormat="1" applyFont="1" applyFill="1" applyBorder="1" applyAlignment="1">
      <alignment vertical="center" wrapText="1"/>
    </xf>
    <xf numFmtId="4" fontId="5" fillId="4" borderId="13" xfId="0" applyNumberFormat="1" applyFont="1" applyFill="1" applyBorder="1" applyAlignment="1">
      <alignment vertical="center" wrapText="1"/>
    </xf>
    <xf numFmtId="4" fontId="5" fillId="4" borderId="12" xfId="0" applyNumberFormat="1" applyFont="1" applyFill="1" applyBorder="1" applyAlignment="1">
      <alignmen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9" xfId="0" applyFont="1" applyFill="1" applyBorder="1" applyAlignment="1">
      <alignment horizontal="left" vertical="center" wrapText="1"/>
    </xf>
    <xf numFmtId="0" fontId="17" fillId="4" borderId="13" xfId="0" applyFont="1" applyFill="1" applyBorder="1" applyAlignment="1">
      <alignment horizontal="left" vertical="center" wrapText="1"/>
    </xf>
    <xf numFmtId="0" fontId="17" fillId="4" borderId="12" xfId="0" applyFont="1" applyFill="1" applyBorder="1" applyAlignment="1">
      <alignment horizontal="left" vertical="center" wrapText="1"/>
    </xf>
    <xf numFmtId="0" fontId="20" fillId="2" borderId="3" xfId="0" applyFont="1" applyFill="1" applyBorder="1" applyAlignment="1" applyProtection="1">
      <alignment horizontal="left" vertical="center"/>
      <protection locked="0"/>
    </xf>
    <xf numFmtId="0" fontId="20" fillId="2" borderId="5" xfId="0" applyFont="1" applyFill="1" applyBorder="1" applyAlignment="1" applyProtection="1">
      <alignment horizontal="left" vertical="center"/>
      <protection locked="0"/>
    </xf>
    <xf numFmtId="0" fontId="19" fillId="0" borderId="1" xfId="0" applyFont="1" applyBorder="1" applyAlignment="1">
      <alignment horizontal="center" vertical="center" wrapText="1"/>
    </xf>
    <xf numFmtId="0" fontId="17" fillId="4" borderId="3"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5" xfId="0" applyFont="1" applyBorder="1" applyAlignment="1">
      <alignment horizontal="center" vertical="center" wrapText="1"/>
    </xf>
    <xf numFmtId="167" fontId="37" fillId="0" borderId="1" xfId="0" applyNumberFormat="1" applyFont="1" applyBorder="1" applyAlignment="1">
      <alignment horizontal="center" vertical="center" wrapText="1"/>
    </xf>
    <xf numFmtId="167" fontId="38" fillId="0" borderId="1" xfId="0" applyNumberFormat="1" applyFont="1" applyBorder="1" applyAlignment="1">
      <alignment horizontal="center" vertical="center" wrapText="1"/>
    </xf>
    <xf numFmtId="4" fontId="4" fillId="4" borderId="3" xfId="0" applyNumberFormat="1" applyFont="1" applyFill="1" applyBorder="1" applyAlignment="1">
      <alignment vertical="center" wrapText="1"/>
    </xf>
    <xf numFmtId="4" fontId="4" fillId="4" borderId="5" xfId="0" applyNumberFormat="1" applyFont="1" applyFill="1" applyBorder="1" applyAlignment="1">
      <alignment vertical="center" wrapText="1"/>
    </xf>
    <xf numFmtId="166" fontId="23" fillId="0" borderId="3" xfId="0" applyNumberFormat="1" applyFont="1" applyBorder="1" applyAlignment="1">
      <alignment horizontal="left" vertical="center"/>
    </xf>
    <xf numFmtId="166" fontId="23" fillId="0" borderId="5" xfId="0" applyNumberFormat="1" applyFont="1" applyBorder="1" applyAlignment="1">
      <alignment horizontal="left" vertical="center"/>
    </xf>
    <xf numFmtId="2" fontId="23" fillId="0" borderId="1" xfId="0" applyNumberFormat="1" applyFont="1" applyBorder="1" applyAlignment="1">
      <alignment horizontal="right" vertical="center" wrapText="1" indent="1"/>
    </xf>
    <xf numFmtId="2" fontId="24" fillId="0" borderId="1" xfId="0" applyNumberFormat="1" applyFont="1" applyBorder="1" applyAlignment="1">
      <alignment horizontal="right" vertical="center" wrapText="1" indent="1"/>
    </xf>
    <xf numFmtId="164" fontId="43" fillId="0" borderId="8" xfId="0" applyNumberFormat="1" applyFont="1" applyBorder="1" applyAlignment="1">
      <alignment horizontal="center" vertical="center" wrapText="1"/>
    </xf>
    <xf numFmtId="164" fontId="43" fillId="0" borderId="14" xfId="0" applyNumberFormat="1" applyFont="1" applyBorder="1" applyAlignment="1">
      <alignment horizontal="center" vertical="center" wrapText="1"/>
    </xf>
    <xf numFmtId="164" fontId="43" fillId="0" borderId="9" xfId="0" applyNumberFormat="1" applyFont="1" applyBorder="1" applyAlignment="1">
      <alignment horizontal="center" vertical="center" wrapText="1"/>
    </xf>
    <xf numFmtId="0" fontId="18" fillId="0" borderId="3" xfId="0" applyFont="1" applyBorder="1" applyAlignment="1">
      <alignment vertical="center" wrapText="1"/>
    </xf>
    <xf numFmtId="0" fontId="18" fillId="0" borderId="4" xfId="0" applyFont="1" applyBorder="1" applyAlignment="1">
      <alignment vertical="center" wrapText="1"/>
    </xf>
    <xf numFmtId="0" fontId="18" fillId="0" borderId="16" xfId="0" applyFont="1" applyBorder="1" applyAlignment="1">
      <alignment horizontal="center" vertical="center" wrapText="1"/>
    </xf>
    <xf numFmtId="0" fontId="18" fillId="0" borderId="5" xfId="0" applyFont="1" applyBorder="1" applyAlignment="1">
      <alignment horizontal="center" vertical="center" wrapText="1"/>
    </xf>
    <xf numFmtId="0" fontId="17" fillId="4" borderId="8" xfId="0" applyFont="1" applyFill="1" applyBorder="1" applyAlignment="1">
      <alignment horizontal="right" vertical="center" wrapText="1"/>
    </xf>
    <xf numFmtId="0" fontId="17" fillId="4" borderId="14" xfId="0" applyFont="1" applyFill="1" applyBorder="1" applyAlignment="1">
      <alignment horizontal="right" vertical="center" wrapText="1"/>
    </xf>
    <xf numFmtId="0" fontId="17" fillId="4" borderId="9" xfId="0" applyFont="1" applyFill="1" applyBorder="1" applyAlignment="1">
      <alignment horizontal="right" vertical="center" wrapText="1"/>
    </xf>
    <xf numFmtId="0" fontId="17" fillId="4" borderId="13" xfId="0" applyFont="1" applyFill="1" applyBorder="1" applyAlignment="1">
      <alignment horizontal="right" vertical="center" wrapText="1"/>
    </xf>
    <xf numFmtId="0" fontId="17" fillId="4" borderId="15" xfId="0" applyFont="1" applyFill="1" applyBorder="1" applyAlignment="1">
      <alignment horizontal="right" vertical="center" wrapText="1"/>
    </xf>
    <xf numFmtId="0" fontId="17" fillId="4" borderId="12" xfId="0" applyFont="1" applyFill="1" applyBorder="1" applyAlignment="1">
      <alignment horizontal="right" vertical="center" wrapText="1"/>
    </xf>
    <xf numFmtId="4" fontId="4" fillId="4" borderId="1" xfId="0" applyNumberFormat="1" applyFont="1" applyFill="1" applyBorder="1" applyAlignment="1">
      <alignment vertical="center" wrapText="1"/>
    </xf>
    <xf numFmtId="4" fontId="12" fillId="4" borderId="1" xfId="0" applyNumberFormat="1" applyFont="1" applyFill="1" applyBorder="1" applyAlignment="1">
      <alignment vertical="center" wrapText="1"/>
    </xf>
    <xf numFmtId="4" fontId="5" fillId="4" borderId="1" xfId="0" applyNumberFormat="1" applyFont="1" applyFill="1" applyBorder="1" applyAlignment="1">
      <alignment vertical="center" wrapText="1"/>
    </xf>
    <xf numFmtId="4" fontId="21" fillId="4" borderId="1" xfId="0" applyNumberFormat="1" applyFont="1" applyFill="1" applyBorder="1" applyAlignment="1">
      <alignment vertical="center" wrapText="1"/>
    </xf>
    <xf numFmtId="0" fontId="17" fillId="5" borderId="1" xfId="0" applyFont="1" applyFill="1" applyBorder="1" applyAlignment="1">
      <alignment horizontal="center" vertical="center" wrapText="1"/>
    </xf>
    <xf numFmtId="0" fontId="12" fillId="5" borderId="1" xfId="0" applyFont="1" applyFill="1" applyBorder="1" applyAlignment="1">
      <alignment vertical="center" wrapText="1"/>
    </xf>
    <xf numFmtId="0" fontId="17" fillId="0" borderId="3" xfId="0" applyFont="1" applyBorder="1" applyAlignment="1">
      <alignment horizontal="right" vertical="center" wrapText="1"/>
    </xf>
    <xf numFmtId="0" fontId="17" fillId="0" borderId="5" xfId="0" applyFont="1" applyBorder="1" applyAlignment="1">
      <alignment horizontal="right" vertical="center" wrapText="1"/>
    </xf>
    <xf numFmtId="4" fontId="4" fillId="0" borderId="3" xfId="0" applyNumberFormat="1" applyFont="1" applyBorder="1" applyAlignment="1">
      <alignment vertical="center" wrapText="1"/>
    </xf>
    <xf numFmtId="4" fontId="4" fillId="0" borderId="5" xfId="0" applyNumberFormat="1" applyFont="1" applyBorder="1" applyAlignment="1">
      <alignment vertical="center" wrapText="1"/>
    </xf>
    <xf numFmtId="2" fontId="23" fillId="0" borderId="8" xfId="0" applyNumberFormat="1" applyFont="1" applyBorder="1" applyAlignment="1">
      <alignment horizontal="right" vertical="center" wrapText="1" indent="1"/>
    </xf>
    <xf numFmtId="2" fontId="23" fillId="0" borderId="9" xfId="0" applyNumberFormat="1" applyFont="1" applyBorder="1" applyAlignment="1">
      <alignment horizontal="right" vertical="center" wrapText="1" indent="1"/>
    </xf>
    <xf numFmtId="4" fontId="17" fillId="4" borderId="1" xfId="0" applyNumberFormat="1" applyFont="1" applyFill="1" applyBorder="1" applyAlignment="1">
      <alignment vertical="center" wrapText="1"/>
    </xf>
    <xf numFmtId="0" fontId="17" fillId="4" borderId="1" xfId="0" applyFont="1" applyFill="1" applyBorder="1" applyAlignment="1">
      <alignment vertical="center" wrapText="1"/>
    </xf>
    <xf numFmtId="0" fontId="21" fillId="4" borderId="1" xfId="0" applyFont="1" applyFill="1" applyBorder="1" applyAlignment="1">
      <alignment vertical="center" wrapText="1"/>
    </xf>
    <xf numFmtId="2" fontId="20" fillId="2" borderId="1" xfId="0" applyNumberFormat="1" applyFont="1" applyFill="1" applyBorder="1" applyAlignment="1" applyProtection="1">
      <alignment horizontal="right" vertical="center" indent="1"/>
      <protection locked="0"/>
    </xf>
    <xf numFmtId="2" fontId="31" fillId="2" borderId="1" xfId="0" applyNumberFormat="1" applyFont="1" applyFill="1" applyBorder="1" applyAlignment="1" applyProtection="1">
      <alignment horizontal="right" vertical="center" indent="1"/>
      <protection locked="0"/>
    </xf>
    <xf numFmtId="4" fontId="5" fillId="5" borderId="1" xfId="0" applyNumberFormat="1" applyFont="1" applyFill="1" applyBorder="1" applyAlignment="1">
      <alignment vertical="center" wrapText="1"/>
    </xf>
    <xf numFmtId="4" fontId="21" fillId="5" borderId="1" xfId="0" applyNumberFormat="1" applyFont="1" applyFill="1" applyBorder="1" applyAlignment="1">
      <alignment vertical="center" wrapText="1"/>
    </xf>
    <xf numFmtId="0" fontId="17" fillId="5" borderId="1" xfId="0" applyFont="1" applyFill="1" applyBorder="1" applyAlignment="1">
      <alignment vertical="center" wrapText="1"/>
    </xf>
    <xf numFmtId="0" fontId="21" fillId="5" borderId="1" xfId="0" applyFont="1" applyFill="1" applyBorder="1" applyAlignment="1">
      <alignment vertical="center" wrapText="1"/>
    </xf>
    <xf numFmtId="0" fontId="29" fillId="5" borderId="1" xfId="0" applyFont="1" applyFill="1" applyBorder="1" applyAlignment="1">
      <alignment vertical="center" wrapText="1"/>
    </xf>
    <xf numFmtId="0" fontId="30" fillId="5" borderId="1" xfId="0" applyFont="1" applyFill="1" applyBorder="1" applyAlignment="1">
      <alignment vertical="center" wrapText="1"/>
    </xf>
    <xf numFmtId="0" fontId="4" fillId="5" borderId="1" xfId="0" applyFont="1" applyFill="1" applyBorder="1" applyAlignment="1">
      <alignment vertical="center"/>
    </xf>
    <xf numFmtId="0" fontId="12" fillId="5" borderId="1" xfId="0" applyFont="1" applyFill="1" applyBorder="1" applyAlignment="1">
      <alignment vertical="center"/>
    </xf>
    <xf numFmtId="0" fontId="17" fillId="4" borderId="1" xfId="0" applyFont="1" applyFill="1" applyBorder="1" applyAlignment="1">
      <alignment horizontal="right" vertical="center" wrapText="1"/>
    </xf>
    <xf numFmtId="3" fontId="29" fillId="0" borderId="1" xfId="0" applyNumberFormat="1" applyFont="1" applyBorder="1" applyAlignment="1">
      <alignment horizontal="right" vertical="center" wrapText="1"/>
    </xf>
    <xf numFmtId="0" fontId="30" fillId="0" borderId="1" xfId="0" applyFont="1" applyBorder="1" applyAlignment="1">
      <alignment vertical="center" wrapText="1"/>
    </xf>
    <xf numFmtId="4" fontId="19" fillId="0" borderId="1" xfId="0" applyNumberFormat="1" applyFont="1" applyBorder="1" applyAlignment="1">
      <alignment horizontal="right" vertical="center" wrapText="1"/>
    </xf>
    <xf numFmtId="0" fontId="32" fillId="3" borderId="0" xfId="0" applyFont="1" applyFill="1" applyAlignment="1">
      <alignment vertical="center" wrapText="1"/>
    </xf>
    <xf numFmtId="0" fontId="33" fillId="3" borderId="0" xfId="0" applyFont="1" applyFill="1" applyAlignment="1">
      <alignment vertical="center" wrapText="1"/>
    </xf>
    <xf numFmtId="4" fontId="4" fillId="5" borderId="3" xfId="0" applyNumberFormat="1" applyFont="1" applyFill="1" applyBorder="1" applyAlignment="1">
      <alignment vertical="center" wrapText="1"/>
    </xf>
    <xf numFmtId="4" fontId="4" fillId="5" borderId="5" xfId="0" applyNumberFormat="1" applyFont="1" applyFill="1" applyBorder="1" applyAlignment="1">
      <alignment vertical="center" wrapText="1"/>
    </xf>
    <xf numFmtId="0" fontId="19" fillId="0" borderId="3"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29" fillId="0" borderId="1" xfId="0" applyFont="1" applyBorder="1" applyAlignment="1">
      <alignment horizontal="right" vertical="center" wrapText="1"/>
    </xf>
    <xf numFmtId="4" fontId="27" fillId="3" borderId="1" xfId="0" applyNumberFormat="1" applyFont="1" applyFill="1" applyBorder="1" applyAlignment="1">
      <alignment horizontal="right" vertical="center" wrapText="1"/>
    </xf>
    <xf numFmtId="4" fontId="23" fillId="0" borderId="1" xfId="0" applyNumberFormat="1" applyFont="1" applyBorder="1" applyAlignment="1">
      <alignment vertical="center" wrapText="1"/>
    </xf>
    <xf numFmtId="4" fontId="26" fillId="0" borderId="1" xfId="0" applyNumberFormat="1" applyFont="1" applyBorder="1" applyAlignment="1">
      <alignment vertical="center" wrapText="1"/>
    </xf>
    <xf numFmtId="0" fontId="17" fillId="0" borderId="1" xfId="0" applyFont="1" applyBorder="1" applyAlignment="1">
      <alignment vertical="center" wrapText="1"/>
    </xf>
    <xf numFmtId="0" fontId="19" fillId="0" borderId="1" xfId="0" applyFont="1" applyBorder="1" applyAlignment="1">
      <alignment vertical="center" wrapText="1"/>
    </xf>
    <xf numFmtId="0" fontId="22" fillId="0" borderId="1" xfId="0" applyFont="1" applyBorder="1" applyAlignment="1">
      <alignment vertical="center" wrapText="1"/>
    </xf>
    <xf numFmtId="0" fontId="0" fillId="0" borderId="1" xfId="0" applyBorder="1" applyAlignment="1">
      <alignment vertical="center" wrapText="1"/>
    </xf>
    <xf numFmtId="0" fontId="34" fillId="3" borderId="1" xfId="0" applyFont="1" applyFill="1" applyBorder="1" applyAlignment="1">
      <alignment vertical="center"/>
    </xf>
    <xf numFmtId="0" fontId="35" fillId="3" borderId="1" xfId="0" applyFont="1" applyFill="1" applyBorder="1" applyAlignment="1">
      <alignment vertical="center"/>
    </xf>
    <xf numFmtId="10" fontId="23" fillId="0" borderId="1" xfId="0" applyNumberFormat="1" applyFont="1" applyBorder="1" applyAlignment="1">
      <alignment horizontal="right" vertical="center" wrapText="1"/>
    </xf>
    <xf numFmtId="0" fontId="24" fillId="0" borderId="1" xfId="0" applyFont="1" applyBorder="1" applyAlignment="1">
      <alignment vertical="center" wrapText="1"/>
    </xf>
    <xf numFmtId="4" fontId="25" fillId="0" borderId="1" xfId="0" applyNumberFormat="1" applyFont="1" applyBorder="1" applyAlignment="1">
      <alignment vertical="center" wrapText="1"/>
    </xf>
    <xf numFmtId="0" fontId="4" fillId="0" borderId="6" xfId="0" applyFont="1" applyBorder="1" applyAlignment="1">
      <alignment vertical="center" wrapText="1"/>
    </xf>
    <xf numFmtId="0" fontId="12" fillId="0" borderId="6" xfId="0" applyFont="1" applyBorder="1" applyAlignment="1">
      <alignment vertical="center" wrapText="1"/>
    </xf>
    <xf numFmtId="0" fontId="2" fillId="0" borderId="6"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righ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10" fontId="20" fillId="2" borderId="1" xfId="0" applyNumberFormat="1" applyFont="1" applyFill="1" applyBorder="1" applyAlignment="1" applyProtection="1">
      <alignment horizontal="right" vertical="center" indent="1"/>
      <protection locked="0"/>
    </xf>
    <xf numFmtId="0" fontId="31" fillId="0" borderId="1" xfId="0" applyFont="1" applyBorder="1" applyAlignment="1" applyProtection="1">
      <alignment horizontal="right" vertical="center" indent="1"/>
      <protection locked="0"/>
    </xf>
    <xf numFmtId="0" fontId="21" fillId="4" borderId="4" xfId="0" applyFont="1" applyFill="1" applyBorder="1" applyAlignment="1">
      <alignment vertical="center" wrapText="1"/>
    </xf>
    <xf numFmtId="0" fontId="21" fillId="4" borderId="5" xfId="0" applyFont="1" applyFill="1" applyBorder="1" applyAlignment="1">
      <alignment vertical="center" wrapText="1"/>
    </xf>
    <xf numFmtId="0" fontId="36" fillId="2" borderId="0" xfId="0" applyFont="1" applyFill="1" applyAlignment="1" applyProtection="1">
      <alignment vertical="center" wrapText="1"/>
      <protection locked="0"/>
    </xf>
    <xf numFmtId="0" fontId="0" fillId="2" borderId="0" xfId="0" applyFill="1" applyAlignment="1" applyProtection="1">
      <alignment vertical="center" wrapText="1"/>
      <protection locked="0"/>
    </xf>
    <xf numFmtId="4" fontId="4" fillId="5" borderId="1" xfId="0" applyNumberFormat="1" applyFont="1" applyFill="1" applyBorder="1" applyAlignment="1">
      <alignment vertical="center" wrapText="1"/>
    </xf>
    <xf numFmtId="4" fontId="12" fillId="5" borderId="1" xfId="0" applyNumberFormat="1" applyFont="1" applyFill="1" applyBorder="1" applyAlignment="1">
      <alignment vertical="center" wrapText="1"/>
    </xf>
    <xf numFmtId="0" fontId="18"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2" fillId="5" borderId="4" xfId="0" applyFont="1" applyFill="1" applyBorder="1" applyAlignment="1">
      <alignment vertical="center" wrapText="1"/>
    </xf>
    <xf numFmtId="0" fontId="12" fillId="5" borderId="5" xfId="0" applyFont="1" applyFill="1" applyBorder="1" applyAlignment="1">
      <alignment vertical="center" wrapText="1"/>
    </xf>
    <xf numFmtId="10" fontId="20" fillId="5" borderId="8" xfId="1" applyNumberFormat="1" applyFont="1" applyFill="1" applyBorder="1" applyAlignment="1" applyProtection="1">
      <alignment horizontal="right" vertical="center" wrapText="1" indent="1"/>
      <protection locked="0"/>
    </xf>
    <xf numFmtId="10" fontId="20" fillId="5" borderId="9" xfId="1" applyNumberFormat="1" applyFont="1" applyFill="1" applyBorder="1" applyAlignment="1" applyProtection="1">
      <alignment horizontal="right" vertical="center" wrapText="1" indent="1"/>
      <protection locked="0"/>
    </xf>
    <xf numFmtId="10" fontId="20" fillId="5" borderId="10" xfId="1" applyNumberFormat="1" applyFont="1" applyFill="1" applyBorder="1" applyAlignment="1" applyProtection="1">
      <alignment horizontal="right" vertical="center" wrapText="1" indent="1"/>
      <protection locked="0"/>
    </xf>
    <xf numFmtId="10" fontId="20" fillId="5" borderId="11" xfId="1" applyNumberFormat="1" applyFont="1" applyFill="1" applyBorder="1" applyAlignment="1" applyProtection="1">
      <alignment horizontal="right" vertical="center" wrapText="1" indent="1"/>
      <protection locked="0"/>
    </xf>
  </cellXfs>
  <cellStyles count="2">
    <cellStyle name="Prozent" xfId="1" builtinId="5"/>
    <cellStyle name="Standard" xfId="0" builtinId="0"/>
  </cellStyles>
  <dxfs count="3">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44823</xdr:colOff>
      <xdr:row>93</xdr:row>
      <xdr:rowOff>44824</xdr:rowOff>
    </xdr:from>
    <xdr:to>
      <xdr:col>11</xdr:col>
      <xdr:colOff>291353</xdr:colOff>
      <xdr:row>135</xdr:row>
      <xdr:rowOff>33618</xdr:rowOff>
    </xdr:to>
    <xdr:sp macro="" textlink="">
      <xdr:nvSpPr>
        <xdr:cNvPr id="5" name="Textfeld 4">
          <a:extLst>
            <a:ext uri="{FF2B5EF4-FFF2-40B4-BE49-F238E27FC236}">
              <a16:creationId xmlns:a16="http://schemas.microsoft.com/office/drawing/2014/main" id="{00000000-0008-0000-0000-000005000000}"/>
            </a:ext>
          </a:extLst>
        </xdr:cNvPr>
        <xdr:cNvSpPr txBox="1"/>
      </xdr:nvSpPr>
      <xdr:spPr>
        <a:xfrm>
          <a:off x="44823" y="18007853"/>
          <a:ext cx="7328648" cy="75191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spcBef>
              <a:spcPts val="600"/>
            </a:spcBef>
            <a:spcAft>
              <a:spcPts val="1200"/>
            </a:spcAft>
          </a:pPr>
          <a:r>
            <a:rPr lang="de-CH" sz="1100" b="1">
              <a:effectLst/>
              <a:latin typeface="Arial" panose="020B0604020202020204" pitchFamily="34" charset="0"/>
              <a:ea typeface="Calibri" panose="020F0502020204030204" pitchFamily="34" charset="0"/>
            </a:rPr>
            <a:t>Bemerkungen</a:t>
          </a:r>
          <a:endParaRPr lang="de-CH" sz="900">
            <a:effectLst/>
            <a:latin typeface="Arial" panose="020B0604020202020204" pitchFamily="34" charset="0"/>
            <a:ea typeface="Calibri" panose="020F0502020204030204" pitchFamily="34" charset="0"/>
          </a:endParaRP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Es besteht kein Anspruch auf separate Vergütung der Reisezeit.</a:t>
          </a: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Die bestellten Nebenkosten sind gemäss den offerierten Nebenkostenansätzen abzurechnen.</a:t>
          </a: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Mitarbeiterlisten</a:t>
          </a:r>
          <a:br>
            <a:rPr lang="de-CH" sz="1100">
              <a:effectLst/>
              <a:latin typeface="Arial" panose="020B0604020202020204" pitchFamily="34" charset="0"/>
              <a:ea typeface="Calibri" panose="020F0502020204030204" pitchFamily="34" charset="0"/>
            </a:rPr>
          </a:br>
          <a:r>
            <a:rPr lang="de-CH" sz="1100">
              <a:effectLst/>
              <a:latin typeface="Arial" panose="020B0604020202020204" pitchFamily="34" charset="0"/>
              <a:ea typeface="Calibri" panose="020F0502020204030204" pitchFamily="34" charset="0"/>
            </a:rPr>
            <a:t>Dem Angebot sind aktuelle Mitarbeiterlisten beizulegen. Darauf sind die für diesen Auftrag zum Einsatz kommenden Mitarbeitenden aufzuführen.</a:t>
          </a:r>
          <a:br>
            <a:rPr lang="de-CH" sz="1100">
              <a:effectLst/>
              <a:latin typeface="Arial" panose="020B0604020202020204" pitchFamily="34" charset="0"/>
              <a:ea typeface="Calibri" panose="020F0502020204030204" pitchFamily="34" charset="0"/>
            </a:rPr>
          </a:br>
          <a:r>
            <a:rPr lang="de-CH" sz="1100">
              <a:effectLst/>
              <a:latin typeface="Arial" panose="020B0604020202020204" pitchFamily="34" charset="0"/>
              <a:ea typeface="Calibri" panose="020F0502020204030204" pitchFamily="34" charset="0"/>
            </a:rPr>
            <a:t>Es dürfen die firmeneigenen Dokumente verwendet werden. Sie sollen eine Firmenbezeichnung sowie eine tabellarische Aufstellung mit Kolonnen mindestens für folgende Angaben enthalten:</a:t>
          </a:r>
        </a:p>
        <a:p>
          <a:pPr marL="742950" marR="1229995" lvl="1" indent="-285750">
            <a:lnSpc>
              <a:spcPct val="104000"/>
            </a:lnSpc>
            <a:spcAft>
              <a:spcPts val="50"/>
            </a:spcAft>
            <a:buFont typeface="+mj-lt"/>
            <a:buAutoNum type="alphaLcPeriod"/>
          </a:pPr>
          <a:r>
            <a:rPr lang="de-CH" sz="1100">
              <a:effectLst/>
              <a:latin typeface="Arial" panose="020B0604020202020204" pitchFamily="34" charset="0"/>
              <a:ea typeface="Calibri" panose="020F0502020204030204" pitchFamily="34" charset="0"/>
            </a:rPr>
            <a:t>Name, Vorname</a:t>
          </a:r>
        </a:p>
        <a:p>
          <a:pPr marL="742950" marR="1229995" lvl="1" indent="-285750">
            <a:lnSpc>
              <a:spcPct val="104000"/>
            </a:lnSpc>
            <a:spcAft>
              <a:spcPts val="50"/>
            </a:spcAft>
            <a:buFont typeface="+mj-lt"/>
            <a:buAutoNum type="alphaLcPeriod"/>
          </a:pPr>
          <a:r>
            <a:rPr lang="de-CH" sz="1100">
              <a:effectLst/>
              <a:latin typeface="Arial" panose="020B0604020202020204" pitchFamily="34" charset="0"/>
              <a:ea typeface="Calibri" panose="020F0502020204030204" pitchFamily="34" charset="0"/>
            </a:rPr>
            <a:t>Jahrgang</a:t>
          </a:r>
        </a:p>
        <a:p>
          <a:pPr marL="742950" marR="1229995" lvl="1" indent="-285750">
            <a:lnSpc>
              <a:spcPct val="104000"/>
            </a:lnSpc>
            <a:spcAft>
              <a:spcPts val="50"/>
            </a:spcAft>
            <a:buFont typeface="+mj-lt"/>
            <a:buAutoNum type="alphaLcPeriod"/>
          </a:pPr>
          <a:r>
            <a:rPr lang="de-CH" sz="1100">
              <a:effectLst/>
              <a:latin typeface="Arial" panose="020B0604020202020204" pitchFamily="34" charset="0"/>
              <a:ea typeface="Calibri" panose="020F0502020204030204" pitchFamily="34" charset="0"/>
            </a:rPr>
            <a:t>Berufsausbildung, Abschlussjahr</a:t>
          </a:r>
        </a:p>
        <a:p>
          <a:pPr marL="742950" marR="1229995" lvl="1" indent="-285750">
            <a:lnSpc>
              <a:spcPct val="104000"/>
            </a:lnSpc>
            <a:spcAft>
              <a:spcPts val="50"/>
            </a:spcAft>
            <a:buFont typeface="+mj-lt"/>
            <a:buAutoNum type="alphaLcPeriod"/>
          </a:pPr>
          <a:r>
            <a:rPr lang="de-CH" sz="1100">
              <a:effectLst/>
              <a:latin typeface="Arial" panose="020B0604020202020204" pitchFamily="34" charset="0"/>
              <a:ea typeface="Calibri" panose="020F0502020204030204" pitchFamily="34" charset="0"/>
            </a:rPr>
            <a:t>Anzahl Praxisjahre (seit Berufsabschluss)</a:t>
          </a:r>
        </a:p>
        <a:p>
          <a:pPr marL="742950" marR="1229995" lvl="1" indent="-285750">
            <a:lnSpc>
              <a:spcPct val="104000"/>
            </a:lnSpc>
            <a:spcAft>
              <a:spcPts val="50"/>
            </a:spcAft>
            <a:buFont typeface="+mj-lt"/>
            <a:buAutoNum type="alphaLcPeriod"/>
          </a:pPr>
          <a:r>
            <a:rPr lang="de-CH" sz="1100">
              <a:effectLst/>
              <a:latin typeface="Arial" panose="020B0604020202020204" pitchFamily="34" charset="0"/>
              <a:ea typeface="Calibri" panose="020F0502020204030204" pitchFamily="34" charset="0"/>
            </a:rPr>
            <a:t>Fachgebiet und Tätigkeit/Funktion</a:t>
          </a:r>
        </a:p>
        <a:p>
          <a:pPr marL="742950" marR="1229995" lvl="1" indent="-285750">
            <a:lnSpc>
              <a:spcPct val="104000"/>
            </a:lnSpc>
            <a:spcAft>
              <a:spcPts val="50"/>
            </a:spcAft>
            <a:buFont typeface="+mj-lt"/>
            <a:buAutoNum type="alphaLcPeriod"/>
          </a:pPr>
          <a:r>
            <a:rPr lang="de-CH" sz="1100">
              <a:effectLst/>
              <a:latin typeface="Arial" panose="020B0604020202020204" pitchFamily="34" charset="0"/>
              <a:ea typeface="Calibri" panose="020F0502020204030204" pitchFamily="34" charset="0"/>
            </a:rPr>
            <a:t>vorgesehene Funktion im Projekt</a:t>
          </a:r>
        </a:p>
        <a:p>
          <a:pPr marL="742950" marR="90170" lvl="1" indent="-285750">
            <a:lnSpc>
              <a:spcPct val="104000"/>
            </a:lnSpc>
            <a:spcAft>
              <a:spcPts val="50"/>
            </a:spcAft>
            <a:buFont typeface="+mj-lt"/>
            <a:buAutoNum type="alphaLcPeriod"/>
          </a:pPr>
          <a:r>
            <a:rPr lang="de-CH" sz="1100">
              <a:effectLst/>
              <a:latin typeface="Arial" panose="020B0604020202020204" pitchFamily="34" charset="0"/>
              <a:ea typeface="Calibri" panose="020F0502020204030204" pitchFamily="34" charset="0"/>
            </a:rPr>
            <a:t>vorgesehene Qualifikationskategorie (Einstufung gemäss SIA 103, Art. 6.5)</a:t>
          </a:r>
          <a:br>
            <a:rPr lang="de-CH" sz="1100">
              <a:effectLst/>
              <a:latin typeface="Arial" panose="020B0604020202020204" pitchFamily="34" charset="0"/>
              <a:ea typeface="Calibri" panose="020F0502020204030204" pitchFamily="34" charset="0"/>
            </a:rPr>
          </a:br>
          <a:r>
            <a:rPr lang="de-CH" sz="1100">
              <a:effectLst/>
              <a:latin typeface="Arial" panose="020B0604020202020204" pitchFamily="34" charset="0"/>
              <a:ea typeface="Calibri" panose="020F0502020204030204" pitchFamily="34" charset="0"/>
            </a:rPr>
            <a:t>Mit der Mitarbeiterliste abgegebene Einstufungen in Funktion/Kategorie sind nicht automatisch durch den Auftraggeber akzeptiert. Die Einstufung wird spätestens mit der Rechnung durch das ASTRA überprüft und abschliessend festgelegt. Die Einstufung erfolgt gemäss Ordnung SIA 103 (11/2014), Artikel 6, also </a:t>
          </a:r>
          <a:r>
            <a:rPr lang="de-CH" sz="1100" b="1">
              <a:effectLst/>
              <a:latin typeface="Arial" panose="020B0604020202020204" pitchFamily="34" charset="0"/>
              <a:ea typeface="Calibri" panose="020F0502020204030204" pitchFamily="34" charset="0"/>
            </a:rPr>
            <a:t>explizit aufgrund der Funktion/Leistung im Projekt</a:t>
          </a:r>
          <a:r>
            <a:rPr lang="de-CH" sz="1100">
              <a:effectLst/>
              <a:latin typeface="Arial" panose="020B0604020202020204" pitchFamily="34" charset="0"/>
              <a:ea typeface="Calibri" panose="020F0502020204030204" pitchFamily="34" charset="0"/>
            </a:rPr>
            <a:t> und nicht aufgrund der Funktion in der Stammunternehmung oder der möglichen Funktion gemäss Ausbildung oder Berufserfahrung.</a:t>
          </a: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Bei Schlüsselpersonen besteht grundsätzlich kein Recht auf Hochstufung in eine höhere Kategorie aufgrund von Erfahrungszuwachs. Erbringen die Schüsselpersonen andere Leistungen, sind diese in den entsprechenden Honorarkategorien der Rubrik "weiteres Personal" abzurechnen.</a:t>
          </a: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Kategorienwechsel sind nachträglich nicht zulässig, ausser sie sind begründet und vom Auftraggeber explizit genehmigt.</a:t>
          </a: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Nicht auf der Mitarbeiterliste aufgeführtes Personal muss durch den Auftraggeber genehmigt werden.</a:t>
          </a: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Es darf kein Zeitmitteltarif angewendet werden.</a:t>
          </a: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Die Stundenansätze müssen degressiv sein: A&gt;B&gt;C&gt;D&gt;E&gt;F&gt;G</a:t>
          </a: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Folgende Leistungen sind nicht verrechenbar (Aufzählung nicht abschliessend):</a:t>
          </a:r>
        </a:p>
        <a:p>
          <a:pPr marL="742950" marR="1229995" lvl="1" indent="-285750">
            <a:lnSpc>
              <a:spcPct val="104000"/>
            </a:lnSpc>
            <a:spcAft>
              <a:spcPts val="50"/>
            </a:spcAft>
            <a:buFont typeface="+mj-lt"/>
            <a:buAutoNum type="alphaLcPeriod"/>
          </a:pPr>
          <a:r>
            <a:rPr lang="de-CH" sz="1100">
              <a:effectLst/>
              <a:latin typeface="Arial" panose="020B0604020202020204" pitchFamily="34" charset="0"/>
              <a:ea typeface="Calibri" panose="020F0502020204030204" pitchFamily="34" charset="0"/>
            </a:rPr>
            <a:t>Initialaufwendungen für die Bildung einer Ingenieurgemeinschaft</a:t>
          </a:r>
        </a:p>
        <a:p>
          <a:pPr marL="742950" marR="635" lvl="1" indent="-285750">
            <a:lnSpc>
              <a:spcPct val="104000"/>
            </a:lnSpc>
            <a:spcAft>
              <a:spcPts val="50"/>
            </a:spcAft>
            <a:buFont typeface="+mj-lt"/>
            <a:buAutoNum type="alphaLcPeriod"/>
          </a:pPr>
          <a:r>
            <a:rPr lang="de-CH" sz="1100">
              <a:effectLst/>
              <a:latin typeface="Arial" panose="020B0604020202020204" pitchFamily="34" charset="0"/>
              <a:ea typeface="Calibri" panose="020F0502020204030204" pitchFamily="34" charset="0"/>
            </a:rPr>
            <a:t>Aufwendungen für die Rechnungsstellung (z.B. internes Controlling, Rapportierung) an das ASTRA</a:t>
          </a:r>
        </a:p>
        <a:p>
          <a:pPr marL="742950" marR="635" lvl="1" indent="-285750">
            <a:lnSpc>
              <a:spcPct val="104000"/>
            </a:lnSpc>
            <a:spcAft>
              <a:spcPts val="50"/>
            </a:spcAft>
            <a:buFont typeface="+mj-lt"/>
            <a:buAutoNum type="alphaLcPeriod"/>
          </a:pPr>
          <a:r>
            <a:rPr lang="de-CH" sz="1100">
              <a:effectLst/>
              <a:latin typeface="Arial" panose="020B0604020202020204" pitchFamily="34" charset="0"/>
              <a:ea typeface="Calibri" panose="020F0502020204030204" pitchFamily="34" charset="0"/>
            </a:rPr>
            <a:t>Führungsaufwand im Innenverhältnis (z.B. Geschäftsleitungssitzung IG)</a:t>
          </a:r>
        </a:p>
        <a:p>
          <a:pPr marL="742950" marR="1229995" lvl="1" indent="-285750">
            <a:lnSpc>
              <a:spcPct val="104000"/>
            </a:lnSpc>
            <a:spcAft>
              <a:spcPts val="50"/>
            </a:spcAft>
            <a:buFont typeface="+mj-lt"/>
            <a:buAutoNum type="alphaLcPeriod"/>
          </a:pPr>
          <a:r>
            <a:rPr lang="de-CH" sz="1100">
              <a:effectLst/>
              <a:latin typeface="Arial" panose="020B0604020202020204" pitchFamily="34" charset="0"/>
              <a:ea typeface="Calibri" panose="020F0502020204030204" pitchFamily="34" charset="0"/>
            </a:rPr>
            <a:t>Weiterbildung (auch projektbezogene Weiterbildung)</a:t>
          </a:r>
        </a:p>
        <a:p>
          <a:pPr marL="742950" lvl="1" indent="-285750">
            <a:lnSpc>
              <a:spcPts val="1300"/>
            </a:lnSpc>
            <a:spcAft>
              <a:spcPts val="0"/>
            </a:spcAft>
            <a:buFont typeface="+mj-lt"/>
            <a:buAutoNum type="alphaLcPeriod"/>
          </a:pPr>
          <a:r>
            <a:rPr lang="de-CH" sz="1100">
              <a:effectLst/>
              <a:latin typeface="Arial" panose="020B0604020202020204" pitchFamily="34" charset="0"/>
              <a:ea typeface="Calibri" panose="020F0502020204030204" pitchFamily="34" charset="0"/>
            </a:rPr>
            <a:t>Administrationsleistungen ohne Projektbezug</a:t>
          </a: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Das Total der ausgeschriebenen Stunden versteht sich als Kostendach. Es besteht kein Anspruch auf die ausgeschriebenen Stunden (sowohl pro Phase als auch Total).</a:t>
          </a: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Die Stundenanzahl pro Phase darf nicht überschritten werden. Die Bewirtschaftung der Reservepositionen ist dem Auftraggeber vorbehalten und durch diesen explizit zu genehmigen.</a:t>
          </a:r>
        </a:p>
        <a:p>
          <a:pPr marL="342900" lvl="0" indent="-342900">
            <a:lnSpc>
              <a:spcPts val="1300"/>
            </a:lnSpc>
            <a:spcAft>
              <a:spcPts val="0"/>
            </a:spcAft>
            <a:buFont typeface="+mj-lt"/>
            <a:buAutoNum type="arabicPeriod"/>
          </a:pPr>
          <a:r>
            <a:rPr lang="de-CH" sz="1100">
              <a:effectLst/>
              <a:latin typeface="Arial" panose="020B0604020202020204" pitchFamily="34" charset="0"/>
              <a:ea typeface="Calibri" panose="020F0502020204030204" pitchFamily="34" charset="0"/>
            </a:rPr>
            <a:t>Zusätzliche Subunternehmer: Die Freigabe erfolgt durch den Bauherrn gegen Vorlage des jeweiligen Pflichtenhefts inkl. Offerte. Die Koordination der Leistung liegt in der Verantwortung des Auftragnehmers. Der Auftraggeber behält sich vor, den vorgeschlagenen Subunternehmer abzulehnen oder die Leistung an Dritte zu vergeben.</a:t>
          </a:r>
        </a:p>
        <a:p>
          <a:endParaRPr lang="de-CH"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1"/>
  <sheetViews>
    <sheetView tabSelected="1" zoomScaleNormal="100" workbookViewId="0">
      <selection activeCell="B12" sqref="B12:N12"/>
    </sheetView>
  </sheetViews>
  <sheetFormatPr baseColWidth="10" defaultColWidth="8.85546875" defaultRowHeight="14.25" x14ac:dyDescent="0.25"/>
  <cols>
    <col min="1" max="1" width="31.85546875" style="19" customWidth="1"/>
    <col min="2" max="2" width="9.7109375" style="19" customWidth="1"/>
    <col min="3" max="3" width="9" style="19" bestFit="1" customWidth="1"/>
    <col min="4" max="4" width="8.85546875" style="19" customWidth="1"/>
    <col min="5" max="6" width="6.7109375" style="19" customWidth="1"/>
    <col min="7" max="7" width="7.5703125" style="19" customWidth="1"/>
    <col min="8" max="14" width="7.42578125" style="19" customWidth="1"/>
    <col min="15" max="16384" width="8.85546875" style="19"/>
  </cols>
  <sheetData>
    <row r="1" spans="1:14" ht="20.25" x14ac:dyDescent="0.25">
      <c r="A1" s="18" t="s">
        <v>0</v>
      </c>
    </row>
    <row r="3" spans="1:14" s="20" customFormat="1" ht="12.75" x14ac:dyDescent="0.25">
      <c r="A3" s="20" t="s">
        <v>1</v>
      </c>
    </row>
    <row r="4" spans="1:14" ht="15" x14ac:dyDescent="0.25">
      <c r="A4" s="21" t="s">
        <v>62</v>
      </c>
    </row>
    <row r="5" spans="1:14" s="20" customFormat="1" ht="6.95" customHeight="1" x14ac:dyDescent="0.25"/>
    <row r="6" spans="1:14" s="20" customFormat="1" ht="12.75" x14ac:dyDescent="0.25">
      <c r="A6" s="20" t="s">
        <v>2</v>
      </c>
    </row>
    <row r="7" spans="1:14" ht="15" x14ac:dyDescent="0.25">
      <c r="A7" s="22" t="s">
        <v>61</v>
      </c>
    </row>
    <row r="8" spans="1:14" s="20" customFormat="1" ht="6.95" customHeight="1" x14ac:dyDescent="0.25"/>
    <row r="9" spans="1:14" s="20" customFormat="1" ht="12.75" x14ac:dyDescent="0.25">
      <c r="A9" s="20" t="s">
        <v>3</v>
      </c>
    </row>
    <row r="10" spans="1:14" ht="15" x14ac:dyDescent="0.25">
      <c r="A10" s="21" t="s">
        <v>86</v>
      </c>
    </row>
    <row r="11" spans="1:14" s="20" customFormat="1" ht="12.75" x14ac:dyDescent="0.25"/>
    <row r="12" spans="1:14" ht="15" x14ac:dyDescent="0.25">
      <c r="A12" s="19" t="s">
        <v>4</v>
      </c>
      <c r="B12" s="178" t="s">
        <v>85</v>
      </c>
      <c r="C12" s="179"/>
      <c r="D12" s="179"/>
      <c r="E12" s="179"/>
      <c r="F12" s="179"/>
      <c r="G12" s="179"/>
      <c r="H12" s="179"/>
      <c r="I12" s="179"/>
      <c r="J12" s="179"/>
      <c r="K12" s="179"/>
      <c r="L12" s="179"/>
      <c r="M12" s="179"/>
      <c r="N12" s="179"/>
    </row>
    <row r="15" spans="1:14" s="24" customFormat="1" ht="18" x14ac:dyDescent="0.25">
      <c r="A15" s="23" t="s">
        <v>5</v>
      </c>
    </row>
    <row r="16" spans="1:14" ht="14.25" customHeight="1" x14ac:dyDescent="0.25">
      <c r="A16" s="146" t="s">
        <v>81</v>
      </c>
      <c r="B16" s="147"/>
      <c r="C16" s="147"/>
      <c r="D16" s="147"/>
      <c r="E16" s="147"/>
      <c r="F16" s="147"/>
      <c r="G16" s="147"/>
      <c r="H16" s="147"/>
      <c r="I16" s="147"/>
      <c r="J16" s="147"/>
      <c r="K16" s="147"/>
      <c r="L16" s="147"/>
      <c r="M16" s="147"/>
      <c r="N16" s="147"/>
    </row>
    <row r="17" spans="1:26" ht="14.25" customHeight="1" x14ac:dyDescent="0.25">
      <c r="A17" s="81" t="s">
        <v>6</v>
      </c>
      <c r="B17" s="81" t="s">
        <v>49</v>
      </c>
      <c r="C17" s="83" t="s">
        <v>7</v>
      </c>
      <c r="D17" s="84"/>
      <c r="E17" s="83" t="s">
        <v>11</v>
      </c>
      <c r="F17" s="84"/>
      <c r="G17" s="90" t="s">
        <v>76</v>
      </c>
      <c r="H17" s="91"/>
      <c r="I17" s="91"/>
      <c r="J17" s="91"/>
      <c r="K17" s="91"/>
      <c r="L17" s="92"/>
      <c r="M17" s="72" t="s">
        <v>12</v>
      </c>
      <c r="N17" s="72"/>
    </row>
    <row r="18" spans="1:26" x14ac:dyDescent="0.25">
      <c r="A18" s="82"/>
      <c r="B18" s="82"/>
      <c r="C18" s="85"/>
      <c r="D18" s="86"/>
      <c r="E18" s="85"/>
      <c r="F18" s="86"/>
      <c r="G18" s="1">
        <v>31</v>
      </c>
      <c r="H18" s="1" t="s">
        <v>75</v>
      </c>
      <c r="I18" s="1">
        <v>41</v>
      </c>
      <c r="J18" s="1">
        <v>51</v>
      </c>
      <c r="K18" s="1">
        <v>52</v>
      </c>
      <c r="L18" s="1">
        <v>53</v>
      </c>
      <c r="M18" s="72"/>
      <c r="N18" s="72"/>
    </row>
    <row r="19" spans="1:26" x14ac:dyDescent="0.25">
      <c r="A19" s="2" t="s">
        <v>8</v>
      </c>
      <c r="B19" s="3"/>
      <c r="C19" s="89"/>
      <c r="D19" s="89"/>
      <c r="E19" s="123"/>
      <c r="F19" s="124"/>
      <c r="G19" s="52">
        <f>MROUND(3000*1/3-200,100)</f>
        <v>800</v>
      </c>
      <c r="H19" s="53"/>
      <c r="I19" s="53"/>
      <c r="J19" s="53"/>
      <c r="K19" s="53"/>
      <c r="L19" s="54"/>
      <c r="M19" s="96">
        <f>IFERROR(SUM(G20:L21)-G19,"")</f>
        <v>-800</v>
      </c>
      <c r="N19" s="97"/>
    </row>
    <row r="20" spans="1:26" ht="14.25" customHeight="1" x14ac:dyDescent="0.25">
      <c r="A20" s="3" t="s">
        <v>72</v>
      </c>
      <c r="B20" s="11" t="s">
        <v>84</v>
      </c>
      <c r="C20" s="87" t="s">
        <v>9</v>
      </c>
      <c r="D20" s="88"/>
      <c r="E20" s="102">
        <f>IFERROR(INDEX(B$25:F$32,MATCH(B20,B$25:B$32,0),4),0)</f>
        <v>0</v>
      </c>
      <c r="F20" s="103"/>
      <c r="G20" s="12"/>
      <c r="H20" s="12"/>
      <c r="I20" s="12"/>
      <c r="J20" s="12"/>
      <c r="K20" s="12"/>
      <c r="L20" s="12"/>
      <c r="M20" s="42">
        <f>E20*SUM(G20:L20)</f>
        <v>0</v>
      </c>
      <c r="N20" s="43"/>
      <c r="P20" s="36"/>
      <c r="Q20" s="36"/>
      <c r="R20" s="36"/>
      <c r="S20" s="36"/>
      <c r="T20" s="36"/>
      <c r="U20" s="36"/>
    </row>
    <row r="21" spans="1:26" ht="14.25" customHeight="1" x14ac:dyDescent="0.25">
      <c r="A21" s="3" t="s">
        <v>73</v>
      </c>
      <c r="B21" s="11" t="s">
        <v>84</v>
      </c>
      <c r="C21" s="87" t="s">
        <v>9</v>
      </c>
      <c r="D21" s="88"/>
      <c r="E21" s="102">
        <f t="shared" ref="E21" si="0">IFERROR(INDEX(B$25:F$32,MATCH(B21,B$25:B$32,0),4),0)</f>
        <v>0</v>
      </c>
      <c r="F21" s="103"/>
      <c r="G21" s="12"/>
      <c r="H21" s="12"/>
      <c r="I21" s="12"/>
      <c r="J21" s="12"/>
      <c r="K21" s="12"/>
      <c r="L21" s="12"/>
      <c r="M21" s="125">
        <f>E21*SUM(G21:L21)</f>
        <v>0</v>
      </c>
      <c r="N21" s="126"/>
      <c r="P21" s="36"/>
      <c r="Q21" s="36"/>
      <c r="R21" s="36"/>
      <c r="S21" s="37"/>
      <c r="T21" s="36"/>
      <c r="U21" s="36"/>
    </row>
    <row r="22" spans="1:26" ht="14.25" hidden="1" customHeight="1" x14ac:dyDescent="0.25">
      <c r="A22" s="8" t="s">
        <v>77</v>
      </c>
      <c r="B22" s="7" t="s">
        <v>71</v>
      </c>
      <c r="C22" s="75" t="s">
        <v>9</v>
      </c>
      <c r="D22" s="76"/>
      <c r="E22" s="68">
        <v>0</v>
      </c>
      <c r="F22" s="69"/>
      <c r="G22" s="9">
        <v>0</v>
      </c>
      <c r="H22" s="9">
        <v>0</v>
      </c>
      <c r="I22" s="9">
        <v>0</v>
      </c>
      <c r="J22" s="9">
        <v>0</v>
      </c>
      <c r="K22" s="9">
        <v>0</v>
      </c>
      <c r="L22" s="9">
        <v>0</v>
      </c>
      <c r="M22" s="42">
        <f>E22*SUM(G22:L22)</f>
        <v>0</v>
      </c>
      <c r="N22" s="43"/>
      <c r="P22" s="36"/>
      <c r="Q22" s="36"/>
      <c r="R22" s="36"/>
      <c r="S22" s="36"/>
      <c r="T22" s="36"/>
      <c r="U22" s="36"/>
    </row>
    <row r="23" spans="1:26" x14ac:dyDescent="0.25">
      <c r="A23" s="47" t="s">
        <v>50</v>
      </c>
      <c r="B23" s="48"/>
      <c r="C23" s="48"/>
      <c r="D23" s="48"/>
      <c r="E23" s="48"/>
      <c r="F23" s="48"/>
      <c r="G23" s="49">
        <f>SUM(G20:L21)</f>
        <v>0</v>
      </c>
      <c r="H23" s="50"/>
      <c r="I23" s="50"/>
      <c r="J23" s="50"/>
      <c r="K23" s="50"/>
      <c r="L23" s="51"/>
      <c r="M23" s="117">
        <f>SUM(M20:N22)</f>
        <v>0</v>
      </c>
      <c r="N23" s="118"/>
      <c r="P23" s="36"/>
      <c r="Q23" s="36"/>
      <c r="R23" s="36"/>
      <c r="S23" s="36"/>
      <c r="T23" s="36"/>
      <c r="U23" s="36"/>
    </row>
    <row r="24" spans="1:26" ht="14.25" customHeight="1" x14ac:dyDescent="0.25">
      <c r="A24" s="2" t="s">
        <v>78</v>
      </c>
      <c r="B24" s="171"/>
      <c r="C24" s="172"/>
      <c r="D24" s="173"/>
      <c r="E24" s="170"/>
      <c r="F24" s="170"/>
      <c r="G24" s="52">
        <f>IF(ISBLANK(G19),"",3000-G19-SUM(G35:L36))</f>
        <v>2000</v>
      </c>
      <c r="H24" s="53"/>
      <c r="I24" s="53"/>
      <c r="J24" s="53"/>
      <c r="K24" s="53"/>
      <c r="L24" s="54"/>
      <c r="M24" s="96">
        <f>IFERROR(SUM(G25:L31)-G24,"")</f>
        <v>-2000</v>
      </c>
      <c r="N24" s="97"/>
      <c r="P24" s="36"/>
      <c r="Q24" s="38"/>
      <c r="R24" s="36"/>
      <c r="S24" s="37"/>
      <c r="T24" s="36"/>
      <c r="U24" s="36"/>
    </row>
    <row r="25" spans="1:26" ht="14.25" customHeight="1" x14ac:dyDescent="0.25">
      <c r="A25" s="168" t="s">
        <v>74</v>
      </c>
      <c r="B25" s="70" t="s">
        <v>14</v>
      </c>
      <c r="C25" s="56"/>
      <c r="D25" s="57"/>
      <c r="E25" s="58">
        <v>0</v>
      </c>
      <c r="F25" s="59"/>
      <c r="G25" s="12"/>
      <c r="H25" s="12"/>
      <c r="I25" s="12"/>
      <c r="J25" s="12"/>
      <c r="K25" s="12"/>
      <c r="L25" s="12"/>
      <c r="M25" s="42">
        <f t="shared" ref="M25:M31" si="1">E25*SUM(G25:L25)</f>
        <v>0</v>
      </c>
      <c r="N25" s="43"/>
      <c r="P25" s="36"/>
      <c r="Q25" s="36"/>
      <c r="R25" s="36"/>
      <c r="S25" s="36"/>
      <c r="T25" s="36"/>
      <c r="U25" s="38"/>
      <c r="V25" s="39"/>
      <c r="W25" s="39"/>
      <c r="X25" s="39"/>
      <c r="Y25" s="39"/>
    </row>
    <row r="26" spans="1:26" x14ac:dyDescent="0.25">
      <c r="A26" s="169"/>
      <c r="B26" s="70" t="s">
        <v>15</v>
      </c>
      <c r="C26" s="56"/>
      <c r="D26" s="57"/>
      <c r="E26" s="58">
        <v>0</v>
      </c>
      <c r="F26" s="59"/>
      <c r="G26" s="12"/>
      <c r="H26" s="12"/>
      <c r="I26" s="12"/>
      <c r="J26" s="12"/>
      <c r="K26" s="12"/>
      <c r="L26" s="12"/>
      <c r="M26" s="42">
        <f t="shared" si="1"/>
        <v>0</v>
      </c>
      <c r="N26" s="43"/>
      <c r="P26" s="36"/>
      <c r="Q26" s="36"/>
      <c r="R26" s="36"/>
      <c r="S26" s="36"/>
      <c r="T26" s="36"/>
      <c r="U26" s="36"/>
    </row>
    <row r="27" spans="1:26" x14ac:dyDescent="0.25">
      <c r="A27" s="169"/>
      <c r="B27" s="70" t="s">
        <v>16</v>
      </c>
      <c r="C27" s="56"/>
      <c r="D27" s="57"/>
      <c r="E27" s="58">
        <v>0</v>
      </c>
      <c r="F27" s="59"/>
      <c r="G27" s="12"/>
      <c r="H27" s="12"/>
      <c r="I27" s="12"/>
      <c r="J27" s="12"/>
      <c r="K27" s="12"/>
      <c r="L27" s="12"/>
      <c r="M27" s="42">
        <f t="shared" si="1"/>
        <v>0</v>
      </c>
      <c r="N27" s="43"/>
      <c r="P27" s="36"/>
      <c r="Q27" s="36"/>
      <c r="R27" s="37"/>
      <c r="S27" s="36"/>
      <c r="T27" s="36"/>
      <c r="U27" s="37"/>
      <c r="V27" s="40"/>
      <c r="W27" s="40"/>
      <c r="X27" s="40"/>
      <c r="Y27" s="40"/>
      <c r="Z27" s="41"/>
    </row>
    <row r="28" spans="1:26" x14ac:dyDescent="0.25">
      <c r="A28" s="169"/>
      <c r="B28" s="70" t="s">
        <v>17</v>
      </c>
      <c r="C28" s="56"/>
      <c r="D28" s="57"/>
      <c r="E28" s="58">
        <v>0</v>
      </c>
      <c r="F28" s="59"/>
      <c r="G28" s="12"/>
      <c r="H28" s="12"/>
      <c r="I28" s="12"/>
      <c r="J28" s="12"/>
      <c r="K28" s="12"/>
      <c r="L28" s="12"/>
      <c r="M28" s="42">
        <f t="shared" si="1"/>
        <v>0</v>
      </c>
      <c r="N28" s="43"/>
      <c r="P28" s="36"/>
      <c r="Q28" s="38"/>
      <c r="R28" s="36"/>
      <c r="S28" s="37"/>
      <c r="T28" s="36"/>
      <c r="U28" s="36"/>
      <c r="V28" s="41"/>
      <c r="W28" s="41"/>
      <c r="X28" s="41"/>
      <c r="Y28" s="41"/>
      <c r="Z28" s="41"/>
    </row>
    <row r="29" spans="1:26" x14ac:dyDescent="0.25">
      <c r="A29" s="169"/>
      <c r="B29" s="70" t="s">
        <v>18</v>
      </c>
      <c r="C29" s="56"/>
      <c r="D29" s="57"/>
      <c r="E29" s="58">
        <v>0</v>
      </c>
      <c r="F29" s="59"/>
      <c r="G29" s="12"/>
      <c r="H29" s="12"/>
      <c r="I29" s="12"/>
      <c r="J29" s="12"/>
      <c r="K29" s="12"/>
      <c r="L29" s="12"/>
      <c r="M29" s="42">
        <f t="shared" si="1"/>
        <v>0</v>
      </c>
      <c r="N29" s="43"/>
      <c r="P29" s="36"/>
      <c r="Q29" s="36"/>
      <c r="R29" s="37"/>
      <c r="S29" s="36"/>
      <c r="T29" s="36"/>
      <c r="U29" s="37"/>
      <c r="V29" s="40"/>
      <c r="W29" s="40"/>
      <c r="X29" s="40"/>
      <c r="Y29" s="41"/>
      <c r="Z29" s="41"/>
    </row>
    <row r="30" spans="1:26" x14ac:dyDescent="0.25">
      <c r="A30" s="169"/>
      <c r="B30" s="70" t="s">
        <v>19</v>
      </c>
      <c r="C30" s="56"/>
      <c r="D30" s="57"/>
      <c r="E30" s="58">
        <v>0</v>
      </c>
      <c r="F30" s="59"/>
      <c r="G30" s="12"/>
      <c r="H30" s="12"/>
      <c r="I30" s="12"/>
      <c r="J30" s="12"/>
      <c r="K30" s="12"/>
      <c r="L30" s="12"/>
      <c r="M30" s="42">
        <f t="shared" si="1"/>
        <v>0</v>
      </c>
      <c r="N30" s="43"/>
      <c r="P30" s="36"/>
      <c r="Q30" s="36"/>
      <c r="R30" s="36"/>
      <c r="S30" s="36"/>
      <c r="T30" s="36"/>
      <c r="U30" s="36"/>
      <c r="V30" s="41"/>
      <c r="W30" s="41"/>
      <c r="X30" s="41"/>
      <c r="Y30" s="40"/>
      <c r="Z30" s="40"/>
    </row>
    <row r="31" spans="1:26" x14ac:dyDescent="0.25">
      <c r="A31" s="169"/>
      <c r="B31" s="55" t="s">
        <v>63</v>
      </c>
      <c r="C31" s="56"/>
      <c r="D31" s="57"/>
      <c r="E31" s="58">
        <v>0</v>
      </c>
      <c r="F31" s="59"/>
      <c r="G31" s="12"/>
      <c r="H31" s="12"/>
      <c r="I31" s="12"/>
      <c r="J31" s="12"/>
      <c r="K31" s="12"/>
      <c r="L31" s="12"/>
      <c r="M31" s="42">
        <f t="shared" si="1"/>
        <v>0</v>
      </c>
      <c r="N31" s="43"/>
      <c r="P31" s="36"/>
      <c r="Q31" s="36"/>
      <c r="R31" s="36"/>
      <c r="S31" s="36"/>
      <c r="T31" s="36"/>
      <c r="U31" s="36"/>
    </row>
    <row r="32" spans="1:26" ht="15" hidden="1" customHeight="1" x14ac:dyDescent="0.25">
      <c r="A32" s="8" t="s">
        <v>10</v>
      </c>
      <c r="B32" s="7" t="s">
        <v>68</v>
      </c>
      <c r="C32" s="73" t="s">
        <v>69</v>
      </c>
      <c r="D32" s="74"/>
      <c r="E32" s="68">
        <v>0</v>
      </c>
      <c r="F32" s="69"/>
      <c r="G32" s="9">
        <v>0</v>
      </c>
      <c r="H32" s="9">
        <v>0</v>
      </c>
      <c r="I32" s="9">
        <v>0</v>
      </c>
      <c r="J32" s="9">
        <v>0</v>
      </c>
      <c r="K32" s="9">
        <v>0</v>
      </c>
      <c r="L32" s="9">
        <v>0</v>
      </c>
      <c r="M32" s="42">
        <f>E32*H32</f>
        <v>0</v>
      </c>
      <c r="N32" s="43"/>
    </row>
    <row r="33" spans="1:14" x14ac:dyDescent="0.25">
      <c r="A33" s="61" t="s">
        <v>57</v>
      </c>
      <c r="B33" s="62"/>
      <c r="C33" s="62"/>
      <c r="D33" s="62"/>
      <c r="E33" s="62"/>
      <c r="F33" s="62"/>
      <c r="G33" s="49">
        <f>SUM(G25:L31)</f>
        <v>0</v>
      </c>
      <c r="H33" s="50"/>
      <c r="I33" s="50"/>
      <c r="J33" s="50"/>
      <c r="K33" s="50"/>
      <c r="L33" s="51"/>
      <c r="M33" s="117">
        <f>SUM(M25:N32)</f>
        <v>0</v>
      </c>
      <c r="N33" s="118"/>
    </row>
    <row r="34" spans="1:14" ht="14.25" customHeight="1" x14ac:dyDescent="0.25">
      <c r="A34" s="107" t="s">
        <v>87</v>
      </c>
      <c r="B34" s="108"/>
      <c r="C34" s="108"/>
      <c r="D34" s="108"/>
      <c r="E34" s="109"/>
      <c r="F34" s="110"/>
      <c r="G34" s="104" t="s">
        <v>83</v>
      </c>
      <c r="H34" s="105"/>
      <c r="I34" s="105"/>
      <c r="J34" s="105"/>
      <c r="K34" s="105"/>
      <c r="L34" s="106"/>
      <c r="M34" s="96"/>
      <c r="N34" s="97"/>
    </row>
    <row r="35" spans="1:14" x14ac:dyDescent="0.25">
      <c r="A35" s="3" t="str">
        <f>A$20</f>
        <v>Projektleiter</v>
      </c>
      <c r="B35" s="15" t="str">
        <f>B$20</f>
        <v>Kat wählen</v>
      </c>
      <c r="C35" s="100" t="str">
        <f t="shared" ref="C35:D35" si="2">C$20</f>
        <v>Vorname Name</v>
      </c>
      <c r="D35" s="101">
        <f t="shared" si="2"/>
        <v>0</v>
      </c>
      <c r="E35" s="102">
        <f t="shared" ref="E35:E36" si="3">IFERROR(INDEX(B$25:F$32,MATCH(B35,B$25:B$32,0),4),0)</f>
        <v>0</v>
      </c>
      <c r="F35" s="103"/>
      <c r="G35" s="17">
        <v>200</v>
      </c>
      <c r="H35" s="17"/>
      <c r="I35" s="17"/>
      <c r="J35" s="17"/>
      <c r="K35" s="17"/>
      <c r="L35" s="17"/>
      <c r="M35" s="42">
        <f t="shared" ref="M35:M36" si="4">E35*SUM(G35:L35)</f>
        <v>0</v>
      </c>
      <c r="N35" s="43"/>
    </row>
    <row r="36" spans="1:14" hidden="1" x14ac:dyDescent="0.25">
      <c r="A36" s="3" t="str">
        <f>A$21</f>
        <v>Stv. Projektleiter</v>
      </c>
      <c r="B36" s="15" t="str">
        <f>B$21</f>
        <v>Kat wählen</v>
      </c>
      <c r="C36" s="100" t="str">
        <f t="shared" ref="C36:D36" si="5">C$21</f>
        <v>Vorname Name</v>
      </c>
      <c r="D36" s="101">
        <f t="shared" si="5"/>
        <v>0</v>
      </c>
      <c r="E36" s="102">
        <f t="shared" si="3"/>
        <v>0</v>
      </c>
      <c r="F36" s="103"/>
      <c r="G36" s="17"/>
      <c r="H36" s="17"/>
      <c r="I36" s="17"/>
      <c r="J36" s="17"/>
      <c r="K36" s="17"/>
      <c r="L36" s="17"/>
      <c r="M36" s="42">
        <f t="shared" si="4"/>
        <v>0</v>
      </c>
      <c r="N36" s="43"/>
    </row>
    <row r="37" spans="1:14" hidden="1" x14ac:dyDescent="0.25">
      <c r="A37" s="3" t="str">
        <f>A$22</f>
        <v>Controlling-Verantwortlicher</v>
      </c>
      <c r="B37" s="15" t="str">
        <f t="shared" ref="B37:D37" si="6">B$22</f>
        <v>C-V</v>
      </c>
      <c r="C37" s="100" t="str">
        <f t="shared" si="6"/>
        <v>Vorname Name</v>
      </c>
      <c r="D37" s="101">
        <f t="shared" si="6"/>
        <v>0</v>
      </c>
      <c r="E37" s="102">
        <f t="shared" ref="E37" si="7">IFERROR(INDEX(B$25:F$32,MATCH(B37,B$25:B$32,0),4),0)</f>
        <v>0</v>
      </c>
      <c r="F37" s="103"/>
      <c r="G37" s="16"/>
      <c r="H37" s="16"/>
      <c r="I37" s="16"/>
      <c r="J37" s="16"/>
      <c r="K37" s="16"/>
      <c r="L37" s="16"/>
      <c r="M37" s="42">
        <f t="shared" ref="M37" si="8">E37*SUM(G37:L37)</f>
        <v>0</v>
      </c>
      <c r="N37" s="43"/>
    </row>
    <row r="38" spans="1:14" x14ac:dyDescent="0.25">
      <c r="A38" s="61" t="s">
        <v>88</v>
      </c>
      <c r="B38" s="62"/>
      <c r="C38" s="62"/>
      <c r="D38" s="62"/>
      <c r="E38" s="10"/>
      <c r="F38" s="10"/>
      <c r="G38" s="44">
        <f>SUM(G34:L37)</f>
        <v>200</v>
      </c>
      <c r="H38" s="45"/>
      <c r="I38" s="45"/>
      <c r="J38" s="45"/>
      <c r="K38" s="45"/>
      <c r="L38" s="46"/>
      <c r="M38" s="98">
        <f>SUM(M35:N37)</f>
        <v>0</v>
      </c>
      <c r="N38" s="99"/>
    </row>
    <row r="39" spans="1:14" ht="9.9499999999999993" customHeight="1" x14ac:dyDescent="0.25">
      <c r="A39" s="111" t="s">
        <v>79</v>
      </c>
      <c r="B39" s="112"/>
      <c r="C39" s="112"/>
      <c r="D39" s="112"/>
      <c r="E39" s="112"/>
      <c r="F39" s="113"/>
      <c r="G39" s="13">
        <f>SUMPRODUCT($E20:$E37,G20:G37)</f>
        <v>0</v>
      </c>
      <c r="H39" s="13">
        <f t="shared" ref="H39:L39" si="9">SUMPRODUCT($E20:$E37,H20:H37)</f>
        <v>0</v>
      </c>
      <c r="I39" s="13">
        <f t="shared" si="9"/>
        <v>0</v>
      </c>
      <c r="J39" s="13">
        <f t="shared" si="9"/>
        <v>0</v>
      </c>
      <c r="K39" s="13">
        <f t="shared" si="9"/>
        <v>0</v>
      </c>
      <c r="L39" s="13">
        <f t="shared" si="9"/>
        <v>0</v>
      </c>
      <c r="M39" s="77">
        <f>M23+M33</f>
        <v>0</v>
      </c>
      <c r="N39" s="78"/>
    </row>
    <row r="40" spans="1:14" ht="9.9499999999999993" customHeight="1" x14ac:dyDescent="0.25">
      <c r="A40" s="114"/>
      <c r="B40" s="115"/>
      <c r="C40" s="115"/>
      <c r="D40" s="115"/>
      <c r="E40" s="115"/>
      <c r="F40" s="116"/>
      <c r="G40" s="14">
        <f>IFERROR(G39/$M39,0)</f>
        <v>0</v>
      </c>
      <c r="H40" s="14">
        <f t="shared" ref="H40:L40" si="10">IFERROR(H39/$M39,0)</f>
        <v>0</v>
      </c>
      <c r="I40" s="14">
        <f t="shared" si="10"/>
        <v>0</v>
      </c>
      <c r="J40" s="14">
        <f t="shared" si="10"/>
        <v>0</v>
      </c>
      <c r="K40" s="14">
        <f t="shared" si="10"/>
        <v>0</v>
      </c>
      <c r="L40" s="14">
        <f t="shared" si="10"/>
        <v>0</v>
      </c>
      <c r="M40" s="79"/>
      <c r="N40" s="80"/>
    </row>
    <row r="41" spans="1:14" ht="14.25" customHeight="1" x14ac:dyDescent="0.25">
      <c r="A41" s="2" t="s">
        <v>80</v>
      </c>
      <c r="B41" s="93"/>
      <c r="C41" s="94"/>
      <c r="D41" s="94"/>
      <c r="E41" s="93"/>
      <c r="F41" s="95"/>
      <c r="G41" s="93" t="s">
        <v>83</v>
      </c>
      <c r="H41" s="94"/>
      <c r="I41" s="94"/>
      <c r="J41" s="94"/>
      <c r="K41" s="94"/>
      <c r="L41" s="95"/>
      <c r="M41" s="71"/>
      <c r="N41" s="71"/>
    </row>
    <row r="42" spans="1:14" ht="14.25" customHeight="1" x14ac:dyDescent="0.25">
      <c r="A42" s="168" t="s">
        <v>13</v>
      </c>
      <c r="B42" s="66" t="s">
        <v>14</v>
      </c>
      <c r="C42" s="67"/>
      <c r="D42" s="67"/>
      <c r="E42" s="64">
        <f t="shared" ref="E42:E48" si="11">E25</f>
        <v>0</v>
      </c>
      <c r="F42" s="65"/>
      <c r="G42" s="60">
        <v>20</v>
      </c>
      <c r="H42" s="60"/>
      <c r="I42" s="60"/>
      <c r="J42" s="60"/>
      <c r="K42" s="60"/>
      <c r="L42" s="60"/>
      <c r="M42" s="42">
        <f t="shared" ref="M42:M48" si="12">E42*G42</f>
        <v>0</v>
      </c>
      <c r="N42" s="43"/>
    </row>
    <row r="43" spans="1:14" x14ac:dyDescent="0.25">
      <c r="A43" s="169"/>
      <c r="B43" s="66" t="s">
        <v>15</v>
      </c>
      <c r="C43" s="67"/>
      <c r="D43" s="67"/>
      <c r="E43" s="64">
        <f t="shared" si="11"/>
        <v>0</v>
      </c>
      <c r="F43" s="65"/>
      <c r="G43" s="60">
        <v>30</v>
      </c>
      <c r="H43" s="60"/>
      <c r="I43" s="60"/>
      <c r="J43" s="60"/>
      <c r="K43" s="60"/>
      <c r="L43" s="60"/>
      <c r="M43" s="42">
        <f t="shared" si="12"/>
        <v>0</v>
      </c>
      <c r="N43" s="43"/>
    </row>
    <row r="44" spans="1:14" x14ac:dyDescent="0.25">
      <c r="A44" s="169"/>
      <c r="B44" s="66" t="s">
        <v>16</v>
      </c>
      <c r="C44" s="67"/>
      <c r="D44" s="67"/>
      <c r="E44" s="64">
        <f t="shared" si="11"/>
        <v>0</v>
      </c>
      <c r="F44" s="65"/>
      <c r="G44" s="60">
        <v>150</v>
      </c>
      <c r="H44" s="60"/>
      <c r="I44" s="60"/>
      <c r="J44" s="60"/>
      <c r="K44" s="60"/>
      <c r="L44" s="60"/>
      <c r="M44" s="42">
        <f t="shared" si="12"/>
        <v>0</v>
      </c>
      <c r="N44" s="43"/>
    </row>
    <row r="45" spans="1:14" x14ac:dyDescent="0.25">
      <c r="A45" s="169"/>
      <c r="B45" s="66" t="s">
        <v>17</v>
      </c>
      <c r="C45" s="67"/>
      <c r="D45" s="67"/>
      <c r="E45" s="64">
        <f t="shared" si="11"/>
        <v>0</v>
      </c>
      <c r="F45" s="65"/>
      <c r="G45" s="60">
        <v>250</v>
      </c>
      <c r="H45" s="60"/>
      <c r="I45" s="60"/>
      <c r="J45" s="60"/>
      <c r="K45" s="60"/>
      <c r="L45" s="60"/>
      <c r="M45" s="42">
        <f t="shared" si="12"/>
        <v>0</v>
      </c>
      <c r="N45" s="43"/>
    </row>
    <row r="46" spans="1:14" x14ac:dyDescent="0.25">
      <c r="A46" s="169"/>
      <c r="B46" s="66" t="s">
        <v>18</v>
      </c>
      <c r="C46" s="67"/>
      <c r="D46" s="67"/>
      <c r="E46" s="64">
        <f t="shared" si="11"/>
        <v>0</v>
      </c>
      <c r="F46" s="65"/>
      <c r="G46" s="60">
        <v>100</v>
      </c>
      <c r="H46" s="60"/>
      <c r="I46" s="60"/>
      <c r="J46" s="60"/>
      <c r="K46" s="60"/>
      <c r="L46" s="60"/>
      <c r="M46" s="42">
        <f t="shared" si="12"/>
        <v>0</v>
      </c>
      <c r="N46" s="43"/>
    </row>
    <row r="47" spans="1:14" x14ac:dyDescent="0.25">
      <c r="A47" s="169"/>
      <c r="B47" s="66" t="s">
        <v>19</v>
      </c>
      <c r="C47" s="67"/>
      <c r="D47" s="67"/>
      <c r="E47" s="64">
        <f t="shared" si="11"/>
        <v>0</v>
      </c>
      <c r="F47" s="65"/>
      <c r="G47" s="60">
        <v>30</v>
      </c>
      <c r="H47" s="60"/>
      <c r="I47" s="60"/>
      <c r="J47" s="60"/>
      <c r="K47" s="60"/>
      <c r="L47" s="60"/>
      <c r="M47" s="42">
        <f t="shared" si="12"/>
        <v>0</v>
      </c>
      <c r="N47" s="43"/>
    </row>
    <row r="48" spans="1:14" x14ac:dyDescent="0.25">
      <c r="A48" s="169"/>
      <c r="B48" s="166" t="s">
        <v>63</v>
      </c>
      <c r="C48" s="167"/>
      <c r="D48" s="167"/>
      <c r="E48" s="127">
        <f t="shared" si="11"/>
        <v>0</v>
      </c>
      <c r="F48" s="128"/>
      <c r="G48" s="60">
        <v>20</v>
      </c>
      <c r="H48" s="60"/>
      <c r="I48" s="60"/>
      <c r="J48" s="60"/>
      <c r="K48" s="60"/>
      <c r="L48" s="60"/>
      <c r="M48" s="42">
        <f t="shared" si="12"/>
        <v>0</v>
      </c>
      <c r="N48" s="43"/>
    </row>
    <row r="49" spans="1:14" x14ac:dyDescent="0.25">
      <c r="A49" s="61" t="s">
        <v>59</v>
      </c>
      <c r="B49" s="62"/>
      <c r="C49" s="62"/>
      <c r="D49" s="62"/>
      <c r="E49" s="62"/>
      <c r="F49" s="63"/>
      <c r="G49" s="44">
        <f>SUM(G41:L48)</f>
        <v>600</v>
      </c>
      <c r="H49" s="45"/>
      <c r="I49" s="45"/>
      <c r="J49" s="45"/>
      <c r="K49" s="45"/>
      <c r="L49" s="46"/>
      <c r="M49" s="117">
        <f>SUM(M42:N48)</f>
        <v>0</v>
      </c>
      <c r="N49" s="118"/>
    </row>
    <row r="50" spans="1:14" ht="20.100000000000001" customHeight="1" x14ac:dyDescent="0.25">
      <c r="A50" s="61" t="s">
        <v>51</v>
      </c>
      <c r="B50" s="62"/>
      <c r="C50" s="62"/>
      <c r="D50" s="62"/>
      <c r="E50" s="62"/>
      <c r="F50" s="62"/>
      <c r="G50" s="44">
        <f>G19+G24+G38+G49</f>
        <v>3600</v>
      </c>
      <c r="H50" s="45"/>
      <c r="I50" s="45"/>
      <c r="J50" s="45"/>
      <c r="K50" s="45"/>
      <c r="L50" s="46"/>
      <c r="M50" s="119">
        <f>M23+M33+M49</f>
        <v>0</v>
      </c>
      <c r="N50" s="120"/>
    </row>
    <row r="51" spans="1:14" ht="15" x14ac:dyDescent="0.25">
      <c r="A51" s="25"/>
      <c r="B51" s="26"/>
      <c r="C51" s="26"/>
      <c r="D51" s="26"/>
      <c r="E51" s="26"/>
      <c r="F51" s="26"/>
      <c r="G51" s="26"/>
      <c r="H51" s="26"/>
      <c r="I51" s="27"/>
      <c r="J51" s="28"/>
    </row>
    <row r="52" spans="1:14" ht="15" x14ac:dyDescent="0.25">
      <c r="A52" s="25"/>
      <c r="B52" s="26"/>
      <c r="C52" s="26"/>
      <c r="D52" s="26"/>
      <c r="E52" s="26"/>
      <c r="F52" s="26"/>
      <c r="G52" s="26"/>
      <c r="H52" s="26"/>
      <c r="I52" s="27"/>
      <c r="J52" s="28"/>
    </row>
    <row r="53" spans="1:14" s="24" customFormat="1" ht="18" hidden="1" x14ac:dyDescent="0.25">
      <c r="A53" s="23" t="s">
        <v>20</v>
      </c>
    </row>
    <row r="54" spans="1:14" hidden="1" x14ac:dyDescent="0.25"/>
    <row r="55" spans="1:14" s="20" customFormat="1" ht="26.25" hidden="1" customHeight="1" x14ac:dyDescent="0.25">
      <c r="E55" s="121" t="s">
        <v>21</v>
      </c>
      <c r="F55" s="121"/>
      <c r="G55" s="122"/>
      <c r="H55" s="122"/>
      <c r="I55" s="184" t="s">
        <v>22</v>
      </c>
      <c r="J55" s="185"/>
      <c r="K55" s="185"/>
      <c r="L55" s="186"/>
      <c r="M55" s="182" t="s">
        <v>53</v>
      </c>
      <c r="N55" s="183"/>
    </row>
    <row r="56" spans="1:14" s="20" customFormat="1" ht="12.75" hidden="1" x14ac:dyDescent="0.25">
      <c r="E56" s="182" t="s">
        <v>24</v>
      </c>
      <c r="F56" s="183"/>
      <c r="G56" s="184" t="s">
        <v>23</v>
      </c>
      <c r="H56" s="186"/>
      <c r="I56" s="182" t="s">
        <v>24</v>
      </c>
      <c r="J56" s="183"/>
      <c r="K56" s="121" t="s">
        <v>23</v>
      </c>
      <c r="L56" s="122"/>
      <c r="M56" s="183"/>
      <c r="N56" s="183"/>
    </row>
    <row r="57" spans="1:14" s="20" customFormat="1" ht="12.75" hidden="1" x14ac:dyDescent="0.25">
      <c r="A57" s="29" t="s">
        <v>6</v>
      </c>
      <c r="B57" s="136" t="s">
        <v>7</v>
      </c>
      <c r="C57" s="122"/>
      <c r="D57" s="122"/>
      <c r="E57" s="182" t="s">
        <v>52</v>
      </c>
      <c r="F57" s="122"/>
      <c r="G57" s="184" t="s">
        <v>64</v>
      </c>
      <c r="H57" s="186"/>
      <c r="I57" s="182" t="s">
        <v>52</v>
      </c>
      <c r="J57" s="122"/>
      <c r="K57" s="121" t="s">
        <v>64</v>
      </c>
      <c r="L57" s="122"/>
      <c r="M57" s="121" t="s">
        <v>54</v>
      </c>
      <c r="N57" s="122"/>
    </row>
    <row r="58" spans="1:14" s="20" customFormat="1" ht="12.75" hidden="1" x14ac:dyDescent="0.25">
      <c r="A58" s="30" t="str">
        <f t="shared" ref="A58:B60" si="13">A20</f>
        <v>Projektleiter</v>
      </c>
      <c r="B58" s="140" t="str">
        <f t="shared" si="13"/>
        <v>Kat wählen</v>
      </c>
      <c r="C58" s="141"/>
      <c r="D58" s="141"/>
      <c r="E58" s="138">
        <v>0</v>
      </c>
      <c r="F58" s="139"/>
      <c r="G58" s="187">
        <v>0</v>
      </c>
      <c r="H58" s="188"/>
      <c r="I58" s="138">
        <v>0</v>
      </c>
      <c r="J58" s="139"/>
      <c r="K58" s="187">
        <v>0</v>
      </c>
      <c r="L58" s="188"/>
      <c r="M58" s="180">
        <f>E58*E20*G$58+I58*E20*K$58</f>
        <v>0</v>
      </c>
      <c r="N58" s="181"/>
    </row>
    <row r="59" spans="1:14" s="20" customFormat="1" ht="12.75" hidden="1" x14ac:dyDescent="0.25">
      <c r="A59" s="30" t="str">
        <f t="shared" si="13"/>
        <v>Stv. Projektleiter</v>
      </c>
      <c r="B59" s="140" t="str">
        <f t="shared" si="13"/>
        <v>Kat wählen</v>
      </c>
      <c r="C59" s="141"/>
      <c r="D59" s="141"/>
      <c r="E59" s="138">
        <v>0</v>
      </c>
      <c r="F59" s="139"/>
      <c r="G59" s="189"/>
      <c r="H59" s="190"/>
      <c r="I59" s="138">
        <v>0</v>
      </c>
      <c r="J59" s="139"/>
      <c r="K59" s="189"/>
      <c r="L59" s="190"/>
      <c r="M59" s="148">
        <f>E59*E21*G$58+I59*E21*K$58</f>
        <v>0</v>
      </c>
      <c r="N59" s="149"/>
    </row>
    <row r="60" spans="1:14" s="20" customFormat="1" ht="12.75" hidden="1" x14ac:dyDescent="0.25">
      <c r="A60" s="30" t="str">
        <f t="shared" si="13"/>
        <v>Controlling-Verantwortlicher</v>
      </c>
      <c r="B60" s="140" t="str">
        <f t="shared" si="13"/>
        <v>C-V</v>
      </c>
      <c r="C60" s="141"/>
      <c r="D60" s="141"/>
      <c r="E60" s="138">
        <v>0</v>
      </c>
      <c r="F60" s="139"/>
      <c r="G60" s="189"/>
      <c r="H60" s="190"/>
      <c r="I60" s="138">
        <v>0</v>
      </c>
      <c r="J60" s="139"/>
      <c r="K60" s="189"/>
      <c r="L60" s="190"/>
      <c r="M60" s="148">
        <f>E60*E22*G$58+I60*E22*K$58</f>
        <v>0</v>
      </c>
      <c r="N60" s="149"/>
    </row>
    <row r="61" spans="1:14" s="20" customFormat="1" ht="12.75" hidden="1" x14ac:dyDescent="0.25">
      <c r="A61" s="136"/>
      <c r="B61" s="137"/>
      <c r="C61" s="137"/>
      <c r="D61" s="137"/>
      <c r="E61" s="137"/>
      <c r="F61" s="137"/>
      <c r="G61" s="137"/>
      <c r="H61" s="137"/>
      <c r="I61" s="137"/>
      <c r="J61" s="137"/>
      <c r="K61" s="137"/>
      <c r="L61" s="137"/>
      <c r="M61" s="134">
        <f>SUM(M58:N60)</f>
        <v>0</v>
      </c>
      <c r="N61" s="135"/>
    </row>
    <row r="62" spans="1:14" hidden="1" x14ac:dyDescent="0.25"/>
    <row r="63" spans="1:14" hidden="1" x14ac:dyDescent="0.25"/>
    <row r="64" spans="1:14" ht="18" x14ac:dyDescent="0.25">
      <c r="A64" s="23" t="s">
        <v>39</v>
      </c>
    </row>
    <row r="65" spans="1:14" x14ac:dyDescent="0.25">
      <c r="A65" s="146" t="s">
        <v>67</v>
      </c>
      <c r="B65" s="147"/>
      <c r="C65" s="147"/>
      <c r="D65" s="147"/>
      <c r="E65" s="147"/>
      <c r="F65" s="147"/>
      <c r="G65" s="147"/>
      <c r="H65" s="147"/>
      <c r="I65" s="147"/>
      <c r="J65" s="147"/>
      <c r="K65" s="147"/>
      <c r="L65" s="147"/>
      <c r="M65" s="147"/>
      <c r="N65" s="147"/>
    </row>
    <row r="66" spans="1:14" s="20" customFormat="1" ht="12.75" x14ac:dyDescent="0.25">
      <c r="A66" s="130" t="s">
        <v>25</v>
      </c>
      <c r="B66" s="130"/>
      <c r="C66" s="131"/>
      <c r="D66" s="131"/>
      <c r="E66" s="131"/>
      <c r="F66" s="131"/>
      <c r="G66" s="72" t="s">
        <v>26</v>
      </c>
      <c r="H66" s="142" t="s">
        <v>27</v>
      </c>
      <c r="I66" s="131"/>
      <c r="J66" s="130" t="s">
        <v>28</v>
      </c>
      <c r="K66" s="130"/>
      <c r="L66" s="131"/>
      <c r="M66" s="142" t="s">
        <v>29</v>
      </c>
      <c r="N66" s="131"/>
    </row>
    <row r="67" spans="1:14" s="20" customFormat="1" ht="12.75" x14ac:dyDescent="0.25">
      <c r="A67" s="131"/>
      <c r="B67" s="131"/>
      <c r="C67" s="131"/>
      <c r="D67" s="131"/>
      <c r="E67" s="131"/>
      <c r="F67" s="131"/>
      <c r="G67" s="131"/>
      <c r="H67" s="131"/>
      <c r="I67" s="131"/>
      <c r="J67" s="4" t="s">
        <v>30</v>
      </c>
      <c r="K67" s="130" t="s">
        <v>31</v>
      </c>
      <c r="L67" s="131"/>
      <c r="M67" s="131"/>
      <c r="N67" s="131"/>
    </row>
    <row r="68" spans="1:14" s="20" customFormat="1" ht="12.75" x14ac:dyDescent="0.25">
      <c r="A68" s="150" t="s">
        <v>32</v>
      </c>
      <c r="B68" s="151"/>
      <c r="C68" s="151"/>
      <c r="D68" s="152"/>
      <c r="E68" s="3" t="s">
        <v>33</v>
      </c>
      <c r="F68" s="3" t="s">
        <v>65</v>
      </c>
      <c r="G68" s="6" t="s">
        <v>34</v>
      </c>
      <c r="H68" s="143">
        <v>1000</v>
      </c>
      <c r="I68" s="144"/>
      <c r="J68" s="5">
        <v>0.2</v>
      </c>
      <c r="K68" s="132">
        <v>0</v>
      </c>
      <c r="L68" s="133"/>
      <c r="M68" s="145">
        <f t="shared" ref="M68:M73" si="14">H68*MIN(J68:K68)</f>
        <v>0</v>
      </c>
      <c r="N68" s="43"/>
    </row>
    <row r="69" spans="1:14" s="20" customFormat="1" ht="12.75" x14ac:dyDescent="0.25">
      <c r="A69" s="150" t="s">
        <v>32</v>
      </c>
      <c r="B69" s="151"/>
      <c r="C69" s="151"/>
      <c r="D69" s="152"/>
      <c r="E69" s="3" t="s">
        <v>35</v>
      </c>
      <c r="F69" s="3" t="s">
        <v>65</v>
      </c>
      <c r="G69" s="6" t="s">
        <v>34</v>
      </c>
      <c r="H69" s="143">
        <v>1000</v>
      </c>
      <c r="I69" s="144"/>
      <c r="J69" s="5">
        <v>0.4</v>
      </c>
      <c r="K69" s="132">
        <v>0</v>
      </c>
      <c r="L69" s="133"/>
      <c r="M69" s="145">
        <f t="shared" si="14"/>
        <v>0</v>
      </c>
      <c r="N69" s="43"/>
    </row>
    <row r="70" spans="1:14" s="20" customFormat="1" ht="12.75" x14ac:dyDescent="0.25">
      <c r="A70" s="150" t="s">
        <v>32</v>
      </c>
      <c r="B70" s="151"/>
      <c r="C70" s="151"/>
      <c r="D70" s="152"/>
      <c r="E70" s="3" t="s">
        <v>33</v>
      </c>
      <c r="F70" s="3" t="s">
        <v>66</v>
      </c>
      <c r="G70" s="6" t="s">
        <v>34</v>
      </c>
      <c r="H70" s="143">
        <v>300</v>
      </c>
      <c r="I70" s="144"/>
      <c r="J70" s="5">
        <v>0.5</v>
      </c>
      <c r="K70" s="132">
        <v>0</v>
      </c>
      <c r="L70" s="133"/>
      <c r="M70" s="145">
        <f t="shared" si="14"/>
        <v>0</v>
      </c>
      <c r="N70" s="43"/>
    </row>
    <row r="71" spans="1:14" s="20" customFormat="1" ht="12.75" x14ac:dyDescent="0.25">
      <c r="A71" s="150" t="s">
        <v>32</v>
      </c>
      <c r="B71" s="151"/>
      <c r="C71" s="151"/>
      <c r="D71" s="152"/>
      <c r="E71" s="3" t="s">
        <v>35</v>
      </c>
      <c r="F71" s="3" t="s">
        <v>66</v>
      </c>
      <c r="G71" s="6" t="s">
        <v>34</v>
      </c>
      <c r="H71" s="143">
        <v>300</v>
      </c>
      <c r="I71" s="144"/>
      <c r="J71" s="5">
        <v>1</v>
      </c>
      <c r="K71" s="132">
        <v>0</v>
      </c>
      <c r="L71" s="133"/>
      <c r="M71" s="145">
        <f t="shared" si="14"/>
        <v>0</v>
      </c>
      <c r="N71" s="43"/>
    </row>
    <row r="72" spans="1:14" s="20" customFormat="1" ht="12.75" x14ac:dyDescent="0.25">
      <c r="A72" s="150" t="s">
        <v>36</v>
      </c>
      <c r="B72" s="151"/>
      <c r="C72" s="151"/>
      <c r="D72" s="152"/>
      <c r="E72" s="3" t="s">
        <v>33</v>
      </c>
      <c r="F72" s="3"/>
      <c r="G72" s="6" t="s">
        <v>37</v>
      </c>
      <c r="H72" s="153">
        <v>100</v>
      </c>
      <c r="I72" s="144"/>
      <c r="J72" s="5">
        <v>9</v>
      </c>
      <c r="K72" s="132">
        <v>0</v>
      </c>
      <c r="L72" s="133"/>
      <c r="M72" s="145">
        <f t="shared" si="14"/>
        <v>0</v>
      </c>
      <c r="N72" s="43"/>
    </row>
    <row r="73" spans="1:14" s="20" customFormat="1" ht="12.75" x14ac:dyDescent="0.25">
      <c r="A73" s="150" t="s">
        <v>36</v>
      </c>
      <c r="B73" s="151"/>
      <c r="C73" s="151"/>
      <c r="D73" s="152"/>
      <c r="E73" s="3" t="s">
        <v>35</v>
      </c>
      <c r="F73" s="3"/>
      <c r="G73" s="6" t="s">
        <v>37</v>
      </c>
      <c r="H73" s="153">
        <v>350</v>
      </c>
      <c r="I73" s="144"/>
      <c r="J73" s="5">
        <v>21</v>
      </c>
      <c r="K73" s="132">
        <v>0</v>
      </c>
      <c r="L73" s="133"/>
      <c r="M73" s="145">
        <f t="shared" si="14"/>
        <v>0</v>
      </c>
      <c r="N73" s="43"/>
    </row>
    <row r="74" spans="1:14" s="20" customFormat="1" ht="12.75" x14ac:dyDescent="0.25">
      <c r="A74" s="47" t="s">
        <v>38</v>
      </c>
      <c r="B74" s="176"/>
      <c r="C74" s="176"/>
      <c r="D74" s="176"/>
      <c r="E74" s="176"/>
      <c r="F74" s="176"/>
      <c r="G74" s="176"/>
      <c r="H74" s="176"/>
      <c r="I74" s="176"/>
      <c r="J74" s="176"/>
      <c r="K74" s="176"/>
      <c r="L74" s="177"/>
      <c r="M74" s="129">
        <f>SUM(M68:N73)</f>
        <v>0</v>
      </c>
      <c r="N74" s="120"/>
    </row>
    <row r="75" spans="1:14" ht="15" x14ac:dyDescent="0.25">
      <c r="A75" s="25"/>
      <c r="B75" s="31"/>
      <c r="C75" s="31"/>
      <c r="D75" s="31"/>
      <c r="E75" s="31"/>
      <c r="F75" s="31"/>
      <c r="G75" s="31"/>
      <c r="H75" s="31"/>
      <c r="I75" s="31"/>
      <c r="J75" s="31"/>
      <c r="K75" s="31"/>
      <c r="L75" s="31"/>
      <c r="M75" s="32"/>
      <c r="N75" s="28"/>
    </row>
    <row r="76" spans="1:14" ht="15" x14ac:dyDescent="0.25">
      <c r="A76" s="25"/>
      <c r="B76" s="31"/>
      <c r="C76" s="31"/>
      <c r="D76" s="31"/>
      <c r="E76" s="31"/>
      <c r="F76" s="31"/>
      <c r="G76" s="31"/>
      <c r="H76" s="31"/>
      <c r="I76" s="31"/>
      <c r="J76" s="31"/>
      <c r="K76" s="31"/>
      <c r="L76" s="31"/>
      <c r="M76" s="32"/>
      <c r="N76" s="28"/>
    </row>
    <row r="77" spans="1:14" s="24" customFormat="1" ht="18.75" x14ac:dyDescent="0.25">
      <c r="A77" s="23" t="s">
        <v>40</v>
      </c>
      <c r="B77" s="33"/>
      <c r="C77" s="33"/>
      <c r="D77" s="33"/>
      <c r="E77" s="33"/>
      <c r="F77" s="33"/>
      <c r="G77" s="33"/>
      <c r="H77" s="33"/>
      <c r="I77" s="33"/>
      <c r="J77" s="33"/>
      <c r="K77" s="33"/>
      <c r="L77" s="33"/>
      <c r="M77" s="34"/>
      <c r="N77" s="35"/>
    </row>
    <row r="79" spans="1:14" s="20" customFormat="1" ht="12.75" x14ac:dyDescent="0.25">
      <c r="A79" s="130" t="s">
        <v>55</v>
      </c>
      <c r="B79" s="130"/>
      <c r="C79" s="131"/>
      <c r="D79" s="131"/>
      <c r="E79" s="131"/>
      <c r="F79" s="131"/>
      <c r="G79" s="142" t="s">
        <v>82</v>
      </c>
      <c r="H79" s="142"/>
      <c r="I79" s="142"/>
    </row>
    <row r="80" spans="1:14" s="20" customFormat="1" ht="12.75" x14ac:dyDescent="0.25">
      <c r="A80" s="158" t="s">
        <v>56</v>
      </c>
      <c r="B80" s="158"/>
      <c r="C80" s="67"/>
      <c r="D80" s="67"/>
      <c r="E80" s="67"/>
      <c r="F80" s="67"/>
      <c r="G80" s="155">
        <f>M23</f>
        <v>0</v>
      </c>
      <c r="H80" s="155"/>
      <c r="I80" s="155"/>
    </row>
    <row r="81" spans="1:9" s="20" customFormat="1" ht="12.75" x14ac:dyDescent="0.25">
      <c r="A81" s="158" t="s">
        <v>58</v>
      </c>
      <c r="B81" s="158"/>
      <c r="C81" s="67"/>
      <c r="D81" s="67"/>
      <c r="E81" s="67"/>
      <c r="F81" s="67"/>
      <c r="G81" s="155">
        <f>M33</f>
        <v>0</v>
      </c>
      <c r="H81" s="155"/>
      <c r="I81" s="155"/>
    </row>
    <row r="82" spans="1:9" s="20" customFormat="1" ht="12.75" x14ac:dyDescent="0.25">
      <c r="A82" s="158" t="s">
        <v>89</v>
      </c>
      <c r="B82" s="158"/>
      <c r="C82" s="67"/>
      <c r="D82" s="67"/>
      <c r="E82" s="67"/>
      <c r="F82" s="67"/>
      <c r="G82" s="155">
        <f>M38</f>
        <v>0</v>
      </c>
      <c r="H82" s="155"/>
      <c r="I82" s="155"/>
    </row>
    <row r="83" spans="1:9" s="20" customFormat="1" ht="12.75" x14ac:dyDescent="0.25">
      <c r="A83" s="158" t="s">
        <v>60</v>
      </c>
      <c r="B83" s="158"/>
      <c r="C83" s="67"/>
      <c r="D83" s="67"/>
      <c r="E83" s="67"/>
      <c r="F83" s="67"/>
      <c r="G83" s="155">
        <f>M49</f>
        <v>0</v>
      </c>
      <c r="H83" s="155"/>
      <c r="I83" s="155"/>
    </row>
    <row r="84" spans="1:9" s="20" customFormat="1" ht="12.75" x14ac:dyDescent="0.25">
      <c r="A84" s="158" t="s">
        <v>41</v>
      </c>
      <c r="B84" s="158"/>
      <c r="C84" s="67"/>
      <c r="D84" s="67"/>
      <c r="E84" s="67"/>
      <c r="F84" s="67"/>
      <c r="G84" s="155">
        <f>M61</f>
        <v>0</v>
      </c>
      <c r="H84" s="155"/>
      <c r="I84" s="155"/>
    </row>
    <row r="85" spans="1:9" s="20" customFormat="1" ht="12.75" x14ac:dyDescent="0.25">
      <c r="A85" s="157" t="s">
        <v>42</v>
      </c>
      <c r="B85" s="157"/>
      <c r="C85" s="67"/>
      <c r="D85" s="67"/>
      <c r="E85" s="67"/>
      <c r="F85" s="67"/>
      <c r="G85" s="165">
        <f>SUM(G80:H84)</f>
        <v>0</v>
      </c>
      <c r="H85" s="165"/>
      <c r="I85" s="165"/>
    </row>
    <row r="86" spans="1:9" s="20" customFormat="1" ht="12.75" x14ac:dyDescent="0.25">
      <c r="A86" s="158" t="s">
        <v>43</v>
      </c>
      <c r="B86" s="158"/>
      <c r="C86" s="67"/>
      <c r="D86" s="67"/>
      <c r="E86" s="174">
        <v>0</v>
      </c>
      <c r="F86" s="175"/>
      <c r="G86" s="155">
        <f>MROUND(G85*E86,0.05)</f>
        <v>0</v>
      </c>
      <c r="H86" s="155"/>
      <c r="I86" s="155"/>
    </row>
    <row r="87" spans="1:9" s="20" customFormat="1" ht="12.75" x14ac:dyDescent="0.25">
      <c r="A87" s="157" t="s">
        <v>44</v>
      </c>
      <c r="B87" s="157"/>
      <c r="C87" s="67"/>
      <c r="D87" s="67"/>
      <c r="E87" s="67"/>
      <c r="F87" s="67"/>
      <c r="G87" s="165">
        <f>G85-G86</f>
        <v>0</v>
      </c>
      <c r="H87" s="165"/>
      <c r="I87" s="165"/>
    </row>
    <row r="88" spans="1:9" s="20" customFormat="1" ht="33" customHeight="1" x14ac:dyDescent="0.25">
      <c r="A88" s="158" t="s">
        <v>70</v>
      </c>
      <c r="B88" s="158"/>
      <c r="C88" s="67"/>
      <c r="D88" s="67"/>
      <c r="E88" s="67"/>
      <c r="F88" s="67"/>
      <c r="G88" s="155">
        <f>M74</f>
        <v>0</v>
      </c>
      <c r="H88" s="155"/>
      <c r="I88" s="155"/>
    </row>
    <row r="89" spans="1:9" s="20" customFormat="1" ht="15.75" x14ac:dyDescent="0.25">
      <c r="A89" s="157" t="s">
        <v>45</v>
      </c>
      <c r="B89" s="67"/>
      <c r="C89" s="161" t="s">
        <v>47</v>
      </c>
      <c r="D89" s="162"/>
      <c r="E89" s="162"/>
      <c r="F89" s="162"/>
      <c r="G89" s="154" t="str">
        <f>IF(OR(M19&lt;&gt;0,M24&lt;&gt;0,M41&lt;&gt;0),"Offerte bereinigen!",G87+G88)</f>
        <v>Offerte bereinigen!</v>
      </c>
      <c r="H89" s="154"/>
      <c r="I89" s="154"/>
    </row>
    <row r="90" spans="1:9" s="20" customFormat="1" ht="12.75" x14ac:dyDescent="0.25">
      <c r="A90" s="158" t="s">
        <v>46</v>
      </c>
      <c r="B90" s="67"/>
      <c r="C90" s="67"/>
      <c r="D90" s="67"/>
      <c r="E90" s="163">
        <v>7.6999999999999999E-2</v>
      </c>
      <c r="F90" s="164"/>
      <c r="G90" s="155" t="str">
        <f>IFERROR(ROUND(G89*E90,2),"")</f>
        <v/>
      </c>
      <c r="H90" s="155"/>
      <c r="I90" s="155"/>
    </row>
    <row r="91" spans="1:9" s="20" customFormat="1" ht="15" x14ac:dyDescent="0.25">
      <c r="A91" s="159" t="s">
        <v>48</v>
      </c>
      <c r="B91" s="159"/>
      <c r="C91" s="160"/>
      <c r="D91" s="160"/>
      <c r="E91" s="160"/>
      <c r="F91" s="160"/>
      <c r="G91" s="156" t="str">
        <f>IFERROR(G89+G90,"")</f>
        <v/>
      </c>
      <c r="H91" s="156"/>
      <c r="I91" s="156"/>
    </row>
  </sheetData>
  <sheetProtection sheet="1" objects="1" scenarios="1" selectLockedCells="1"/>
  <mergeCells count="204">
    <mergeCell ref="B12:N12"/>
    <mergeCell ref="A16:N16"/>
    <mergeCell ref="M58:N58"/>
    <mergeCell ref="M55:N56"/>
    <mergeCell ref="M57:N57"/>
    <mergeCell ref="B57:D57"/>
    <mergeCell ref="K56:L56"/>
    <mergeCell ref="K57:L57"/>
    <mergeCell ref="I56:J56"/>
    <mergeCell ref="I57:J57"/>
    <mergeCell ref="I55:L55"/>
    <mergeCell ref="G57:H57"/>
    <mergeCell ref="G56:H56"/>
    <mergeCell ref="E56:F56"/>
    <mergeCell ref="E57:F57"/>
    <mergeCell ref="E43:F43"/>
    <mergeCell ref="E44:F44"/>
    <mergeCell ref="G58:H60"/>
    <mergeCell ref="K58:L60"/>
    <mergeCell ref="I60:J60"/>
    <mergeCell ref="M60:N60"/>
    <mergeCell ref="M32:N32"/>
    <mergeCell ref="M73:N73"/>
    <mergeCell ref="M68:N68"/>
    <mergeCell ref="M71:N71"/>
    <mergeCell ref="A72:D72"/>
    <mergeCell ref="A73:D73"/>
    <mergeCell ref="A74:L74"/>
    <mergeCell ref="A66:F67"/>
    <mergeCell ref="A82:F82"/>
    <mergeCell ref="G82:I82"/>
    <mergeCell ref="E86:F86"/>
    <mergeCell ref="A79:F79"/>
    <mergeCell ref="A80:F80"/>
    <mergeCell ref="A81:F81"/>
    <mergeCell ref="A83:F83"/>
    <mergeCell ref="A84:F84"/>
    <mergeCell ref="A85:F85"/>
    <mergeCell ref="A86:D86"/>
    <mergeCell ref="G79:I79"/>
    <mergeCell ref="G80:I80"/>
    <mergeCell ref="G81:I81"/>
    <mergeCell ref="G83:I83"/>
    <mergeCell ref="G84:I84"/>
    <mergeCell ref="G85:I85"/>
    <mergeCell ref="G86:I86"/>
    <mergeCell ref="E21:F21"/>
    <mergeCell ref="B59:D59"/>
    <mergeCell ref="E59:F59"/>
    <mergeCell ref="B60:D60"/>
    <mergeCell ref="E60:F60"/>
    <mergeCell ref="B48:D48"/>
    <mergeCell ref="A42:A48"/>
    <mergeCell ref="E24:F24"/>
    <mergeCell ref="B24:D24"/>
    <mergeCell ref="E32:F32"/>
    <mergeCell ref="A25:A31"/>
    <mergeCell ref="B25:D25"/>
    <mergeCell ref="E25:F25"/>
    <mergeCell ref="B26:D26"/>
    <mergeCell ref="E46:F46"/>
    <mergeCell ref="E42:F42"/>
    <mergeCell ref="E29:F29"/>
    <mergeCell ref="B44:D44"/>
    <mergeCell ref="B45:D45"/>
    <mergeCell ref="B46:D46"/>
    <mergeCell ref="B29:D29"/>
    <mergeCell ref="B42:D42"/>
    <mergeCell ref="G89:I89"/>
    <mergeCell ref="G90:I90"/>
    <mergeCell ref="G91:I91"/>
    <mergeCell ref="A87:F87"/>
    <mergeCell ref="A88:F88"/>
    <mergeCell ref="A91:F91"/>
    <mergeCell ref="A90:D90"/>
    <mergeCell ref="C89:F89"/>
    <mergeCell ref="A89:B89"/>
    <mergeCell ref="E90:F90"/>
    <mergeCell ref="G87:I87"/>
    <mergeCell ref="G88:I88"/>
    <mergeCell ref="A68:D68"/>
    <mergeCell ref="A71:D71"/>
    <mergeCell ref="K73:L73"/>
    <mergeCell ref="A70:D70"/>
    <mergeCell ref="A69:D69"/>
    <mergeCell ref="H68:I68"/>
    <mergeCell ref="H71:I71"/>
    <mergeCell ref="H72:I72"/>
    <mergeCell ref="H73:I73"/>
    <mergeCell ref="M74:N74"/>
    <mergeCell ref="J66:L66"/>
    <mergeCell ref="K67:L67"/>
    <mergeCell ref="K68:L68"/>
    <mergeCell ref="K71:L71"/>
    <mergeCell ref="K72:L72"/>
    <mergeCell ref="M61:N61"/>
    <mergeCell ref="A61:L61"/>
    <mergeCell ref="I58:J58"/>
    <mergeCell ref="B58:D58"/>
    <mergeCell ref="E58:F58"/>
    <mergeCell ref="M66:N67"/>
    <mergeCell ref="H70:I70"/>
    <mergeCell ref="K70:L70"/>
    <mergeCell ref="M70:N70"/>
    <mergeCell ref="H69:I69"/>
    <mergeCell ref="K69:L69"/>
    <mergeCell ref="M69:N69"/>
    <mergeCell ref="A65:N65"/>
    <mergeCell ref="M72:N72"/>
    <mergeCell ref="I59:J59"/>
    <mergeCell ref="M59:N59"/>
    <mergeCell ref="G66:G67"/>
    <mergeCell ref="H66:I67"/>
    <mergeCell ref="M49:N49"/>
    <mergeCell ref="M50:N50"/>
    <mergeCell ref="E55:H55"/>
    <mergeCell ref="M19:N19"/>
    <mergeCell ref="M20:N20"/>
    <mergeCell ref="E19:F19"/>
    <mergeCell ref="E20:F20"/>
    <mergeCell ref="M33:N33"/>
    <mergeCell ref="M42:N42"/>
    <mergeCell ref="E45:F45"/>
    <mergeCell ref="M45:N45"/>
    <mergeCell ref="M46:N46"/>
    <mergeCell ref="M47:N47"/>
    <mergeCell ref="M43:N43"/>
    <mergeCell ref="M44:N44"/>
    <mergeCell ref="M21:N21"/>
    <mergeCell ref="E48:F48"/>
    <mergeCell ref="M48:N48"/>
    <mergeCell ref="M23:N23"/>
    <mergeCell ref="M24:N24"/>
    <mergeCell ref="E26:F26"/>
    <mergeCell ref="G41:L41"/>
    <mergeCell ref="G43:L43"/>
    <mergeCell ref="G44:L44"/>
    <mergeCell ref="M17:N18"/>
    <mergeCell ref="C32:D32"/>
    <mergeCell ref="G42:L42"/>
    <mergeCell ref="B43:D43"/>
    <mergeCell ref="C22:D22"/>
    <mergeCell ref="M39:N40"/>
    <mergeCell ref="A17:A18"/>
    <mergeCell ref="B17:B18"/>
    <mergeCell ref="C17:D18"/>
    <mergeCell ref="E17:F18"/>
    <mergeCell ref="C20:D20"/>
    <mergeCell ref="C21:D21"/>
    <mergeCell ref="C19:D19"/>
    <mergeCell ref="G17:L17"/>
    <mergeCell ref="G19:L19"/>
    <mergeCell ref="B41:D41"/>
    <mergeCell ref="E41:F41"/>
    <mergeCell ref="A38:D38"/>
    <mergeCell ref="M35:N35"/>
    <mergeCell ref="M36:N36"/>
    <mergeCell ref="M34:N34"/>
    <mergeCell ref="M38:N38"/>
    <mergeCell ref="C37:D37"/>
    <mergeCell ref="E37:F37"/>
    <mergeCell ref="A49:F49"/>
    <mergeCell ref="G49:L49"/>
    <mergeCell ref="A50:F50"/>
    <mergeCell ref="G50:L50"/>
    <mergeCell ref="M22:N22"/>
    <mergeCell ref="E47:F47"/>
    <mergeCell ref="B47:D47"/>
    <mergeCell ref="E22:F22"/>
    <mergeCell ref="M29:N29"/>
    <mergeCell ref="B30:D30"/>
    <mergeCell ref="E30:F30"/>
    <mergeCell ref="M30:N30"/>
    <mergeCell ref="M26:N26"/>
    <mergeCell ref="B27:D27"/>
    <mergeCell ref="E27:F27"/>
    <mergeCell ref="M27:N27"/>
    <mergeCell ref="B28:D28"/>
    <mergeCell ref="E28:F28"/>
    <mergeCell ref="M28:N28"/>
    <mergeCell ref="M41:N41"/>
    <mergeCell ref="M31:N31"/>
    <mergeCell ref="A33:F33"/>
    <mergeCell ref="G45:L45"/>
    <mergeCell ref="G46:L46"/>
    <mergeCell ref="M37:N37"/>
    <mergeCell ref="G38:L38"/>
    <mergeCell ref="A23:F23"/>
    <mergeCell ref="G23:L23"/>
    <mergeCell ref="G33:L33"/>
    <mergeCell ref="G24:L24"/>
    <mergeCell ref="B31:D31"/>
    <mergeCell ref="E31:F31"/>
    <mergeCell ref="G48:L48"/>
    <mergeCell ref="G47:L47"/>
    <mergeCell ref="G34:L34"/>
    <mergeCell ref="C35:D35"/>
    <mergeCell ref="E35:F35"/>
    <mergeCell ref="C36:D36"/>
    <mergeCell ref="E36:F36"/>
    <mergeCell ref="A34:D34"/>
    <mergeCell ref="E34:F34"/>
    <mergeCell ref="A39:F40"/>
    <mergeCell ref="M25:N25"/>
  </mergeCells>
  <conditionalFormatting sqref="M19 M23 M39 M50 G89">
    <cfRule type="expression" dxfId="2" priority="1">
      <formula>_xlfn.NUMBERVALUE($M$19)&lt;&gt;0</formula>
    </cfRule>
  </conditionalFormatting>
  <conditionalFormatting sqref="M24 M33 M39 M50 G89">
    <cfRule type="expression" dxfId="1" priority="2">
      <formula>_xlfn.NUMBERVALUE($M$24)&lt;&gt;0</formula>
    </cfRule>
  </conditionalFormatting>
  <conditionalFormatting sqref="M34 M38:M39 M50 G89">
    <cfRule type="expression" dxfId="0" priority="4">
      <formula>_xlfn.NUMBERVALUE($M$34)&lt;&gt;0</formula>
    </cfRule>
  </conditionalFormatting>
  <dataValidations count="2">
    <dataValidation type="list" allowBlank="1" showInputMessage="1" showErrorMessage="1" sqref="B32 B20:B22 B35:B37" xr:uid="{763392C6-9138-4A37-B6F5-EB4A1D12BDE7}">
      <formula1>$B$42:$B$48</formula1>
    </dataValidation>
    <dataValidation type="custom" allowBlank="1" showInputMessage="1" showErrorMessage="1" error="Der eingegebene Wert liegt ausserhalb des erlaubten Bereichs." sqref="K68:L73" xr:uid="{1C4126BE-C4E5-4E78-9694-C84DAF66341D}">
      <formula1>AND(K68&lt;=J68,K68&gt;=0)</formula1>
    </dataValidation>
  </dataValidations>
  <pageMargins left="0.7" right="0.7" top="0.75" bottom="0.75" header="0.3" footer="0.3"/>
  <pageSetup paperSize="8" fitToHeight="0" orientation="portrait" r:id="rId1"/>
  <rowBreaks count="1" manualBreakCount="1">
    <brk id="92"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Honorar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2023-08-30T15:48:01Z</dcterms:modified>
</cp:coreProperties>
</file>