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ctrlProps/ctrlProp3.xml" ContentType="application/vnd.ms-excel.controlproperties+xml"/>
  <Override PartName="/xl/ctrlProps/ctrlProp4.xml" ContentType="application/vnd.ms-excel.controlproperties+xml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ctrlProps/ctrlProp5.xml" ContentType="application/vnd.ms-excel.controlproperties+xml"/>
  <Override PartName="/xl/ctrlProps/ctrlProp6.xml" ContentType="application/vnd.ms-excel.controlproperties+xml"/>
  <Override PartName="/xl/drawings/drawing9.xml" ContentType="application/vnd.openxmlformats-officedocument.drawing+xml"/>
  <Override PartName="/xl/embeddings/oleObject9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P:\Mensuration_officielle\Premier_releve\327Bursinel2_329Burtigny2+1A_332Gilly6\1_TAXATION_PrepSOUM\13_Dossier_SIMAP\"/>
    </mc:Choice>
  </mc:AlternateContent>
  <xr:revisionPtr revIDLastSave="0" documentId="13_ncr:1_{0C9F32F9-5CDD-4B31-AF53-D7807D168518}" xr6:coauthVersionLast="46" xr6:coauthVersionMax="46" xr10:uidLastSave="{00000000-0000-0000-0000-000000000000}"/>
  <bookViews>
    <workbookView xWindow="-120" yWindow="-120" windowWidth="29040" windowHeight="15840" tabRatio="783" xr2:uid="{00000000-000D-0000-FFFF-FFFF00000000}"/>
  </bookViews>
  <sheets>
    <sheet name="4725-1" sheetId="3" r:id="rId1"/>
    <sheet name="4725-2" sheetId="4" r:id="rId2"/>
    <sheet name="4725-3 - Bâti" sheetId="5" r:id="rId3"/>
    <sheet name="4725-4 - Bâti" sheetId="6" r:id="rId4"/>
    <sheet name="4725-3 - Campagne" sheetId="10" r:id="rId5"/>
    <sheet name="4725-4 - Campagne" sheetId="11" r:id="rId6"/>
    <sheet name="4725-3 - Montagne" sheetId="14" r:id="rId7"/>
    <sheet name="4725-4 - Montagne" sheetId="15" r:id="rId8"/>
    <sheet name="4725-5 - RECAPITULATION" sheetId="13" r:id="rId9"/>
  </sheets>
  <definedNames>
    <definedName name="_xlnm.Print_Area" localSheetId="0">'4725-1'!$A$1:$U$39</definedName>
    <definedName name="_xlnm.Print_Area" localSheetId="1">'4725-2'!$A$1:$V$58</definedName>
    <definedName name="_xlnm.Print_Area" localSheetId="2">'4725-3 - Bâti'!$A$1:$V$55</definedName>
    <definedName name="_xlnm.Print_Area" localSheetId="4">'4725-3 - Campagne'!$A$1:$V$67</definedName>
    <definedName name="_xlnm.Print_Area" localSheetId="6">'4725-3 - Montagne'!$A$1:$V$51</definedName>
    <definedName name="_xlnm.Print_Area" localSheetId="3">'4725-4 - Bâti'!$A$1:$V$46</definedName>
    <definedName name="_xlnm.Print_Area" localSheetId="5">'4725-4 - Campagne'!$A$1:$V$46</definedName>
    <definedName name="_xlnm.Print_Area" localSheetId="7">'4725-4 - Montagne'!$A$1:$V$46</definedName>
    <definedName name="_xlnm.Print_Area" localSheetId="8">'4725-5 - RECAPITULATION'!$A$1:$Z$51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4" l="1"/>
  <c r="D37" i="10" l="1"/>
  <c r="D24" i="5" l="1"/>
  <c r="P18" i="13" l="1"/>
  <c r="U40" i="15" l="1"/>
  <c r="L12" i="4" l="1"/>
  <c r="O47" i="5" l="1"/>
  <c r="N47" i="5"/>
  <c r="T18" i="13"/>
  <c r="R18" i="13"/>
  <c r="C43" i="14" l="1"/>
  <c r="P43" i="14"/>
  <c r="O43" i="14"/>
  <c r="N43" i="14"/>
  <c r="M43" i="14"/>
  <c r="L43" i="14"/>
  <c r="H43" i="14"/>
  <c r="G43" i="14"/>
  <c r="F43" i="14"/>
  <c r="D20" i="14"/>
  <c r="D19" i="14"/>
  <c r="D18" i="14"/>
  <c r="O59" i="10" l="1"/>
  <c r="N59" i="10"/>
  <c r="P59" i="10"/>
  <c r="M59" i="10"/>
  <c r="L59" i="10"/>
  <c r="K59" i="10"/>
  <c r="J59" i="10"/>
  <c r="I59" i="10"/>
  <c r="H59" i="10"/>
  <c r="G59" i="10"/>
  <c r="F59" i="10"/>
  <c r="E59" i="10"/>
  <c r="C59" i="10"/>
  <c r="L65" i="10"/>
  <c r="D48" i="10"/>
  <c r="D36" i="10"/>
  <c r="D35" i="10"/>
  <c r="D34" i="10"/>
  <c r="D33" i="10"/>
  <c r="D32" i="10"/>
  <c r="L53" i="5" l="1"/>
  <c r="D34" i="5"/>
  <c r="D32" i="5"/>
  <c r="D25" i="5"/>
  <c r="D23" i="5"/>
  <c r="D22" i="5"/>
  <c r="D21" i="5"/>
  <c r="D20" i="5"/>
  <c r="D19" i="5"/>
  <c r="D18" i="5"/>
  <c r="S51" i="4"/>
  <c r="S49" i="4"/>
  <c r="S48" i="4"/>
  <c r="S47" i="4"/>
  <c r="S46" i="4"/>
  <c r="S44" i="4"/>
  <c r="M51" i="4"/>
  <c r="M49" i="4"/>
  <c r="M48" i="4"/>
  <c r="M47" i="4"/>
  <c r="M46" i="4"/>
  <c r="M45" i="4"/>
  <c r="M44" i="4"/>
  <c r="C49" i="4"/>
  <c r="C48" i="4"/>
  <c r="C47" i="4"/>
  <c r="C46" i="4"/>
  <c r="C45" i="4"/>
  <c r="C44" i="4"/>
  <c r="T43" i="14" l="1"/>
  <c r="V43" i="14" l="1"/>
  <c r="V59" i="10" l="1"/>
  <c r="T59" i="10"/>
  <c r="U43" i="14" l="1"/>
  <c r="R43" i="14"/>
  <c r="K43" i="14"/>
  <c r="J43" i="14"/>
  <c r="I43" i="14"/>
  <c r="U59" i="10"/>
  <c r="R59" i="10"/>
  <c r="Q59" i="10"/>
  <c r="U47" i="5"/>
  <c r="R47" i="5"/>
  <c r="L47" i="5"/>
  <c r="J47" i="5"/>
  <c r="I47" i="5"/>
  <c r="H17" i="6" l="1"/>
  <c r="F51" i="14"/>
  <c r="L49" i="14"/>
  <c r="F67" i="10"/>
  <c r="F55" i="5" l="1"/>
  <c r="C25" i="13" l="1"/>
  <c r="C27" i="13"/>
  <c r="C29" i="13"/>
  <c r="C31" i="13" l="1"/>
  <c r="H25" i="4" l="1"/>
  <c r="J24" i="4"/>
  <c r="I4" i="15" l="1"/>
  <c r="K4" i="14"/>
  <c r="U44" i="4"/>
  <c r="V35" i="4"/>
  <c r="V34" i="4"/>
  <c r="V33" i="4"/>
  <c r="V32" i="4"/>
  <c r="V31" i="4"/>
  <c r="V30" i="4"/>
  <c r="V29" i="4"/>
  <c r="V28" i="4"/>
  <c r="V27" i="4"/>
  <c r="V26" i="4"/>
  <c r="V25" i="4"/>
  <c r="V24" i="4"/>
  <c r="V23" i="4"/>
  <c r="V22" i="4"/>
  <c r="V21" i="4"/>
  <c r="V20" i="4"/>
  <c r="V19" i="4"/>
  <c r="V18" i="4"/>
  <c r="V17" i="4"/>
  <c r="V16" i="4"/>
  <c r="V15" i="4"/>
  <c r="V14" i="4"/>
  <c r="V13" i="4"/>
  <c r="V12" i="4"/>
  <c r="U51" i="4"/>
  <c r="U50" i="4"/>
  <c r="U49" i="4"/>
  <c r="U48" i="4"/>
  <c r="T53" i="4" s="1"/>
  <c r="U47" i="4"/>
  <c r="U46" i="4"/>
  <c r="U45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R40" i="15"/>
  <c r="Q38" i="15"/>
  <c r="B38" i="15"/>
  <c r="I16" i="13" s="1"/>
  <c r="B37" i="15"/>
  <c r="B36" i="15"/>
  <c r="R35" i="15"/>
  <c r="B35" i="15"/>
  <c r="I13" i="13" s="1"/>
  <c r="B34" i="15"/>
  <c r="Q33" i="15"/>
  <c r="B33" i="15"/>
  <c r="I11" i="13" s="1"/>
  <c r="B32" i="15"/>
  <c r="I10" i="13" s="1"/>
  <c r="E27" i="15"/>
  <c r="B27" i="15"/>
  <c r="F27" i="15" s="1"/>
  <c r="E26" i="15"/>
  <c r="B26" i="15"/>
  <c r="E25" i="15"/>
  <c r="B25" i="15"/>
  <c r="T13" i="13" s="1"/>
  <c r="E24" i="15"/>
  <c r="B24" i="15"/>
  <c r="Q23" i="15"/>
  <c r="E23" i="15"/>
  <c r="B23" i="15"/>
  <c r="E22" i="15"/>
  <c r="B22" i="15"/>
  <c r="Q21" i="15"/>
  <c r="A6" i="15"/>
  <c r="K4" i="15"/>
  <c r="V3" i="15"/>
  <c r="V1" i="15"/>
  <c r="J50" i="14"/>
  <c r="A27" i="15" s="1"/>
  <c r="U17" i="15"/>
  <c r="V29" i="13" s="1"/>
  <c r="T17" i="15"/>
  <c r="U29" i="13" s="1"/>
  <c r="S17" i="15"/>
  <c r="T29" i="13" s="1"/>
  <c r="Q17" i="15"/>
  <c r="R29" i="13" s="1"/>
  <c r="O17" i="15"/>
  <c r="P29" i="13" s="1"/>
  <c r="N17" i="15"/>
  <c r="O29" i="13" s="1"/>
  <c r="M17" i="15"/>
  <c r="N29" i="13" s="1"/>
  <c r="L17" i="15"/>
  <c r="M29" i="13" s="1"/>
  <c r="K17" i="15"/>
  <c r="L29" i="13" s="1"/>
  <c r="J17" i="15"/>
  <c r="K29" i="13" s="1"/>
  <c r="I17" i="15"/>
  <c r="J29" i="13" s="1"/>
  <c r="H17" i="15"/>
  <c r="I29" i="13" s="1"/>
  <c r="E17" i="15"/>
  <c r="F29" i="13" s="1"/>
  <c r="E43" i="14"/>
  <c r="S38" i="14"/>
  <c r="S43" i="14" s="1"/>
  <c r="Q43" i="14" s="1"/>
  <c r="P17" i="15" s="1"/>
  <c r="Q29" i="13" s="1"/>
  <c r="D31" i="14"/>
  <c r="D30" i="14"/>
  <c r="D29" i="14"/>
  <c r="D28" i="14"/>
  <c r="D27" i="14"/>
  <c r="D26" i="14"/>
  <c r="D25" i="14"/>
  <c r="D24" i="14"/>
  <c r="V3" i="14"/>
  <c r="V1" i="14"/>
  <c r="R17" i="15" l="1"/>
  <c r="S29" i="13" s="1"/>
  <c r="F17" i="15"/>
  <c r="G29" i="13" s="1"/>
  <c r="T37" i="4"/>
  <c r="T38" i="4" s="1"/>
  <c r="T41" i="4" s="1"/>
  <c r="G17" i="15"/>
  <c r="H29" i="13" s="1"/>
  <c r="D32" i="15"/>
  <c r="F25" i="15"/>
  <c r="F26" i="15"/>
  <c r="T14" i="13"/>
  <c r="D26" i="15"/>
  <c r="D34" i="15"/>
  <c r="I12" i="13"/>
  <c r="D37" i="15"/>
  <c r="I15" i="13"/>
  <c r="F22" i="15"/>
  <c r="T10" i="13"/>
  <c r="D25" i="15"/>
  <c r="D35" i="15"/>
  <c r="D17" i="15"/>
  <c r="E29" i="13" s="1"/>
  <c r="L14" i="4"/>
  <c r="F23" i="15"/>
  <c r="T11" i="13"/>
  <c r="D36" i="15"/>
  <c r="I14" i="13"/>
  <c r="D33" i="15"/>
  <c r="D24" i="15"/>
  <c r="T12" i="13"/>
  <c r="D38" i="15"/>
  <c r="D43" i="14"/>
  <c r="O51" i="14" s="1"/>
  <c r="C17" i="15" s="1"/>
  <c r="D29" i="13" s="1"/>
  <c r="T40" i="4"/>
  <c r="D23" i="15"/>
  <c r="F24" i="15"/>
  <c r="D22" i="15"/>
  <c r="D27" i="15"/>
  <c r="R35" i="6"/>
  <c r="R35" i="11"/>
  <c r="T54" i="4" l="1"/>
  <c r="U53" i="4" s="1"/>
  <c r="K16" i="4"/>
  <c r="J27" i="4" s="1"/>
  <c r="K17" i="4"/>
  <c r="U40" i="4"/>
  <c r="D39" i="15"/>
  <c r="I40" i="13" s="1"/>
  <c r="I48" i="13" s="1"/>
  <c r="I17" i="13"/>
  <c r="T15" i="13"/>
  <c r="F28" i="15"/>
  <c r="U23" i="15" s="1"/>
  <c r="D28" i="15"/>
  <c r="U33" i="15" s="1"/>
  <c r="Q38" i="6"/>
  <c r="Q38" i="11"/>
  <c r="U56" i="4" l="1"/>
  <c r="L18" i="4" s="1"/>
  <c r="L16" i="4"/>
  <c r="Q49" i="13"/>
  <c r="J29" i="4" l="1"/>
  <c r="X3" i="13"/>
  <c r="X1" i="13"/>
  <c r="E7" i="13" l="1"/>
  <c r="P7" i="13"/>
  <c r="E46" i="4" l="1"/>
  <c r="E47" i="4"/>
  <c r="E48" i="4"/>
  <c r="E49" i="4"/>
  <c r="O46" i="4"/>
  <c r="O47" i="4"/>
  <c r="O48" i="4"/>
  <c r="O49" i="4"/>
  <c r="Q33" i="4"/>
  <c r="D24" i="4"/>
  <c r="D25" i="4"/>
  <c r="D26" i="4"/>
  <c r="D27" i="4"/>
  <c r="D28" i="4"/>
  <c r="D29" i="4"/>
  <c r="D30" i="4"/>
  <c r="D31" i="4"/>
  <c r="D32" i="4"/>
  <c r="D33" i="4"/>
  <c r="D34" i="4"/>
  <c r="E17" i="11"/>
  <c r="F27" i="13" s="1"/>
  <c r="H17" i="11"/>
  <c r="I27" i="13" s="1"/>
  <c r="I17" i="11"/>
  <c r="J27" i="13" s="1"/>
  <c r="J17" i="11"/>
  <c r="K27" i="13" s="1"/>
  <c r="K17" i="11"/>
  <c r="L27" i="13" s="1"/>
  <c r="L17" i="11"/>
  <c r="M27" i="13" s="1"/>
  <c r="M17" i="11"/>
  <c r="N27" i="13" s="1"/>
  <c r="N17" i="11"/>
  <c r="O27" i="13" s="1"/>
  <c r="O17" i="11"/>
  <c r="P27" i="13" s="1"/>
  <c r="P17" i="11"/>
  <c r="Q27" i="13" s="1"/>
  <c r="Q17" i="11"/>
  <c r="R27" i="13" s="1"/>
  <c r="S17" i="11"/>
  <c r="T27" i="13" s="1"/>
  <c r="T17" i="11"/>
  <c r="U27" i="13" s="1"/>
  <c r="U17" i="11"/>
  <c r="V27" i="13" s="1"/>
  <c r="D17" i="11"/>
  <c r="E27" i="13" s="1"/>
  <c r="F47" i="5"/>
  <c r="E17" i="6" s="1"/>
  <c r="F25" i="13" s="1"/>
  <c r="G47" i="5"/>
  <c r="H47" i="5"/>
  <c r="I25" i="13"/>
  <c r="I17" i="6"/>
  <c r="J25" i="13" s="1"/>
  <c r="K47" i="5"/>
  <c r="J17" i="6" s="1"/>
  <c r="K25" i="13" s="1"/>
  <c r="K17" i="6"/>
  <c r="L25" i="13" s="1"/>
  <c r="M47" i="5"/>
  <c r="L17" i="6" s="1"/>
  <c r="M25" i="13" s="1"/>
  <c r="M17" i="6"/>
  <c r="N25" i="13" s="1"/>
  <c r="N17" i="6"/>
  <c r="O25" i="13" s="1"/>
  <c r="P47" i="5"/>
  <c r="O17" i="6" s="1"/>
  <c r="P25" i="13" s="1"/>
  <c r="Q17" i="6"/>
  <c r="R25" i="13" s="1"/>
  <c r="T47" i="5"/>
  <c r="S17" i="6" s="1"/>
  <c r="T25" i="13" s="1"/>
  <c r="T17" i="6"/>
  <c r="U25" i="13" s="1"/>
  <c r="V47" i="5"/>
  <c r="U17" i="6" s="1"/>
  <c r="V25" i="13" s="1"/>
  <c r="E47" i="5"/>
  <c r="H14" i="4" s="1"/>
  <c r="B22" i="6"/>
  <c r="B23" i="6"/>
  <c r="B24" i="6"/>
  <c r="B25" i="6"/>
  <c r="B26" i="6"/>
  <c r="B27" i="6"/>
  <c r="D27" i="6" s="1"/>
  <c r="B32" i="6"/>
  <c r="B33" i="6"/>
  <c r="B34" i="6"/>
  <c r="E12" i="13" s="1"/>
  <c r="B35" i="6"/>
  <c r="E13" i="13" s="1"/>
  <c r="B36" i="6"/>
  <c r="E14" i="13" s="1"/>
  <c r="B37" i="6"/>
  <c r="E15" i="13" s="1"/>
  <c r="B38" i="6"/>
  <c r="E16" i="13" s="1"/>
  <c r="A6" i="11"/>
  <c r="A6" i="6"/>
  <c r="B22" i="11"/>
  <c r="B23" i="11"/>
  <c r="B24" i="11"/>
  <c r="B25" i="11"/>
  <c r="B26" i="11"/>
  <c r="B27" i="11"/>
  <c r="D27" i="11" s="1"/>
  <c r="B32" i="11"/>
  <c r="G10" i="13" s="1"/>
  <c r="B33" i="11"/>
  <c r="G11" i="13" s="1"/>
  <c r="B34" i="11"/>
  <c r="G12" i="13" s="1"/>
  <c r="B35" i="11"/>
  <c r="G13" i="13" s="1"/>
  <c r="B36" i="11"/>
  <c r="G14" i="13" s="1"/>
  <c r="B37" i="11"/>
  <c r="G15" i="13" s="1"/>
  <c r="B38" i="11"/>
  <c r="G16" i="13" s="1"/>
  <c r="R40" i="11"/>
  <c r="Q33" i="11"/>
  <c r="Q34" i="4"/>
  <c r="Q35" i="4"/>
  <c r="Q23" i="11"/>
  <c r="Q21" i="11"/>
  <c r="Q23" i="6"/>
  <c r="R40" i="6"/>
  <c r="Q33" i="6"/>
  <c r="Q21" i="6"/>
  <c r="U27" i="3"/>
  <c r="T27" i="3"/>
  <c r="T14" i="15" s="1"/>
  <c r="T14" i="11"/>
  <c r="S27" i="3"/>
  <c r="S14" i="15" s="1"/>
  <c r="R27" i="3"/>
  <c r="R14" i="15" s="1"/>
  <c r="R14" i="11"/>
  <c r="Q27" i="3"/>
  <c r="P27" i="3"/>
  <c r="P14" i="15" s="1"/>
  <c r="O27" i="3"/>
  <c r="N27" i="3"/>
  <c r="N14" i="15" s="1"/>
  <c r="M27" i="3"/>
  <c r="L27" i="3"/>
  <c r="L14" i="15" s="1"/>
  <c r="L14" i="11"/>
  <c r="K27" i="3"/>
  <c r="J27" i="3"/>
  <c r="J14" i="15" s="1"/>
  <c r="J14" i="11"/>
  <c r="I27" i="3"/>
  <c r="H27" i="3"/>
  <c r="H14" i="15" s="1"/>
  <c r="G27" i="3"/>
  <c r="F27" i="3"/>
  <c r="F14" i="15" s="1"/>
  <c r="E27" i="3"/>
  <c r="D27" i="3"/>
  <c r="D14" i="15" s="1"/>
  <c r="D14" i="11"/>
  <c r="C27" i="3"/>
  <c r="B27" i="3"/>
  <c r="B14" i="15" s="1"/>
  <c r="B14" i="11"/>
  <c r="O16" i="3"/>
  <c r="O30" i="3" s="1"/>
  <c r="L16" i="3"/>
  <c r="L12" i="15" s="1"/>
  <c r="H16" i="3"/>
  <c r="G16" i="3"/>
  <c r="G12" i="15" s="1"/>
  <c r="F16" i="3"/>
  <c r="E16" i="3"/>
  <c r="E12" i="15" s="1"/>
  <c r="E12" i="11"/>
  <c r="C14" i="6"/>
  <c r="D14" i="6"/>
  <c r="G14" i="6"/>
  <c r="H14" i="6"/>
  <c r="J14" i="6"/>
  <c r="K14" i="6"/>
  <c r="L14" i="6"/>
  <c r="O14" i="6"/>
  <c r="P14" i="6"/>
  <c r="R14" i="6"/>
  <c r="T14" i="6"/>
  <c r="B14" i="6"/>
  <c r="L12" i="6"/>
  <c r="F12" i="6"/>
  <c r="E12" i="6"/>
  <c r="D12" i="4"/>
  <c r="D13" i="4"/>
  <c r="D14" i="4"/>
  <c r="D15" i="4"/>
  <c r="D16" i="4"/>
  <c r="D17" i="4"/>
  <c r="D18" i="4"/>
  <c r="D19" i="4"/>
  <c r="D20" i="4"/>
  <c r="D21" i="4"/>
  <c r="D22" i="4"/>
  <c r="D23" i="4"/>
  <c r="D35" i="4"/>
  <c r="J66" i="10"/>
  <c r="A27" i="11" s="1"/>
  <c r="C51" i="4"/>
  <c r="E51" i="4" s="1"/>
  <c r="E44" i="4"/>
  <c r="E45" i="4"/>
  <c r="E50" i="4"/>
  <c r="O45" i="4"/>
  <c r="O50" i="4"/>
  <c r="O51" i="4"/>
  <c r="B30" i="3"/>
  <c r="C30" i="3"/>
  <c r="P30" i="3"/>
  <c r="Q30" i="3"/>
  <c r="R30" i="3"/>
  <c r="T30" i="3"/>
  <c r="U30" i="3"/>
  <c r="J30" i="3"/>
  <c r="K30" i="3"/>
  <c r="M30" i="3"/>
  <c r="D30" i="3"/>
  <c r="S54" i="10"/>
  <c r="S59" i="10" s="1"/>
  <c r="S42" i="5"/>
  <c r="S47" i="5" s="1"/>
  <c r="Q47" i="5" s="1"/>
  <c r="P17" i="6" s="1"/>
  <c r="Q25" i="13" s="1"/>
  <c r="C47" i="5"/>
  <c r="K4" i="11"/>
  <c r="J54" i="5"/>
  <c r="A27" i="6" s="1"/>
  <c r="K4" i="6"/>
  <c r="I4" i="11"/>
  <c r="V1" i="11"/>
  <c r="V3" i="11"/>
  <c r="E22" i="11"/>
  <c r="E23" i="11"/>
  <c r="E24" i="11"/>
  <c r="E25" i="11"/>
  <c r="E26" i="11"/>
  <c r="E27" i="11"/>
  <c r="K4" i="10"/>
  <c r="V1" i="10"/>
  <c r="V3" i="10"/>
  <c r="F30" i="3"/>
  <c r="L30" i="3"/>
  <c r="E30" i="3"/>
  <c r="H30" i="3"/>
  <c r="O44" i="4"/>
  <c r="V3" i="5"/>
  <c r="V1" i="5"/>
  <c r="K4" i="5"/>
  <c r="I4" i="6"/>
  <c r="V3" i="6"/>
  <c r="V1" i="6"/>
  <c r="E27" i="6"/>
  <c r="E26" i="6"/>
  <c r="E25" i="6"/>
  <c r="E24" i="6"/>
  <c r="E23" i="6"/>
  <c r="E22" i="6"/>
  <c r="G30" i="3" l="1"/>
  <c r="G12" i="6"/>
  <c r="F14" i="6"/>
  <c r="H12" i="6"/>
  <c r="H12" i="15"/>
  <c r="G14" i="11"/>
  <c r="G14" i="15"/>
  <c r="O14" i="11"/>
  <c r="O14" i="15"/>
  <c r="F26" i="6"/>
  <c r="F22" i="6"/>
  <c r="Q14" i="11"/>
  <c r="Q14" i="15"/>
  <c r="F23" i="6"/>
  <c r="S30" i="3"/>
  <c r="D59" i="10"/>
  <c r="O67" i="10" s="1"/>
  <c r="C17" i="11" s="1"/>
  <c r="D27" i="13" s="1"/>
  <c r="F12" i="11"/>
  <c r="F12" i="15"/>
  <c r="L12" i="11"/>
  <c r="E14" i="11"/>
  <c r="E14" i="15"/>
  <c r="H14" i="11"/>
  <c r="M14" i="11"/>
  <c r="M14" i="15"/>
  <c r="P14" i="11"/>
  <c r="O12" i="11"/>
  <c r="O12" i="15"/>
  <c r="I14" i="11"/>
  <c r="I14" i="15"/>
  <c r="N53" i="4"/>
  <c r="I30" i="3"/>
  <c r="N30" i="3"/>
  <c r="D53" i="4"/>
  <c r="O12" i="6"/>
  <c r="S14" i="6"/>
  <c r="N14" i="6"/>
  <c r="G12" i="11"/>
  <c r="C14" i="11"/>
  <c r="C14" i="15"/>
  <c r="F14" i="11"/>
  <c r="K14" i="11"/>
  <c r="K14" i="15"/>
  <c r="N14" i="11"/>
  <c r="S14" i="11"/>
  <c r="U14" i="11"/>
  <c r="U14" i="15"/>
  <c r="R17" i="6"/>
  <c r="S25" i="13" s="1"/>
  <c r="R17" i="11"/>
  <c r="S27" i="13" s="1"/>
  <c r="L17" i="4"/>
  <c r="J28" i="4" s="1"/>
  <c r="J30" i="4" s="1"/>
  <c r="F17" i="6"/>
  <c r="G25" i="13" s="1"/>
  <c r="G17" i="6"/>
  <c r="H25" i="13" s="1"/>
  <c r="L31" i="13"/>
  <c r="V31" i="13"/>
  <c r="G17" i="11"/>
  <c r="H27" i="13" s="1"/>
  <c r="K16" i="13"/>
  <c r="F27" i="6"/>
  <c r="K13" i="13"/>
  <c r="F17" i="11"/>
  <c r="G27" i="13" s="1"/>
  <c r="O31" i="13"/>
  <c r="J31" i="13"/>
  <c r="K15" i="13"/>
  <c r="K12" i="13"/>
  <c r="P31" i="13"/>
  <c r="M31" i="13"/>
  <c r="N31" i="13"/>
  <c r="F31" i="13"/>
  <c r="U31" i="13"/>
  <c r="K31" i="13"/>
  <c r="I31" i="13"/>
  <c r="R31" i="13"/>
  <c r="Q31" i="13"/>
  <c r="T31" i="13"/>
  <c r="L19" i="4"/>
  <c r="B37" i="4"/>
  <c r="B38" i="4" s="1"/>
  <c r="H12" i="4" s="1"/>
  <c r="G16" i="4" s="1"/>
  <c r="D40" i="4"/>
  <c r="D26" i="11"/>
  <c r="R14" i="13"/>
  <c r="D22" i="11"/>
  <c r="R10" i="13"/>
  <c r="D25" i="6"/>
  <c r="P13" i="13"/>
  <c r="D25" i="11"/>
  <c r="R13" i="13"/>
  <c r="D24" i="6"/>
  <c r="P12" i="13"/>
  <c r="D24" i="11"/>
  <c r="R12" i="13"/>
  <c r="D23" i="6"/>
  <c r="P11" i="13"/>
  <c r="D23" i="11"/>
  <c r="R11" i="13"/>
  <c r="D26" i="6"/>
  <c r="P14" i="13"/>
  <c r="D22" i="6"/>
  <c r="P10" i="13"/>
  <c r="J14" i="4"/>
  <c r="F23" i="11"/>
  <c r="F27" i="11"/>
  <c r="F25" i="11"/>
  <c r="F22" i="11"/>
  <c r="F26" i="11"/>
  <c r="D36" i="11"/>
  <c r="D37" i="11"/>
  <c r="D33" i="11"/>
  <c r="F24" i="11"/>
  <c r="D35" i="11"/>
  <c r="D32" i="11"/>
  <c r="D38" i="11"/>
  <c r="D34" i="11"/>
  <c r="D17" i="6"/>
  <c r="E25" i="13" s="1"/>
  <c r="E31" i="13" s="1"/>
  <c r="F25" i="6"/>
  <c r="D47" i="5"/>
  <c r="O55" i="5" s="1"/>
  <c r="C17" i="6" s="1"/>
  <c r="D25" i="13" s="1"/>
  <c r="D35" i="6"/>
  <c r="D36" i="6"/>
  <c r="F24" i="6"/>
  <c r="D38" i="6"/>
  <c r="D34" i="6"/>
  <c r="D32" i="6"/>
  <c r="E10" i="13"/>
  <c r="D37" i="6"/>
  <c r="D33" i="6"/>
  <c r="E11" i="13"/>
  <c r="U14" i="6"/>
  <c r="Q14" i="6"/>
  <c r="M14" i="6"/>
  <c r="I14" i="6"/>
  <c r="E14" i="6"/>
  <c r="H12" i="11"/>
  <c r="V10" i="13" l="1"/>
  <c r="K10" i="13"/>
  <c r="S31" i="13"/>
  <c r="D31" i="13"/>
  <c r="K11" i="13"/>
  <c r="G31" i="13"/>
  <c r="V14" i="13"/>
  <c r="V11" i="13"/>
  <c r="V12" i="13"/>
  <c r="V13" i="13"/>
  <c r="H31" i="13"/>
  <c r="I24" i="4"/>
  <c r="F43" i="15"/>
  <c r="D54" i="4"/>
  <c r="E53" i="4" s="1"/>
  <c r="D28" i="6"/>
  <c r="U33" i="6" s="1"/>
  <c r="D28" i="11"/>
  <c r="U33" i="11" s="1"/>
  <c r="G17" i="4"/>
  <c r="H17" i="4" s="1"/>
  <c r="H28" i="4" s="1"/>
  <c r="D41" i="4"/>
  <c r="E40" i="4" s="1"/>
  <c r="P15" i="13"/>
  <c r="R15" i="13"/>
  <c r="G17" i="13"/>
  <c r="E17" i="13"/>
  <c r="F28" i="6"/>
  <c r="U23" i="6" s="1"/>
  <c r="D39" i="11"/>
  <c r="U40" i="11" s="1"/>
  <c r="F28" i="11"/>
  <c r="U23" i="11" s="1"/>
  <c r="D39" i="6"/>
  <c r="H16" i="4"/>
  <c r="H27" i="4"/>
  <c r="U40" i="6" l="1"/>
  <c r="E40" i="13" s="1"/>
  <c r="G40" i="13"/>
  <c r="E56" i="4"/>
  <c r="H18" i="4" s="1"/>
  <c r="H19" i="4" s="1"/>
  <c r="I22" i="4" s="1"/>
  <c r="J22" i="4" s="1"/>
  <c r="V15" i="13"/>
  <c r="Q16" i="13" s="1"/>
  <c r="K17" i="13"/>
  <c r="F18" i="13" s="1"/>
  <c r="E48" i="13" l="1"/>
  <c r="G48" i="13"/>
  <c r="K40" i="13"/>
  <c r="H29" i="4"/>
  <c r="I31" i="4" s="1"/>
  <c r="H30" i="4"/>
  <c r="F43" i="6"/>
  <c r="K48" i="13" l="1"/>
  <c r="M15" i="6"/>
  <c r="M18" i="6"/>
  <c r="T15" i="6"/>
  <c r="Q15" i="6"/>
  <c r="Q18" i="6" s="1"/>
  <c r="I15" i="6"/>
  <c r="I18" i="6" s="1"/>
  <c r="C15" i="6"/>
  <c r="C18" i="6" s="1"/>
  <c r="N15" i="6"/>
  <c r="N18" i="6" s="1"/>
  <c r="T18" i="6"/>
  <c r="P15" i="6"/>
  <c r="H13" i="6"/>
  <c r="H15" i="6" s="1"/>
  <c r="H18" i="6" s="1"/>
  <c r="D15" i="6"/>
  <c r="D18" i="6" s="1"/>
  <c r="U15" i="6"/>
  <c r="U18" i="6" s="1"/>
  <c r="J15" i="6"/>
  <c r="J18" i="6" s="1"/>
  <c r="R15" i="6"/>
  <c r="R18" i="6" s="1"/>
  <c r="O13" i="6"/>
  <c r="O15" i="6" s="1"/>
  <c r="O18" i="6" s="1"/>
  <c r="G13" i="6"/>
  <c r="G15" i="6" s="1"/>
  <c r="G18" i="6" s="1"/>
  <c r="S15" i="6"/>
  <c r="S18" i="6" s="1"/>
  <c r="K15" i="6"/>
  <c r="K18" i="6" s="1"/>
  <c r="P18" i="6"/>
  <c r="F13" i="6"/>
  <c r="F15" i="6" s="1"/>
  <c r="F18" i="6" s="1"/>
  <c r="E13" i="6"/>
  <c r="E15" i="6" s="1"/>
  <c r="E18" i="6" s="1"/>
  <c r="B15" i="6"/>
  <c r="B18" i="6" s="1"/>
  <c r="L13" i="6"/>
  <c r="L15" i="6" s="1"/>
  <c r="L18" i="6" s="1"/>
  <c r="U21" i="6" l="1"/>
  <c r="U25" i="6" s="1"/>
  <c r="U29" i="6" s="1"/>
  <c r="N31" i="6" l="1"/>
  <c r="N43" i="6" s="1"/>
  <c r="U31" i="6" s="1"/>
  <c r="U35" i="6" s="1"/>
  <c r="J23" i="4"/>
  <c r="J25" i="4" s="1"/>
  <c r="I25" i="4"/>
  <c r="N40" i="4"/>
  <c r="N37" i="4"/>
  <c r="N54" i="4" l="1"/>
  <c r="O53" i="4" s="1"/>
  <c r="J12" i="4"/>
  <c r="E37" i="13"/>
  <c r="U38" i="6"/>
  <c r="E38" i="13" s="1"/>
  <c r="N41" i="4"/>
  <c r="O40" i="4" s="1"/>
  <c r="I17" i="4"/>
  <c r="J17" i="4" s="1"/>
  <c r="I28" i="4" s="1"/>
  <c r="E46" i="13" l="1"/>
  <c r="O56" i="4"/>
  <c r="J18" i="4" s="1"/>
  <c r="U42" i="6"/>
  <c r="S44" i="6" s="1"/>
  <c r="U44" i="6" s="1"/>
  <c r="E45" i="13"/>
  <c r="E42" i="13"/>
  <c r="I16" i="4"/>
  <c r="I27" i="4" s="1"/>
  <c r="I29" i="4" l="1"/>
  <c r="I30" i="4" s="1"/>
  <c r="J16" i="4"/>
  <c r="J19" i="4" s="1"/>
  <c r="F43" i="11" s="1"/>
  <c r="E50" i="13"/>
  <c r="I23" i="4" l="1"/>
  <c r="E13" i="15"/>
  <c r="H13" i="15"/>
  <c r="H15" i="15" s="1"/>
  <c r="H18" i="15" s="1"/>
  <c r="T15" i="15"/>
  <c r="T18" i="15" s="1"/>
  <c r="Q15" i="15"/>
  <c r="B15" i="15"/>
  <c r="G13" i="15"/>
  <c r="G15" i="15" s="1"/>
  <c r="F13" i="15"/>
  <c r="F15" i="15" s="1"/>
  <c r="F18" i="15" s="1"/>
  <c r="R15" i="15"/>
  <c r="R18" i="15" s="1"/>
  <c r="S15" i="15"/>
  <c r="S18" i="15" s="1"/>
  <c r="O13" i="15"/>
  <c r="O15" i="15" s="1"/>
  <c r="O18" i="15" s="1"/>
  <c r="G13" i="11"/>
  <c r="G15" i="11" s="1"/>
  <c r="G18" i="11" s="1"/>
  <c r="J15" i="11"/>
  <c r="J18" i="11" s="1"/>
  <c r="F13" i="11"/>
  <c r="F15" i="11" s="1"/>
  <c r="F18" i="11" s="1"/>
  <c r="H13" i="11"/>
  <c r="H15" i="11" s="1"/>
  <c r="H18" i="11" s="1"/>
  <c r="Q15" i="11"/>
  <c r="Q18" i="11" s="1"/>
  <c r="U15" i="11"/>
  <c r="U18" i="11" s="1"/>
  <c r="N15" i="11"/>
  <c r="N18" i="11" s="1"/>
  <c r="K15" i="11"/>
  <c r="K18" i="11" s="1"/>
  <c r="B15" i="11"/>
  <c r="B18" i="11" s="1"/>
  <c r="T15" i="11"/>
  <c r="T18" i="11" s="1"/>
  <c r="O13" i="11"/>
  <c r="O15" i="11" s="1"/>
  <c r="O18" i="11" s="1"/>
  <c r="S15" i="11"/>
  <c r="S18" i="11" s="1"/>
  <c r="C15" i="11"/>
  <c r="C18" i="11" s="1"/>
  <c r="I15" i="11"/>
  <c r="I18" i="11" s="1"/>
  <c r="R15" i="11"/>
  <c r="R18" i="11" s="1"/>
  <c r="D15" i="11"/>
  <c r="D18" i="11" s="1"/>
  <c r="L13" i="11"/>
  <c r="L15" i="11" s="1"/>
  <c r="L18" i="11" s="1"/>
  <c r="M15" i="11"/>
  <c r="M18" i="11" s="1"/>
  <c r="E13" i="11"/>
  <c r="E15" i="11" s="1"/>
  <c r="E18" i="11" s="1"/>
  <c r="P15" i="11"/>
  <c r="P18" i="11" s="1"/>
  <c r="C15" i="15" l="1"/>
  <c r="C18" i="15" s="1"/>
  <c r="L13" i="15"/>
  <c r="L15" i="15" s="1"/>
  <c r="L18" i="15" s="1"/>
  <c r="B18" i="15"/>
  <c r="P15" i="15"/>
  <c r="P18" i="15" s="1"/>
  <c r="N15" i="15"/>
  <c r="J15" i="15"/>
  <c r="J18" i="15" s="1"/>
  <c r="M15" i="15"/>
  <c r="M18" i="15" s="1"/>
  <c r="I15" i="15"/>
  <c r="I18" i="15" s="1"/>
  <c r="E15" i="15"/>
  <c r="E18" i="15" s="1"/>
  <c r="K15" i="15"/>
  <c r="K18" i="15" s="1"/>
  <c r="G18" i="15"/>
  <c r="U15" i="15"/>
  <c r="U18" i="15" s="1"/>
  <c r="D15" i="15"/>
  <c r="D18" i="15" s="1"/>
  <c r="Q18" i="15"/>
  <c r="N18" i="15"/>
  <c r="U21" i="11"/>
  <c r="U25" i="11" s="1"/>
  <c r="U29" i="11" s="1"/>
  <c r="N31" i="11" l="1"/>
  <c r="N43" i="11" s="1"/>
  <c r="U31" i="11" s="1"/>
  <c r="U35" i="11" s="1"/>
  <c r="U21" i="15"/>
  <c r="U25" i="15" s="1"/>
  <c r="U29" i="15" s="1"/>
  <c r="N31" i="15" l="1"/>
  <c r="N43" i="15" s="1"/>
  <c r="U31" i="15" s="1"/>
  <c r="U35" i="15" s="1"/>
  <c r="G37" i="13"/>
  <c r="U38" i="11"/>
  <c r="G38" i="13" s="1"/>
  <c r="G46" i="13" l="1"/>
  <c r="U38" i="15"/>
  <c r="I38" i="13" s="1"/>
  <c r="I37" i="13"/>
  <c r="U42" i="11"/>
  <c r="S44" i="11" s="1"/>
  <c r="U44" i="11" s="1"/>
  <c r="G45" i="13"/>
  <c r="G42" i="13"/>
  <c r="I46" i="13" l="1"/>
  <c r="I45" i="13"/>
  <c r="I42" i="13"/>
  <c r="K42" i="13" s="1"/>
  <c r="K38" i="13"/>
  <c r="M40" i="13" s="1"/>
  <c r="U42" i="15"/>
  <c r="S44" i="15" s="1"/>
  <c r="U44" i="15" s="1"/>
  <c r="K37" i="13"/>
  <c r="M37" i="13" s="1"/>
  <c r="G50" i="13"/>
  <c r="K46" i="13" l="1"/>
  <c r="K45" i="13"/>
  <c r="I50" i="13"/>
  <c r="K50" i="13" s="1"/>
  <c r="M41" i="13"/>
  <c r="K49" i="13" l="1"/>
</calcChain>
</file>

<file path=xl/sharedStrings.xml><?xml version="1.0" encoding="utf-8"?>
<sst xmlns="http://schemas.openxmlformats.org/spreadsheetml/2006/main" count="955" uniqueCount="280">
  <si>
    <t>TARIFS MENSURATION TH 21/23, adaptations VD</t>
  </si>
  <si>
    <t>PRIX UNITAIRES VD, IND.100</t>
  </si>
  <si>
    <t>Opérations</t>
  </si>
  <si>
    <t>Entr.</t>
  </si>
  <si>
    <t>Plans</t>
  </si>
  <si>
    <t>Parc.</t>
  </si>
  <si>
    <t>PB</t>
  </si>
  <si>
    <t>PB / PL</t>
  </si>
  <si>
    <t>PL</t>
  </si>
  <si>
    <t xml:space="preserve">PL </t>
  </si>
  <si>
    <t>Bât.</t>
  </si>
  <si>
    <t>P. sit</t>
  </si>
  <si>
    <t>Hm</t>
  </si>
  <si>
    <t xml:space="preserve">         Digitalisation</t>
  </si>
  <si>
    <t>levés</t>
  </si>
  <si>
    <t>1 calcul</t>
  </si>
  <si>
    <t>2 calculs</t>
  </si>
  <si>
    <t>calculés</t>
  </si>
  <si>
    <t>repris YX</t>
  </si>
  <si>
    <t>Op.</t>
  </si>
  <si>
    <t>Rec. canevas</t>
  </si>
  <si>
    <t>Levé</t>
  </si>
  <si>
    <t>Mat. PB</t>
  </si>
  <si>
    <t xml:space="preserve"> Voir TARIF 21.6</t>
  </si>
  <si>
    <t>TOTAL TERRAIN</t>
  </si>
  <si>
    <t>Canevas</t>
  </si>
  <si>
    <t>Calculs</t>
  </si>
  <si>
    <t>Surfaces</t>
  </si>
  <si>
    <t>Compléments</t>
  </si>
  <si>
    <t>Digitalisation</t>
  </si>
  <si>
    <t>TOTAL BUREAU</t>
  </si>
  <si>
    <t>TOTAL GENERAL</t>
  </si>
  <si>
    <t>Borne pierre</t>
  </si>
  <si>
    <t>Cheville</t>
  </si>
  <si>
    <t>Croix</t>
  </si>
  <si>
    <t>Pieu, tuyau</t>
  </si>
  <si>
    <t>= case calculée ou reprise automatiquement</t>
  </si>
  <si>
    <t>Entreprise :</t>
  </si>
  <si>
    <t>PREPARATION  DES  SOUMISSIONS</t>
  </si>
  <si>
    <t xml:space="preserve">CALCUL  DES  ZI  </t>
  </si>
  <si>
    <t>ZONE  A</t>
  </si>
  <si>
    <t>ZONE  B</t>
  </si>
  <si>
    <t>Bâti</t>
  </si>
  <si>
    <t xml:space="preserve">           ZONE  A</t>
  </si>
  <si>
    <t xml:space="preserve">           ZONE  B</t>
  </si>
  <si>
    <t>Campagne</t>
  </si>
  <si>
    <t>Pos.</t>
  </si>
  <si>
    <t>Ha</t>
  </si>
  <si>
    <t>%</t>
  </si>
  <si>
    <t>Calcul</t>
  </si>
  <si>
    <t>L =</t>
  </si>
  <si>
    <t>des</t>
  </si>
  <si>
    <t>Ha =</t>
  </si>
  <si>
    <t>pentes</t>
  </si>
  <si>
    <t xml:space="preserve">E = </t>
  </si>
  <si>
    <t>Morcell.</t>
  </si>
  <si>
    <t>Nb p =</t>
  </si>
  <si>
    <t>Calcul  des  suppléments</t>
  </si>
  <si>
    <t>Pente</t>
  </si>
  <si>
    <t>Zi</t>
  </si>
  <si>
    <t>Zfm A</t>
  </si>
  <si>
    <t>Zfm B</t>
  </si>
  <si>
    <t xml:space="preserve">        Pondération</t>
  </si>
  <si>
    <t>Zones</t>
  </si>
  <si>
    <t>Frais bruts</t>
  </si>
  <si>
    <t>Prix terrain</t>
  </si>
  <si>
    <t>A</t>
  </si>
  <si>
    <t>B</t>
  </si>
  <si>
    <t>Entreprise</t>
  </si>
  <si>
    <t>Supplément piquetage</t>
  </si>
  <si>
    <t xml:space="preserve">             2 F =</t>
  </si>
  <si>
    <t xml:space="preserve">                F =</t>
  </si>
  <si>
    <t>Zip</t>
  </si>
  <si>
    <t>1 +</t>
  </si>
  <si>
    <t>∑  Ha  x  %</t>
  </si>
  <si>
    <t>==     1 +</t>
  </si>
  <si>
    <t xml:space="preserve">     ==     1 +</t>
  </si>
  <si>
    <t xml:space="preserve">  F  x  100</t>
  </si>
  <si>
    <t>Zone spéc.</t>
  </si>
  <si>
    <t xml:space="preserve">        +</t>
  </si>
  <si>
    <t>==</t>
  </si>
  <si>
    <t>Zi  A</t>
  </si>
  <si>
    <t>Zi  B</t>
  </si>
  <si>
    <t xml:space="preserve">Date / Visa : </t>
  </si>
  <si>
    <t>ZONE A</t>
  </si>
  <si>
    <t xml:space="preserve">DENOMBREMENT  DES  ELEMENTS  </t>
  </si>
  <si>
    <t>PB/PL</t>
  </si>
  <si>
    <t>Marge</t>
  </si>
  <si>
    <t>TOTAUX</t>
  </si>
  <si>
    <t xml:space="preserve">PRIX TERRAIN  </t>
  </si>
  <si>
    <t>PRIX BUREAU</t>
  </si>
  <si>
    <t>TOTAL</t>
  </si>
  <si>
    <t>ELEMENTS</t>
  </si>
  <si>
    <t>COUTS  Ind. 100</t>
  </si>
  <si>
    <t>Elém.</t>
  </si>
  <si>
    <t>Prix four.</t>
  </si>
  <si>
    <t>Tot. four.</t>
  </si>
  <si>
    <t>Prix mat.</t>
  </si>
  <si>
    <t>Tot. mat.</t>
  </si>
  <si>
    <t>Assistance à l'enquête publique</t>
  </si>
  <si>
    <t>Somme, ind. 100</t>
  </si>
  <si>
    <t xml:space="preserve">                Somme</t>
  </si>
  <si>
    <t xml:space="preserve">(phases 1-6)    </t>
  </si>
  <si>
    <t>+   TVA</t>
  </si>
  <si>
    <t xml:space="preserve">       ==</t>
  </si>
  <si>
    <t>ZONE B</t>
  </si>
  <si>
    <t>x   Zfm i   =</t>
  </si>
  <si>
    <t>PL d</t>
  </si>
  <si>
    <t>PL nd</t>
  </si>
  <si>
    <t>ou rubrique(s)</t>
  </si>
  <si>
    <t>N°</t>
  </si>
  <si>
    <t>Echelle</t>
  </si>
  <si>
    <t>r</t>
  </si>
  <si>
    <t>Ñ</t>
  </si>
  <si>
    <t></t>
  </si>
  <si>
    <t>*</t>
  </si>
  <si>
    <t></t>
  </si>
  <si>
    <t>Ý</t>
  </si>
  <si>
    <t>1 :</t>
  </si>
  <si>
    <t>Hm supplémentaires pour traitement de la nomenclature</t>
  </si>
  <si>
    <t xml:space="preserve">TOTAL Noms locaux   </t>
  </si>
  <si>
    <t xml:space="preserve">soit, </t>
  </si>
  <si>
    <t xml:space="preserve">   Hm de nomenclature</t>
  </si>
  <si>
    <t>Degrés de précision VD :  1 (PB) et 2 (Ledet)</t>
  </si>
  <si>
    <t>EXPLICATION DES TRAMES DU CLASSEUR</t>
  </si>
  <si>
    <r>
      <t xml:space="preserve">PRIX TERRAIN x </t>
    </r>
    <r>
      <rPr>
        <sz val="8"/>
        <rFont val="Arial"/>
        <family val="2"/>
      </rPr>
      <t>Zfm</t>
    </r>
  </si>
  <si>
    <t>calculs de plans</t>
  </si>
  <si>
    <t xml:space="preserve">   dans le périmètre concerné</t>
  </si>
  <si>
    <t>Indice</t>
  </si>
  <si>
    <t>Année</t>
  </si>
  <si>
    <t>GENERALITES</t>
  </si>
  <si>
    <t>Somme, indicée</t>
  </si>
  <si>
    <t>TERRITOIRES EN MOUVEMENT PERMANENT</t>
  </si>
  <si>
    <t>Séances, divers et imprévus</t>
  </si>
  <si>
    <t>PRESTATIONS COMPRISES DANS LE FORFAIT GLOBAL</t>
  </si>
  <si>
    <t>Matérialisation PB</t>
  </si>
  <si>
    <t>TOTAL PRESTATIONS</t>
  </si>
  <si>
    <t>= case pouvant être complétée ou modifiée</t>
  </si>
  <si>
    <t>Recherches pour souterrains</t>
  </si>
  <si>
    <t>Tarif 21.6</t>
  </si>
  <si>
    <t>Matérialisation
des PB
seulement
hors
périmètre AF</t>
  </si>
  <si>
    <t>Recherches et intégrations des mutations</t>
  </si>
  <si>
    <t xml:space="preserve">TOTAL </t>
  </si>
  <si>
    <t>abornement et piquetage,</t>
  </si>
  <si>
    <t>Phase 1</t>
  </si>
  <si>
    <t>postes 2130+2131</t>
  </si>
  <si>
    <t>TH21</t>
  </si>
  <si>
    <t>Date :</t>
  </si>
  <si>
    <t>Visa :</t>
  </si>
  <si>
    <t>Tarif 21.4</t>
  </si>
  <si>
    <t>Matérialisation PL</t>
  </si>
  <si>
    <t>Borne plastique</t>
  </si>
  <si>
    <t>Cheville à sceller</t>
  </si>
  <si>
    <t>Cheville tampon</t>
  </si>
  <si>
    <t>MENSURATION</t>
  </si>
  <si>
    <t>PARAMETRES DE L'ENTREPRISE</t>
  </si>
  <si>
    <t xml:space="preserve">Remarque(s): </t>
  </si>
  <si>
    <t>tous</t>
  </si>
  <si>
    <t>COM</t>
  </si>
  <si>
    <t>RPL + CS s/ RPL</t>
  </si>
  <si>
    <t>TOTAL GENERAL H.T.</t>
  </si>
  <si>
    <t>Divers compris dans le forfait:</t>
  </si>
  <si>
    <t xml:space="preserve">Choix </t>
  </si>
  <si>
    <t>Piquet, clou</t>
  </si>
  <si>
    <t>BAT (Adresses)</t>
  </si>
  <si>
    <t>ZGL (Territoires en mvt)</t>
  </si>
  <si>
    <t xml:space="preserve">AUTRE CAS SPECIAL </t>
  </si>
  <si>
    <t>Elém. pour norme 4728</t>
  </si>
  <si>
    <t>bâti</t>
  </si>
  <si>
    <t>campagne</t>
  </si>
  <si>
    <t>fournitures PL</t>
  </si>
  <si>
    <r>
      <t>TOTAL GENERAL</t>
    </r>
    <r>
      <rPr>
        <sz val="10"/>
        <rFont val="Arial"/>
        <family val="2"/>
      </rPr>
      <t xml:space="preserve"> (phases 1-6)</t>
    </r>
  </si>
  <si>
    <t>Piquet, crosse</t>
  </si>
  <si>
    <t>RECAPITULATION DES QUANTITES</t>
  </si>
  <si>
    <t>PF à conserver (PB + PB/PL)</t>
  </si>
  <si>
    <t>PB non conservés</t>
  </si>
  <si>
    <t>Rattachement</t>
  </si>
  <si>
    <t>Mise à jour finale (avant livraison) du fichier Interlis1</t>
  </si>
  <si>
    <t>RECAPITULATION DES MONTANTS</t>
  </si>
  <si>
    <t>MONTANTS T.T.C.</t>
  </si>
  <si>
    <t>MONTANTS H.T.</t>
  </si>
  <si>
    <t>H.T.</t>
  </si>
  <si>
    <t>T.T.C.</t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</si>
  <si>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=</t>
    </r>
  </si>
  <si>
    <t>Si AF, introduire le</t>
  </si>
  <si>
    <t>facteur d'application :</t>
  </si>
  <si>
    <t>=&gt;</t>
  </si>
  <si>
    <t>% des phases 2-6</t>
  </si>
  <si>
    <t>Zfm A *</t>
  </si>
  <si>
    <t>Zfm B *</t>
  </si>
  <si>
    <t>* Les coefficients sont calculés à 7 chiffres significatifs, soit 6 chiffres après la virgule.</t>
  </si>
  <si>
    <t>ZfmP *</t>
  </si>
  <si>
    <t>ZfmP pondéré *</t>
  </si>
  <si>
    <t>PREMIER RELEVE</t>
  </si>
  <si>
    <t>Montagne</t>
  </si>
  <si>
    <t>ZONE  C</t>
  </si>
  <si>
    <t xml:space="preserve">           ZONE  C</t>
  </si>
  <si>
    <t>C</t>
  </si>
  <si>
    <t>Zfm C *</t>
  </si>
  <si>
    <t>Zi  C</t>
  </si>
  <si>
    <t>montagne</t>
  </si>
  <si>
    <t>Ancien 2003</t>
  </si>
  <si>
    <t>Ancien 2004</t>
  </si>
  <si>
    <t>Ancien 2005</t>
  </si>
  <si>
    <t>Ancien 2006</t>
  </si>
  <si>
    <t>Ancien 2007</t>
  </si>
  <si>
    <t>Ancien 2008</t>
  </si>
  <si>
    <t>Ancien 2009</t>
  </si>
  <si>
    <t>Ancien 2002</t>
  </si>
  <si>
    <t>Ancien 2010</t>
  </si>
  <si>
    <t>Ancien 2011</t>
  </si>
  <si>
    <t>Ancien 2013</t>
  </si>
  <si>
    <t>Zfm C</t>
  </si>
  <si>
    <t>JET</t>
  </si>
  <si>
    <t>ZONE C</t>
  </si>
  <si>
    <t>plans prov. + phases 2-6</t>
  </si>
  <si>
    <t>Ancien 2016</t>
  </si>
  <si>
    <t>Nouveaux DP (approximatif)</t>
  </si>
  <si>
    <t>Nouveau</t>
  </si>
  <si>
    <t>Direction du cadastre</t>
  </si>
  <si>
    <t>et de la géoinformation</t>
  </si>
  <si>
    <t xml:space="preserve">Direction du cadastre </t>
  </si>
  <si>
    <t xml:space="preserve">          Direction du cadastre</t>
  </si>
  <si>
    <t xml:space="preserve">          et de la géoinformation</t>
  </si>
  <si>
    <t>Ancien 2012</t>
  </si>
  <si>
    <t>Ancien 2014</t>
  </si>
  <si>
    <t>Ancien 2015</t>
  </si>
  <si>
    <t>Ancien 2017</t>
  </si>
  <si>
    <t>Ancien 2018</t>
  </si>
  <si>
    <t>Ancien 2019</t>
  </si>
  <si>
    <t>(PL alignés, inutiles,…)</t>
  </si>
  <si>
    <t xml:space="preserve">Matérialisation
des PL
selon sondage terrain
</t>
  </si>
  <si>
    <t xml:space="preserve">              Direction du cadastre</t>
  </si>
  <si>
    <t xml:space="preserve">              et de la géoinformation</t>
  </si>
  <si>
    <t>A conserver en NT3</t>
  </si>
  <si>
    <t>A conserver en NT4-5</t>
  </si>
  <si>
    <t xml:space="preserve">Matérialisation
des PB
seulement
hors AF </t>
  </si>
  <si>
    <t>4725.1   (18.01.2022)</t>
  </si>
  <si>
    <t>si autre type de matérialisation admise par DCG</t>
  </si>
  <si>
    <t xml:space="preserve"> (18.01.2022)</t>
  </si>
  <si>
    <t>4725.3    (18.01.2022)</t>
  </si>
  <si>
    <t>(18.01.2022)</t>
  </si>
  <si>
    <t>4725.5 (18.01.2022)</t>
  </si>
  <si>
    <t>01.02.2022/JET</t>
  </si>
  <si>
    <t>01.02.2022 / JET</t>
  </si>
  <si>
    <t>BURTIGNY</t>
  </si>
  <si>
    <t>329 BURTIGNY 2+1A</t>
  </si>
  <si>
    <t>12</t>
  </si>
  <si>
    <t>13</t>
  </si>
  <si>
    <t>42-47</t>
  </si>
  <si>
    <t>43-44</t>
  </si>
  <si>
    <t>46</t>
  </si>
  <si>
    <t>47</t>
  </si>
  <si>
    <t>Route</t>
  </si>
  <si>
    <t>715 x 20</t>
  </si>
  <si>
    <t>11</t>
  </si>
  <si>
    <t>14</t>
  </si>
  <si>
    <t>15</t>
  </si>
  <si>
    <t>17</t>
  </si>
  <si>
    <t>21</t>
  </si>
  <si>
    <t>22</t>
  </si>
  <si>
    <t>23</t>
  </si>
  <si>
    <t>24</t>
  </si>
  <si>
    <t>25</t>
  </si>
  <si>
    <t>32</t>
  </si>
  <si>
    <t>33</t>
  </si>
  <si>
    <t>34</t>
  </si>
  <si>
    <t>45</t>
  </si>
  <si>
    <t>1760 x 20</t>
  </si>
  <si>
    <t>29</t>
  </si>
  <si>
    <t>-</t>
  </si>
  <si>
    <t>Ancien 2001</t>
  </si>
  <si>
    <t>ZC I</t>
  </si>
  <si>
    <t>ZC II</t>
  </si>
  <si>
    <t>ZC III</t>
  </si>
  <si>
    <t>Matérialisation
des PL
selon sondage terrain</t>
  </si>
  <si>
    <r>
      <t xml:space="preserve">Estimation </t>
    </r>
    <r>
      <rPr>
        <b/>
        <sz val="9"/>
        <rFont val="Arial"/>
        <family val="2"/>
      </rPr>
      <t>PL superflus</t>
    </r>
    <r>
      <rPr>
        <sz val="9"/>
        <rFont val="Arial"/>
        <family val="2"/>
      </rPr>
      <t xml:space="preserve"> </t>
    </r>
  </si>
  <si>
    <t xml:space="preserve">DEVIS  DCG  </t>
  </si>
  <si>
    <t>Par phases</t>
  </si>
  <si>
    <r>
      <rPr>
        <b/>
        <sz val="8"/>
        <color rgb="FFFF0000"/>
        <rFont val="Arial"/>
        <family val="2"/>
      </rPr>
      <t>Divers:</t>
    </r>
    <r>
      <rPr>
        <sz val="8"/>
        <color rgb="FFFF0000"/>
        <rFont val="Arial"/>
        <family val="2"/>
      </rPr>
      <t xml:space="preserve"> piquets pour bornes existantes difficles à repérer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</si>
</sst>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 * #,##0_ ;_ * \-#,##0_ ;_ * &quot;-&quot;_ ;_ @_ "/>
    <numFmt numFmtId="165" formatCode="_ * #,##0.00_ ;_ * \-#,##0.00_ ;_ * &quot;-&quot;??_ ;_ @_ "/>
    <numFmt numFmtId="166" formatCode="0.0"/>
    <numFmt numFmtId="167" formatCode="#,##0.0"/>
    <numFmt numFmtId="168" formatCode="#,##0.0000"/>
    <numFmt numFmtId="169" formatCode="#,##0.0;[Red]#,##0.0"/>
    <numFmt numFmtId="170" formatCode="0.0%"/>
    <numFmt numFmtId="171" formatCode="0.0;[Red]0.0"/>
    <numFmt numFmtId="172" formatCode="&quot;Estimation  : &quot;\ 0\ %\ &quot;de ph. 2 à 6, somme indicée&quot;"/>
    <numFmt numFmtId="173" formatCode="#,##0.000000"/>
    <numFmt numFmtId="174" formatCode="0.000000"/>
    <numFmt numFmtId="175" formatCode="0.000"/>
    <numFmt numFmtId="176" formatCode="0.00000000"/>
    <numFmt numFmtId="177" formatCode="#,##0_ ;\-#,##0\ "/>
    <numFmt numFmtId="178" formatCode="0.0000"/>
    <numFmt numFmtId="179" formatCode="_ * #,##0_ ;_ * \-#,##0_ ;_ * &quot;-&quot;?_ ;_ @_ "/>
  </numFmts>
  <fonts count="62">
    <font>
      <sz val="10"/>
      <name val="Arial"/>
    </font>
    <font>
      <sz val="10"/>
      <name val="Arial"/>
      <family val="2"/>
    </font>
    <font>
      <sz val="12"/>
      <color indexed="9"/>
      <name val="Helv"/>
    </font>
    <font>
      <b/>
      <sz val="14"/>
      <color indexed="9"/>
      <name val="Helv"/>
    </font>
    <font>
      <sz val="9"/>
      <color indexed="9"/>
      <name val="Helv"/>
    </font>
    <font>
      <i/>
      <sz val="12"/>
      <color indexed="9"/>
      <name val="Helv"/>
    </font>
    <font>
      <sz val="9"/>
      <color indexed="9"/>
      <name val="Geneva"/>
    </font>
    <font>
      <b/>
      <sz val="10"/>
      <name val="Arial"/>
      <family val="2"/>
    </font>
    <font>
      <sz val="10"/>
      <name val="Helv"/>
    </font>
    <font>
      <sz val="6"/>
      <name val="Helv"/>
    </font>
    <font>
      <sz val="9"/>
      <name val="Helv"/>
    </font>
    <font>
      <b/>
      <sz val="10"/>
      <name val="Helv"/>
    </font>
    <font>
      <b/>
      <sz val="8"/>
      <name val="Helv"/>
    </font>
    <font>
      <sz val="8"/>
      <name val="Helv"/>
    </font>
    <font>
      <sz val="9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color indexed="2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color indexed="48"/>
      <name val="Wingdings 3"/>
      <family val="1"/>
      <charset val="2"/>
    </font>
    <font>
      <sz val="12"/>
      <color indexed="48"/>
      <name val="Wingdings 2"/>
      <family val="1"/>
      <charset val="2"/>
    </font>
    <font>
      <sz val="12"/>
      <color indexed="57"/>
      <name val="Wingdings 2"/>
      <family val="1"/>
      <charset val="2"/>
    </font>
    <font>
      <b/>
      <sz val="16"/>
      <color indexed="10"/>
      <name val="Wingdings 2"/>
      <family val="1"/>
      <charset val="2"/>
    </font>
    <font>
      <sz val="12"/>
      <color indexed="10"/>
      <name val="Wingdings 2"/>
      <family val="1"/>
      <charset val="2"/>
    </font>
    <font>
      <sz val="14"/>
      <color indexed="57"/>
      <name val="Wingdings 2"/>
      <family val="1"/>
      <charset val="2"/>
    </font>
    <font>
      <sz val="14"/>
      <color indexed="10"/>
      <name val="Wingdings 2"/>
      <family val="1"/>
      <charset val="2"/>
    </font>
    <font>
      <sz val="14"/>
      <color indexed="48"/>
      <name val="Wingdings 2"/>
      <family val="1"/>
      <charset val="2"/>
    </font>
    <font>
      <sz val="10"/>
      <color indexed="10"/>
      <name val="Wingdings 2"/>
      <family val="1"/>
      <charset val="2"/>
    </font>
    <font>
      <sz val="10"/>
      <color indexed="48"/>
      <name val="Wingdings 2"/>
      <family val="1"/>
      <charset val="2"/>
    </font>
    <font>
      <sz val="10"/>
      <color indexed="57"/>
      <name val="Wingdings 2"/>
      <family val="1"/>
      <charset val="2"/>
    </font>
    <font>
      <sz val="7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u/>
      <sz val="9"/>
      <name val="Arial"/>
      <family val="2"/>
    </font>
    <font>
      <sz val="6"/>
      <color indexed="9"/>
      <name val="Arial"/>
      <family val="2"/>
    </font>
    <font>
      <sz val="11"/>
      <name val="Arial"/>
      <family val="2"/>
    </font>
    <font>
      <sz val="9"/>
      <color indexed="9"/>
      <name val="Arial"/>
      <family val="2"/>
    </font>
    <font>
      <u/>
      <sz val="9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8"/>
      <color rgb="FF000000"/>
      <name val="Tahoma"/>
      <family val="2"/>
    </font>
    <font>
      <b/>
      <u/>
      <sz val="1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0" tint="-0.34998626667073579"/>
      <name val="Arial"/>
      <family val="2"/>
    </font>
    <font>
      <sz val="10"/>
      <name val="Symbol"/>
      <family val="1"/>
      <charset val="2"/>
    </font>
    <font>
      <sz val="10"/>
      <color rgb="FFFF0000"/>
      <name val="Arial"/>
      <family val="2"/>
    </font>
    <font>
      <sz val="9"/>
      <color theme="4"/>
      <name val="Arial"/>
      <family val="2"/>
    </font>
    <font>
      <sz val="9"/>
      <color rgb="FFFFFF00"/>
      <name val="Arial"/>
      <family val="2"/>
    </font>
    <font>
      <i/>
      <sz val="9"/>
      <color theme="0" tint="-0.499984740745262"/>
      <name val="Arial"/>
      <family val="2"/>
    </font>
    <font>
      <sz val="9"/>
      <color rgb="FFFF0000"/>
      <name val="Arial"/>
      <family val="2"/>
    </font>
    <font>
      <sz val="7"/>
      <color rgb="FFFF0000"/>
      <name val="Arial"/>
      <family val="2"/>
    </font>
    <font>
      <sz val="9"/>
      <color rgb="FFFFC00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ck">
        <color rgb="FF0070C0"/>
      </top>
      <bottom style="thick">
        <color rgb="FF0070C0"/>
      </bottom>
      <diagonal/>
    </border>
    <border>
      <left/>
      <right style="thick">
        <color rgb="FF0070C0"/>
      </right>
      <top style="thick">
        <color rgb="FF0070C0"/>
      </top>
      <bottom style="thick">
        <color rgb="FF0070C0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70C0"/>
      </top>
      <bottom style="thick">
        <color rgb="FF0070C0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 style="thick">
        <color rgb="FF00B050"/>
      </left>
      <right/>
      <top/>
      <bottom style="thin">
        <color indexed="64"/>
      </bottom>
      <diagonal/>
    </border>
    <border>
      <left style="thick">
        <color rgb="FF00B050"/>
      </left>
      <right/>
      <top/>
      <bottom/>
      <diagonal/>
    </border>
    <border>
      <left style="thick">
        <color rgb="FF00B050"/>
      </left>
      <right/>
      <top/>
      <bottom style="double">
        <color indexed="64"/>
      </bottom>
      <diagonal/>
    </border>
    <border>
      <left style="thick">
        <color rgb="FF00B050"/>
      </left>
      <right/>
      <top style="double">
        <color indexed="64"/>
      </top>
      <bottom style="thick">
        <color rgb="FF00B050"/>
      </bottom>
      <diagonal/>
    </border>
    <border>
      <left/>
      <right style="thick">
        <color rgb="FF00B05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0070C0"/>
      </left>
      <right/>
      <top/>
      <bottom/>
      <diagonal/>
    </border>
    <border>
      <left/>
      <right/>
      <top style="thick">
        <color rgb="FF0070C0"/>
      </top>
      <bottom style="thick">
        <color rgb="FF0070C0"/>
      </bottom>
      <diagonal/>
    </border>
    <border>
      <left/>
      <right style="double">
        <color rgb="FF00B050"/>
      </right>
      <top/>
      <bottom/>
      <diagonal/>
    </border>
    <border>
      <left/>
      <right style="double">
        <color rgb="FF00B050"/>
      </right>
      <top/>
      <bottom style="double">
        <color indexed="64"/>
      </bottom>
      <diagonal/>
    </border>
    <border>
      <left/>
      <right style="double">
        <color rgb="FF00B050"/>
      </right>
      <top style="double">
        <color indexed="64"/>
      </top>
      <bottom style="thick">
        <color rgb="FF00B050"/>
      </bottom>
      <diagonal/>
    </border>
    <border>
      <left/>
      <right style="double">
        <color rgb="FF00B050"/>
      </right>
      <top/>
      <bottom style="thin">
        <color indexed="64"/>
      </bottom>
      <diagonal/>
    </border>
    <border>
      <left/>
      <right style="double">
        <color rgb="FF00B050"/>
      </right>
      <top style="thick">
        <color rgb="FF00B050"/>
      </top>
      <bottom/>
      <diagonal/>
    </border>
    <border>
      <left/>
      <right style="thick">
        <color rgb="FF00B050"/>
      </right>
      <top/>
      <bottom style="thin">
        <color indexed="64"/>
      </bottom>
      <diagonal/>
    </border>
    <border>
      <left/>
      <right style="thick">
        <color rgb="FF00B050"/>
      </right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 style="double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</borders>
  <cellStyleXfs count="10">
    <xf numFmtId="0" fontId="0" fillId="0" borderId="0"/>
    <xf numFmtId="0" fontId="2" fillId="0" borderId="0">
      <protection locked="0"/>
    </xf>
    <xf numFmtId="0" fontId="3" fillId="0" borderId="0">
      <protection locked="0"/>
    </xf>
    <xf numFmtId="0" fontId="4" fillId="0" borderId="0"/>
    <xf numFmtId="0" fontId="4" fillId="0" borderId="0"/>
    <xf numFmtId="0" fontId="4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2" fillId="0" borderId="0">
      <protection locked="0"/>
    </xf>
    <xf numFmtId="0" fontId="1" fillId="0" borderId="0"/>
  </cellStyleXfs>
  <cellXfs count="860">
    <xf numFmtId="0" fontId="0" fillId="0" borderId="0" xfId="0"/>
    <xf numFmtId="0" fontId="1" fillId="0" borderId="0" xfId="5" applyFont="1" applyProtection="1">
      <protection locked="0" hidden="1"/>
    </xf>
    <xf numFmtId="0" fontId="1" fillId="0" borderId="0" xfId="0" applyFont="1" applyProtection="1">
      <protection locked="0" hidden="1"/>
    </xf>
    <xf numFmtId="0" fontId="8" fillId="0" borderId="0" xfId="5" applyFont="1" applyProtection="1">
      <protection locked="0" hidden="1"/>
    </xf>
    <xf numFmtId="0" fontId="15" fillId="2" borderId="1" xfId="0" applyFont="1" applyFill="1" applyBorder="1" applyAlignment="1" applyProtection="1">
      <alignment horizontal="center"/>
      <protection locked="0" hidden="1"/>
    </xf>
    <xf numFmtId="0" fontId="15" fillId="2" borderId="3" xfId="0" applyFont="1" applyFill="1" applyBorder="1" applyAlignment="1" applyProtection="1">
      <alignment horizontal="center"/>
      <protection locked="0" hidden="1"/>
    </xf>
    <xf numFmtId="0" fontId="14" fillId="2" borderId="1" xfId="0" applyFont="1" applyFill="1" applyBorder="1" applyAlignment="1" applyProtection="1">
      <alignment horizontal="center"/>
      <protection locked="0" hidden="1"/>
    </xf>
    <xf numFmtId="0" fontId="14" fillId="2" borderId="3" xfId="0" applyFont="1" applyFill="1" applyBorder="1" applyAlignment="1" applyProtection="1">
      <alignment horizontal="center"/>
      <protection locked="0" hidden="1"/>
    </xf>
    <xf numFmtId="0" fontId="8" fillId="0" borderId="0" xfId="5" applyFont="1" applyAlignment="1" applyProtection="1">
      <alignment horizontal="right"/>
      <protection locked="0" hidden="1"/>
    </xf>
    <xf numFmtId="0" fontId="8" fillId="0" borderId="0" xfId="5" applyFont="1" applyAlignment="1" applyProtection="1">
      <alignment horizontal="center"/>
      <protection locked="0" hidden="1"/>
    </xf>
    <xf numFmtId="0" fontId="16" fillId="0" borderId="2" xfId="0" applyFont="1" applyBorder="1" applyProtection="1">
      <protection locked="0" hidden="1"/>
    </xf>
    <xf numFmtId="49" fontId="8" fillId="0" borderId="0" xfId="5" applyNumberFormat="1" applyFont="1" applyAlignment="1" applyProtection="1">
      <alignment horizontal="right"/>
      <protection locked="0" hidden="1"/>
    </xf>
    <xf numFmtId="4" fontId="8" fillId="3" borderId="3" xfId="0" applyNumberFormat="1" applyFont="1" applyFill="1" applyBorder="1" applyProtection="1">
      <protection hidden="1"/>
    </xf>
    <xf numFmtId="168" fontId="8" fillId="3" borderId="4" xfId="0" applyNumberFormat="1" applyFont="1" applyFill="1" applyBorder="1" applyAlignment="1" applyProtection="1">
      <alignment horizontal="center" vertical="center"/>
      <protection hidden="1"/>
    </xf>
    <xf numFmtId="4" fontId="8" fillId="3" borderId="2" xfId="0" applyNumberFormat="1" applyFont="1" applyFill="1" applyBorder="1" applyProtection="1">
      <protection hidden="1"/>
    </xf>
    <xf numFmtId="0" fontId="8" fillId="0" borderId="0" xfId="0" applyFont="1" applyAlignment="1" applyProtection="1">
      <alignment vertical="center"/>
      <protection locked="0" hidden="1"/>
    </xf>
    <xf numFmtId="4" fontId="8" fillId="3" borderId="0" xfId="0" applyNumberFormat="1" applyFont="1" applyFill="1" applyProtection="1">
      <protection hidden="1"/>
    </xf>
    <xf numFmtId="168" fontId="8" fillId="0" borderId="0" xfId="0" applyNumberFormat="1" applyFont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protection locked="0" hidden="1"/>
    </xf>
    <xf numFmtId="0" fontId="1" fillId="0" borderId="0" xfId="0" applyFont="1"/>
    <xf numFmtId="0" fontId="14" fillId="2" borderId="4" xfId="3" applyFont="1" applyFill="1" applyBorder="1" applyProtection="1">
      <protection locked="0"/>
    </xf>
    <xf numFmtId="0" fontId="17" fillId="0" borderId="5" xfId="3" applyFont="1" applyFill="1" applyBorder="1" applyAlignment="1" applyProtection="1">
      <alignment horizontal="center"/>
      <protection locked="0"/>
    </xf>
    <xf numFmtId="0" fontId="14" fillId="2" borderId="4" xfId="3" applyFont="1" applyFill="1" applyBorder="1" applyAlignment="1" applyProtection="1">
      <alignment horizontal="right"/>
      <protection locked="0"/>
    </xf>
    <xf numFmtId="166" fontId="14" fillId="2" borderId="4" xfId="3" applyNumberFormat="1" applyFont="1" applyFill="1" applyBorder="1" applyAlignment="1" applyProtection="1">
      <alignment horizontal="right"/>
      <protection locked="0"/>
    </xf>
    <xf numFmtId="0" fontId="14" fillId="2" borderId="6" xfId="3" applyFont="1" applyFill="1" applyBorder="1" applyAlignment="1" applyProtection="1">
      <protection locked="0"/>
    </xf>
    <xf numFmtId="0" fontId="7" fillId="0" borderId="0" xfId="3" applyFont="1" applyFill="1" applyAlignment="1" applyProtection="1">
      <alignment horizontal="center"/>
      <protection hidden="1"/>
    </xf>
    <xf numFmtId="0" fontId="22" fillId="0" borderId="5" xfId="3" applyFont="1" applyFill="1" applyBorder="1" applyAlignment="1" applyProtection="1">
      <alignment horizontal="center"/>
      <protection locked="0"/>
    </xf>
    <xf numFmtId="0" fontId="23" fillId="0" borderId="5" xfId="3" applyFont="1" applyFill="1" applyBorder="1" applyAlignment="1" applyProtection="1">
      <alignment horizontal="center"/>
      <protection locked="0"/>
    </xf>
    <xf numFmtId="0" fontId="24" fillId="0" borderId="3" xfId="3" applyFont="1" applyFill="1" applyBorder="1" applyAlignment="1" applyProtection="1">
      <alignment horizontal="center"/>
      <protection locked="0"/>
    </xf>
    <xf numFmtId="0" fontId="24" fillId="0" borderId="2" xfId="3" applyFont="1" applyFill="1" applyBorder="1" applyAlignment="1" applyProtection="1">
      <alignment horizontal="center"/>
      <protection locked="0"/>
    </xf>
    <xf numFmtId="0" fontId="25" fillId="0" borderId="5" xfId="3" applyFont="1" applyFill="1" applyBorder="1" applyAlignment="1" applyProtection="1">
      <alignment horizontal="center"/>
      <protection locked="0"/>
    </xf>
    <xf numFmtId="0" fontId="26" fillId="0" borderId="2" xfId="3" applyFont="1" applyFill="1" applyBorder="1" applyAlignment="1" applyProtection="1">
      <alignment horizontal="center"/>
      <protection locked="0"/>
    </xf>
    <xf numFmtId="0" fontId="17" fillId="4" borderId="5" xfId="3" applyFont="1" applyFill="1" applyBorder="1" applyAlignment="1" applyProtection="1">
      <alignment horizontal="center"/>
      <protection locked="0"/>
    </xf>
    <xf numFmtId="0" fontId="17" fillId="5" borderId="5" xfId="3" applyFont="1" applyFill="1" applyBorder="1" applyAlignment="1" applyProtection="1">
      <alignment horizontal="center"/>
      <protection locked="0"/>
    </xf>
    <xf numFmtId="0" fontId="17" fillId="6" borderId="5" xfId="3" applyFont="1" applyFill="1" applyBorder="1" applyAlignment="1" applyProtection="1">
      <alignment horizontal="center"/>
      <protection locked="0"/>
    </xf>
    <xf numFmtId="0" fontId="27" fillId="0" borderId="5" xfId="3" applyFont="1" applyFill="1" applyBorder="1" applyAlignment="1" applyProtection="1">
      <alignment horizontal="center"/>
      <protection locked="0"/>
    </xf>
    <xf numFmtId="0" fontId="28" fillId="0" borderId="5" xfId="3" applyFont="1" applyFill="1" applyBorder="1" applyAlignment="1" applyProtection="1">
      <alignment horizontal="center"/>
      <protection locked="0"/>
    </xf>
    <xf numFmtId="0" fontId="29" fillId="0" borderId="5" xfId="3" applyFont="1" applyFill="1" applyBorder="1" applyAlignment="1" applyProtection="1">
      <alignment horizontal="center"/>
      <protection locked="0"/>
    </xf>
    <xf numFmtId="0" fontId="30" fillId="0" borderId="5" xfId="3" applyFont="1" applyFill="1" applyBorder="1" applyAlignment="1" applyProtection="1">
      <alignment horizontal="center"/>
      <protection locked="0"/>
    </xf>
    <xf numFmtId="0" fontId="31" fillId="0" borderId="5" xfId="3" applyFont="1" applyFill="1" applyBorder="1" applyAlignment="1" applyProtection="1">
      <alignment horizontal="center"/>
      <protection locked="0"/>
    </xf>
    <xf numFmtId="0" fontId="32" fillId="0" borderId="5" xfId="3" applyFont="1" applyFill="1" applyBorder="1" applyAlignment="1" applyProtection="1">
      <alignment horizontal="center"/>
      <protection locked="0"/>
    </xf>
    <xf numFmtId="0" fontId="14" fillId="2" borderId="7" xfId="3" applyFont="1" applyFill="1" applyBorder="1" applyAlignment="1" applyProtection="1">
      <protection locked="0"/>
    </xf>
    <xf numFmtId="171" fontId="14" fillId="2" borderId="8" xfId="3" applyNumberFormat="1" applyFont="1" applyFill="1" applyBorder="1" applyAlignment="1" applyProtection="1">
      <alignment horizontal="right"/>
      <protection locked="0"/>
    </xf>
    <xf numFmtId="164" fontId="14" fillId="2" borderId="4" xfId="3" applyNumberFormat="1" applyFont="1" applyFill="1" applyBorder="1" applyAlignment="1" applyProtection="1">
      <alignment horizontal="right"/>
      <protection locked="0"/>
    </xf>
    <xf numFmtId="0" fontId="14" fillId="2" borderId="6" xfId="3" applyFont="1" applyFill="1" applyBorder="1" applyAlignment="1" applyProtection="1">
      <alignment horizontal="right" indent="1"/>
      <protection locked="0"/>
    </xf>
    <xf numFmtId="0" fontId="14" fillId="2" borderId="4" xfId="3" applyFont="1" applyFill="1" applyBorder="1" applyAlignment="1" applyProtection="1">
      <alignment horizontal="center"/>
      <protection locked="0"/>
    </xf>
    <xf numFmtId="1" fontId="33" fillId="0" borderId="0" xfId="3" applyNumberFormat="1" applyFont="1" applyFill="1" applyAlignment="1" applyProtection="1">
      <alignment horizontal="center"/>
      <protection locked="0"/>
    </xf>
    <xf numFmtId="0" fontId="14" fillId="3" borderId="4" xfId="3" applyFont="1" applyFill="1" applyBorder="1" applyAlignment="1" applyProtection="1">
      <alignment horizontal="center"/>
      <protection hidden="1"/>
    </xf>
    <xf numFmtId="166" fontId="14" fillId="3" borderId="4" xfId="3" applyNumberFormat="1" applyFont="1" applyFill="1" applyBorder="1" applyAlignment="1" applyProtection="1">
      <alignment horizontal="center"/>
      <protection hidden="1"/>
    </xf>
    <xf numFmtId="0" fontId="34" fillId="0" borderId="0" xfId="5" applyFont="1" applyFill="1" applyAlignment="1" applyProtection="1">
      <alignment horizontal="left"/>
      <protection locked="0"/>
    </xf>
    <xf numFmtId="0" fontId="14" fillId="0" borderId="0" xfId="3" applyFont="1" applyFill="1" applyProtection="1">
      <protection hidden="1"/>
    </xf>
    <xf numFmtId="4" fontId="14" fillId="3" borderId="4" xfId="4" applyNumberFormat="1" applyFont="1" applyFill="1" applyBorder="1" applyProtection="1">
      <protection hidden="1"/>
    </xf>
    <xf numFmtId="4" fontId="14" fillId="3" borderId="6" xfId="4" applyNumberFormat="1" applyFont="1" applyFill="1" applyBorder="1" applyProtection="1">
      <protection hidden="1"/>
    </xf>
    <xf numFmtId="0" fontId="9" fillId="0" borderId="0" xfId="5" applyFont="1" applyFill="1" applyAlignment="1" applyProtection="1">
      <alignment horizontal="right"/>
      <protection hidden="1"/>
    </xf>
    <xf numFmtId="0" fontId="10" fillId="0" borderId="0" xfId="5" applyFont="1" applyFill="1" applyProtection="1">
      <protection hidden="1"/>
    </xf>
    <xf numFmtId="0" fontId="7" fillId="0" borderId="0" xfId="4" applyFont="1" applyFill="1" applyAlignment="1" applyProtection="1">
      <alignment horizontal="center"/>
      <protection hidden="1"/>
    </xf>
    <xf numFmtId="0" fontId="8" fillId="0" borderId="0" xfId="4" applyFont="1" applyFill="1" applyProtection="1">
      <protection hidden="1"/>
    </xf>
    <xf numFmtId="0" fontId="10" fillId="0" borderId="0" xfId="5" applyNumberFormat="1" applyFont="1" applyFill="1" applyProtection="1">
      <protection hidden="1"/>
    </xf>
    <xf numFmtId="0" fontId="11" fillId="0" borderId="0" xfId="5" applyFont="1" applyFill="1" applyAlignment="1" applyProtection="1">
      <alignment horizontal="center"/>
      <protection hidden="1"/>
    </xf>
    <xf numFmtId="0" fontId="10" fillId="0" borderId="0" xfId="4" applyFont="1" applyFill="1" applyProtection="1">
      <protection hidden="1"/>
    </xf>
    <xf numFmtId="0" fontId="34" fillId="0" borderId="0" xfId="5" applyFont="1" applyFill="1" applyAlignment="1" applyProtection="1">
      <alignment horizontal="left"/>
      <protection hidden="1"/>
    </xf>
    <xf numFmtId="0" fontId="12" fillId="0" borderId="0" xfId="5" applyFont="1" applyFill="1" applyAlignment="1" applyProtection="1">
      <alignment horizontal="right"/>
      <protection hidden="1"/>
    </xf>
    <xf numFmtId="0" fontId="8" fillId="0" borderId="0" xfId="5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11" fillId="0" borderId="0" xfId="4" applyFont="1" applyFill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right"/>
      <protection hidden="1"/>
    </xf>
    <xf numFmtId="0" fontId="7" fillId="0" borderId="9" xfId="4" applyFont="1" applyFill="1" applyBorder="1" applyAlignment="1" applyProtection="1">
      <alignment horizontal="center"/>
      <protection hidden="1"/>
    </xf>
    <xf numFmtId="0" fontId="7" fillId="0" borderId="10" xfId="4" applyFont="1" applyFill="1" applyBorder="1" applyAlignment="1" applyProtection="1">
      <alignment horizontal="center"/>
      <protection hidden="1"/>
    </xf>
    <xf numFmtId="0" fontId="7" fillId="0" borderId="11" xfId="4" applyFont="1" applyFill="1" applyBorder="1" applyProtection="1">
      <protection hidden="1"/>
    </xf>
    <xf numFmtId="0" fontId="7" fillId="0" borderId="12" xfId="4" applyFont="1" applyFill="1" applyBorder="1" applyAlignment="1" applyProtection="1">
      <alignment horizontal="center"/>
      <protection hidden="1"/>
    </xf>
    <xf numFmtId="0" fontId="14" fillId="0" borderId="13" xfId="4" applyFont="1" applyFill="1" applyBorder="1" applyAlignment="1" applyProtection="1">
      <alignment horizontal="center"/>
      <protection hidden="1"/>
    </xf>
    <xf numFmtId="0" fontId="14" fillId="0" borderId="14" xfId="3" applyFont="1" applyFill="1" applyBorder="1" applyAlignment="1" applyProtection="1">
      <alignment vertical="top"/>
      <protection hidden="1"/>
    </xf>
    <xf numFmtId="0" fontId="14" fillId="0" borderId="13" xfId="3" applyFont="1" applyFill="1" applyBorder="1" applyAlignment="1" applyProtection="1">
      <alignment vertical="top"/>
      <protection hidden="1"/>
    </xf>
    <xf numFmtId="0" fontId="17" fillId="0" borderId="13" xfId="3" applyFont="1" applyFill="1" applyBorder="1" applyAlignment="1" applyProtection="1">
      <alignment horizontal="center" vertical="top"/>
      <protection hidden="1"/>
    </xf>
    <xf numFmtId="0" fontId="14" fillId="0" borderId="5" xfId="4" applyFont="1" applyFill="1" applyBorder="1" applyAlignment="1" applyProtection="1">
      <alignment horizontal="center"/>
      <protection hidden="1"/>
    </xf>
    <xf numFmtId="0" fontId="21" fillId="0" borderId="3" xfId="3" applyFont="1" applyFill="1" applyBorder="1" applyAlignment="1" applyProtection="1">
      <alignment horizontal="center"/>
      <protection hidden="1"/>
    </xf>
    <xf numFmtId="0" fontId="17" fillId="4" borderId="5" xfId="3" applyFont="1" applyFill="1" applyBorder="1" applyAlignment="1" applyProtection="1">
      <alignment horizontal="center"/>
      <protection hidden="1"/>
    </xf>
    <xf numFmtId="0" fontId="17" fillId="5" borderId="5" xfId="3" applyFont="1" applyFill="1" applyBorder="1" applyAlignment="1" applyProtection="1">
      <alignment horizontal="center"/>
      <protection hidden="1"/>
    </xf>
    <xf numFmtId="0" fontId="17" fillId="6" borderId="5" xfId="3" applyFont="1" applyFill="1" applyBorder="1" applyAlignment="1" applyProtection="1">
      <alignment horizontal="center"/>
      <protection hidden="1"/>
    </xf>
    <xf numFmtId="0" fontId="17" fillId="0" borderId="5" xfId="3" applyFont="1" applyFill="1" applyBorder="1" applyAlignment="1" applyProtection="1">
      <alignment horizontal="center"/>
      <protection hidden="1"/>
    </xf>
    <xf numFmtId="0" fontId="14" fillId="0" borderId="0" xfId="5" applyFont="1" applyFill="1" applyProtection="1">
      <protection hidden="1"/>
    </xf>
    <xf numFmtId="0" fontId="17" fillId="0" borderId="0" xfId="4" applyFont="1" applyFill="1" applyAlignment="1" applyProtection="1">
      <alignment horizontal="center"/>
      <protection hidden="1"/>
    </xf>
    <xf numFmtId="0" fontId="14" fillId="0" borderId="4" xfId="0" applyFont="1" applyFill="1" applyBorder="1" applyProtection="1">
      <protection hidden="1"/>
    </xf>
    <xf numFmtId="4" fontId="14" fillId="7" borderId="11" xfId="4" applyNumberFormat="1" applyFont="1" applyFill="1" applyBorder="1" applyProtection="1">
      <protection hidden="1"/>
    </xf>
    <xf numFmtId="4" fontId="14" fillId="7" borderId="12" xfId="4" applyNumberFormat="1" applyFont="1" applyFill="1" applyBorder="1" applyProtection="1">
      <protection hidden="1"/>
    </xf>
    <xf numFmtId="4" fontId="14" fillId="7" borderId="10" xfId="4" applyNumberFormat="1" applyFont="1" applyFill="1" applyBorder="1" applyProtection="1">
      <protection hidden="1"/>
    </xf>
    <xf numFmtId="4" fontId="14" fillId="0" borderId="4" xfId="4" applyNumberFormat="1" applyFont="1" applyFill="1" applyBorder="1" applyProtection="1">
      <protection hidden="1"/>
    </xf>
    <xf numFmtId="0" fontId="10" fillId="0" borderId="0" xfId="5" applyFont="1" applyFill="1" applyBorder="1" applyProtection="1">
      <protection hidden="1"/>
    </xf>
    <xf numFmtId="4" fontId="14" fillId="7" borderId="15" xfId="4" applyNumberFormat="1" applyFont="1" applyFill="1" applyBorder="1" applyProtection="1">
      <protection hidden="1"/>
    </xf>
    <xf numFmtId="4" fontId="14" fillId="7" borderId="0" xfId="4" applyNumberFormat="1" applyFont="1" applyFill="1" applyBorder="1" applyProtection="1">
      <protection hidden="1"/>
    </xf>
    <xf numFmtId="4" fontId="14" fillId="7" borderId="14" xfId="4" applyNumberFormat="1" applyFont="1" applyFill="1" applyBorder="1" applyProtection="1">
      <protection hidden="1"/>
    </xf>
    <xf numFmtId="0" fontId="14" fillId="7" borderId="1" xfId="4" applyFont="1" applyFill="1" applyBorder="1" applyProtection="1">
      <protection hidden="1"/>
    </xf>
    <xf numFmtId="4" fontId="14" fillId="7" borderId="2" xfId="4" applyNumberFormat="1" applyFont="1" applyFill="1" applyBorder="1" applyAlignment="1" applyProtection="1">
      <alignment horizontal="center"/>
      <protection hidden="1"/>
    </xf>
    <xf numFmtId="4" fontId="14" fillId="7" borderId="2" xfId="4" applyNumberFormat="1" applyFont="1" applyFill="1" applyBorder="1" applyProtection="1">
      <protection hidden="1"/>
    </xf>
    <xf numFmtId="4" fontId="14" fillId="7" borderId="3" xfId="4" applyNumberFormat="1" applyFont="1" applyFill="1" applyBorder="1" applyProtection="1">
      <protection hidden="1"/>
    </xf>
    <xf numFmtId="0" fontId="10" fillId="0" borderId="0" xfId="4" applyFont="1" applyFill="1" applyBorder="1" applyProtection="1">
      <protection hidden="1"/>
    </xf>
    <xf numFmtId="0" fontId="14" fillId="0" borderId="16" xfId="0" applyFont="1" applyFill="1" applyBorder="1" applyProtection="1">
      <protection hidden="1"/>
    </xf>
    <xf numFmtId="4" fontId="14" fillId="0" borderId="0" xfId="4" applyNumberFormat="1" applyFont="1" applyFill="1" applyBorder="1" applyAlignment="1" applyProtection="1">
      <alignment horizontal="center"/>
      <protection hidden="1"/>
    </xf>
    <xf numFmtId="4" fontId="14" fillId="0" borderId="2" xfId="4" applyNumberFormat="1" applyFont="1" applyFill="1" applyBorder="1" applyProtection="1">
      <protection hidden="1"/>
    </xf>
    <xf numFmtId="4" fontId="14" fillId="0" borderId="16" xfId="4" applyNumberFormat="1" applyFont="1" applyFill="1" applyBorder="1" applyProtection="1">
      <protection hidden="1"/>
    </xf>
    <xf numFmtId="2" fontId="18" fillId="3" borderId="4" xfId="4" applyNumberFormat="1" applyFont="1" applyFill="1" applyBorder="1" applyProtection="1">
      <protection hidden="1"/>
    </xf>
    <xf numFmtId="2" fontId="18" fillId="0" borderId="0" xfId="4" applyNumberFormat="1" applyFont="1" applyFill="1" applyBorder="1" applyProtection="1">
      <protection hidden="1"/>
    </xf>
    <xf numFmtId="4" fontId="14" fillId="0" borderId="0" xfId="4" applyNumberFormat="1" applyFont="1" applyFill="1" applyBorder="1" applyProtection="1">
      <protection hidden="1"/>
    </xf>
    <xf numFmtId="0" fontId="14" fillId="0" borderId="6" xfId="0" applyFont="1" applyFill="1" applyBorder="1" applyProtection="1">
      <protection hidden="1"/>
    </xf>
    <xf numFmtId="2" fontId="14" fillId="7" borderId="11" xfId="0" applyNumberFormat="1" applyFont="1" applyFill="1" applyBorder="1" applyAlignment="1" applyProtection="1">
      <alignment horizontal="center"/>
      <protection hidden="1"/>
    </xf>
    <xf numFmtId="2" fontId="14" fillId="7" borderId="16" xfId="0" applyNumberFormat="1" applyFont="1" applyFill="1" applyBorder="1" applyAlignment="1" applyProtection="1">
      <alignment horizontal="center"/>
      <protection hidden="1"/>
    </xf>
    <xf numFmtId="2" fontId="14" fillId="0" borderId="4" xfId="0" applyNumberFormat="1" applyFont="1" applyFill="1" applyBorder="1" applyProtection="1">
      <protection hidden="1"/>
    </xf>
    <xf numFmtId="2" fontId="14" fillId="7" borderId="6" xfId="0" applyNumberFormat="1" applyFont="1" applyFill="1" applyBorder="1" applyAlignment="1" applyProtection="1">
      <alignment horizontal="center"/>
      <protection hidden="1"/>
    </xf>
    <xf numFmtId="2" fontId="14" fillId="7" borderId="12" xfId="0" applyNumberFormat="1" applyFont="1" applyFill="1" applyBorder="1" applyAlignment="1" applyProtection="1">
      <alignment horizontal="center"/>
      <protection hidden="1"/>
    </xf>
    <xf numFmtId="2" fontId="14" fillId="7" borderId="13" xfId="0" applyNumberFormat="1" applyFont="1" applyFill="1" applyBorder="1" applyAlignment="1" applyProtection="1">
      <alignment horizontal="center"/>
      <protection hidden="1"/>
    </xf>
    <xf numFmtId="2" fontId="14" fillId="7" borderId="5" xfId="0" applyNumberFormat="1" applyFont="1" applyFill="1" applyBorder="1" applyAlignment="1" applyProtection="1">
      <alignment horizontal="center"/>
      <protection hidden="1"/>
    </xf>
    <xf numFmtId="2" fontId="14" fillId="0" borderId="6" xfId="0" applyNumberFormat="1" applyFont="1" applyFill="1" applyBorder="1" applyProtection="1">
      <protection hidden="1"/>
    </xf>
    <xf numFmtId="2" fontId="14" fillId="7" borderId="5" xfId="0" applyNumberFormat="1" applyFont="1" applyFill="1" applyBorder="1" applyProtection="1">
      <protection hidden="1"/>
    </xf>
    <xf numFmtId="2" fontId="14" fillId="7" borderId="0" xfId="0" applyNumberFormat="1" applyFont="1" applyFill="1" applyBorder="1" applyProtection="1">
      <protection hidden="1"/>
    </xf>
    <xf numFmtId="2" fontId="14" fillId="7" borderId="4" xfId="0" applyNumberFormat="1" applyFont="1" applyFill="1" applyBorder="1" applyAlignment="1" applyProtection="1">
      <alignment horizontal="center"/>
      <protection hidden="1"/>
    </xf>
    <xf numFmtId="2" fontId="14" fillId="7" borderId="6" xfId="0" applyNumberFormat="1" applyFont="1" applyFill="1" applyBorder="1" applyProtection="1">
      <protection hidden="1"/>
    </xf>
    <xf numFmtId="4" fontId="14" fillId="0" borderId="4" xfId="0" applyNumberFormat="1" applyFont="1" applyFill="1" applyBorder="1" applyProtection="1">
      <protection hidden="1"/>
    </xf>
    <xf numFmtId="2" fontId="14" fillId="7" borderId="0" xfId="0" applyNumberFormat="1" applyFont="1" applyFill="1" applyBorder="1" applyAlignment="1" applyProtection="1">
      <alignment horizontal="center"/>
      <protection hidden="1"/>
    </xf>
    <xf numFmtId="2" fontId="14" fillId="7" borderId="2" xfId="0" applyNumberFormat="1" applyFont="1" applyFill="1" applyBorder="1" applyAlignment="1" applyProtection="1">
      <alignment horizontal="center"/>
      <protection hidden="1"/>
    </xf>
    <xf numFmtId="0" fontId="10" fillId="0" borderId="10" xfId="5" applyFont="1" applyFill="1" applyBorder="1" applyProtection="1">
      <protection hidden="1"/>
    </xf>
    <xf numFmtId="0" fontId="10" fillId="0" borderId="14" xfId="5" applyFont="1" applyFill="1" applyBorder="1" applyProtection="1">
      <protection hidden="1"/>
    </xf>
    <xf numFmtId="0" fontId="10" fillId="0" borderId="3" xfId="5" applyFont="1" applyFill="1" applyBorder="1" applyProtection="1">
      <protection hidden="1"/>
    </xf>
    <xf numFmtId="0" fontId="13" fillId="0" borderId="0" xfId="5" applyFont="1" applyFill="1" applyProtection="1">
      <protection hidden="1"/>
    </xf>
    <xf numFmtId="2" fontId="10" fillId="2" borderId="4" xfId="4" applyNumberFormat="1" applyFont="1" applyFill="1" applyBorder="1" applyProtection="1">
      <protection locked="0"/>
    </xf>
    <xf numFmtId="0" fontId="14" fillId="8" borderId="0" xfId="5" applyFont="1" applyFill="1" applyProtection="1">
      <protection hidden="1"/>
    </xf>
    <xf numFmtId="0" fontId="15" fillId="8" borderId="0" xfId="3" applyFont="1" applyFill="1" applyAlignment="1" applyProtection="1">
      <alignment horizontal="right"/>
      <protection hidden="1"/>
    </xf>
    <xf numFmtId="0" fontId="14" fillId="3" borderId="0" xfId="5" applyFont="1" applyFill="1" applyProtection="1">
      <protection hidden="1"/>
    </xf>
    <xf numFmtId="0" fontId="14" fillId="3" borderId="0" xfId="5" applyNumberFormat="1" applyFont="1" applyFill="1" applyProtection="1">
      <protection hidden="1"/>
    </xf>
    <xf numFmtId="0" fontId="19" fillId="3" borderId="0" xfId="5" applyFont="1" applyFill="1" applyAlignment="1" applyProtection="1">
      <alignment horizontal="right"/>
      <protection hidden="1"/>
    </xf>
    <xf numFmtId="0" fontId="14" fillId="8" borderId="0" xfId="3" applyFont="1" applyFill="1" applyProtection="1">
      <protection hidden="1"/>
    </xf>
    <xf numFmtId="0" fontId="14" fillId="8" borderId="0" xfId="5" applyNumberFormat="1" applyFont="1" applyFill="1" applyProtection="1">
      <protection hidden="1"/>
    </xf>
    <xf numFmtId="0" fontId="14" fillId="8" borderId="0" xfId="5" applyFont="1" applyFill="1" applyAlignment="1" applyProtection="1">
      <alignment horizontal="left"/>
      <protection hidden="1"/>
    </xf>
    <xf numFmtId="0" fontId="15" fillId="8" borderId="0" xfId="5" applyFont="1" applyFill="1" applyAlignment="1" applyProtection="1">
      <alignment horizontal="right"/>
      <protection hidden="1"/>
    </xf>
    <xf numFmtId="0" fontId="7" fillId="8" borderId="0" xfId="3" applyFont="1" applyFill="1" applyAlignment="1" applyProtection="1">
      <alignment horizontal="right"/>
      <protection hidden="1"/>
    </xf>
    <xf numFmtId="0" fontId="14" fillId="0" borderId="0" xfId="4" applyFont="1" applyFill="1" applyProtection="1">
      <protection hidden="1"/>
    </xf>
    <xf numFmtId="0" fontId="17" fillId="8" borderId="0" xfId="3" applyFont="1" applyFill="1" applyAlignment="1" applyProtection="1">
      <alignment horizontal="center"/>
      <protection hidden="1"/>
    </xf>
    <xf numFmtId="2" fontId="14" fillId="8" borderId="4" xfId="3" applyNumberFormat="1" applyFont="1" applyFill="1" applyBorder="1" applyProtection="1">
      <protection hidden="1"/>
    </xf>
    <xf numFmtId="4" fontId="14" fillId="7" borderId="11" xfId="3" applyNumberFormat="1" applyFont="1" applyFill="1" applyBorder="1" applyProtection="1">
      <protection hidden="1"/>
    </xf>
    <xf numFmtId="4" fontId="14" fillId="7" borderId="12" xfId="3" applyNumberFormat="1" applyFont="1" applyFill="1" applyBorder="1" applyProtection="1">
      <protection hidden="1"/>
    </xf>
    <xf numFmtId="4" fontId="14" fillId="7" borderId="10" xfId="3" applyNumberFormat="1" applyFont="1" applyFill="1" applyBorder="1" applyProtection="1">
      <protection hidden="1"/>
    </xf>
    <xf numFmtId="0" fontId="14" fillId="8" borderId="0" xfId="5" applyFont="1" applyFill="1" applyBorder="1" applyProtection="1">
      <protection hidden="1"/>
    </xf>
    <xf numFmtId="4" fontId="14" fillId="7" borderId="1" xfId="3" applyNumberFormat="1" applyFont="1" applyFill="1" applyBorder="1" applyProtection="1">
      <protection hidden="1"/>
    </xf>
    <xf numFmtId="4" fontId="14" fillId="7" borderId="2" xfId="3" applyNumberFormat="1" applyFont="1" applyFill="1" applyBorder="1" applyProtection="1">
      <protection hidden="1"/>
    </xf>
    <xf numFmtId="4" fontId="14" fillId="7" borderId="3" xfId="3" applyNumberFormat="1" applyFont="1" applyFill="1" applyBorder="1" applyProtection="1">
      <protection hidden="1"/>
    </xf>
    <xf numFmtId="4" fontId="14" fillId="3" borderId="6" xfId="3" applyNumberFormat="1" applyFont="1" applyFill="1" applyBorder="1" applyProtection="1">
      <protection hidden="1"/>
    </xf>
    <xf numFmtId="4" fontId="14" fillId="3" borderId="17" xfId="3" applyNumberFormat="1" applyFont="1" applyFill="1" applyBorder="1" applyProtection="1">
      <protection hidden="1"/>
    </xf>
    <xf numFmtId="2" fontId="18" fillId="8" borderId="5" xfId="3" applyNumberFormat="1" applyFont="1" applyFill="1" applyBorder="1" applyProtection="1">
      <protection hidden="1"/>
    </xf>
    <xf numFmtId="1" fontId="18" fillId="8" borderId="4" xfId="3" applyNumberFormat="1" applyFont="1" applyFill="1" applyBorder="1" applyProtection="1">
      <protection hidden="1"/>
    </xf>
    <xf numFmtId="2" fontId="14" fillId="3" borderId="4" xfId="3" applyNumberFormat="1" applyFont="1" applyFill="1" applyBorder="1" applyProtection="1">
      <protection hidden="1"/>
    </xf>
    <xf numFmtId="2" fontId="14" fillId="8" borderId="0" xfId="5" applyNumberFormat="1" applyFont="1" applyFill="1" applyProtection="1">
      <protection hidden="1"/>
    </xf>
    <xf numFmtId="2" fontId="14" fillId="8" borderId="0" xfId="3" applyNumberFormat="1" applyFont="1" applyFill="1" applyProtection="1">
      <protection hidden="1"/>
    </xf>
    <xf numFmtId="4" fontId="14" fillId="8" borderId="0" xfId="5" applyNumberFormat="1" applyFont="1" applyFill="1" applyProtection="1">
      <protection hidden="1"/>
    </xf>
    <xf numFmtId="165" fontId="14" fillId="3" borderId="4" xfId="3" applyNumberFormat="1" applyFont="1" applyFill="1" applyBorder="1" applyProtection="1">
      <protection hidden="1"/>
    </xf>
    <xf numFmtId="0" fontId="14" fillId="8" borderId="4" xfId="3" applyFont="1" applyFill="1" applyBorder="1" applyProtection="1">
      <protection hidden="1"/>
    </xf>
    <xf numFmtId="0" fontId="14" fillId="8" borderId="4" xfId="3" applyFont="1" applyFill="1" applyBorder="1" applyAlignment="1" applyProtection="1">
      <alignment horizontal="center"/>
      <protection hidden="1"/>
    </xf>
    <xf numFmtId="0" fontId="14" fillId="8" borderId="9" xfId="3" applyFont="1" applyFill="1" applyBorder="1" applyProtection="1">
      <protection hidden="1"/>
    </xf>
    <xf numFmtId="1" fontId="14" fillId="3" borderId="4" xfId="3" applyNumberFormat="1" applyFont="1" applyFill="1" applyBorder="1" applyAlignment="1" applyProtection="1">
      <alignment horizontal="center"/>
      <protection hidden="1"/>
    </xf>
    <xf numFmtId="4" fontId="14" fillId="3" borderId="4" xfId="3" applyNumberFormat="1" applyFont="1" applyFill="1" applyBorder="1" applyAlignment="1" applyProtection="1">
      <alignment horizontal="right"/>
      <protection hidden="1"/>
    </xf>
    <xf numFmtId="0" fontId="14" fillId="8" borderId="13" xfId="3" applyFont="1" applyFill="1" applyBorder="1" applyProtection="1">
      <protection hidden="1"/>
    </xf>
    <xf numFmtId="0" fontId="14" fillId="8" borderId="18" xfId="5" applyFont="1" applyFill="1" applyBorder="1" applyProtection="1">
      <protection hidden="1"/>
    </xf>
    <xf numFmtId="0" fontId="18" fillId="8" borderId="0" xfId="3" applyFont="1" applyFill="1" applyProtection="1">
      <protection hidden="1"/>
    </xf>
    <xf numFmtId="4" fontId="14" fillId="3" borderId="5" xfId="3" applyNumberFormat="1" applyFont="1" applyFill="1" applyBorder="1" applyProtection="1">
      <protection hidden="1"/>
    </xf>
    <xf numFmtId="4" fontId="14" fillId="3" borderId="5" xfId="3" applyNumberFormat="1" applyFont="1" applyFill="1" applyBorder="1" applyAlignment="1" applyProtection="1">
      <alignment horizontal="right"/>
      <protection hidden="1"/>
    </xf>
    <xf numFmtId="4" fontId="14" fillId="8" borderId="0" xfId="5" applyNumberFormat="1" applyFont="1" applyFill="1" applyAlignment="1" applyProtection="1">
      <alignment horizontal="right"/>
      <protection hidden="1"/>
    </xf>
    <xf numFmtId="0" fontId="18" fillId="8" borderId="0" xfId="3" applyFont="1" applyFill="1" applyAlignment="1" applyProtection="1">
      <alignment horizontal="center"/>
      <protection hidden="1"/>
    </xf>
    <xf numFmtId="49" fontId="14" fillId="8" borderId="0" xfId="5" applyNumberFormat="1" applyFont="1" applyFill="1" applyAlignment="1" applyProtection="1">
      <alignment horizontal="left"/>
      <protection hidden="1"/>
    </xf>
    <xf numFmtId="170" fontId="14" fillId="2" borderId="20" xfId="5" applyNumberFormat="1" applyFont="1" applyFill="1" applyBorder="1" applyAlignment="1" applyProtection="1">
      <alignment horizontal="center"/>
      <protection locked="0"/>
    </xf>
    <xf numFmtId="165" fontId="14" fillId="3" borderId="19" xfId="3" applyNumberFormat="1" applyFont="1" applyFill="1" applyBorder="1" applyProtection="1">
      <protection hidden="1"/>
    </xf>
    <xf numFmtId="0" fontId="17" fillId="8" borderId="0" xfId="5" applyFont="1" applyFill="1" applyAlignment="1" applyProtection="1">
      <alignment horizontal="right"/>
      <protection hidden="1"/>
    </xf>
    <xf numFmtId="0" fontId="17" fillId="8" borderId="0" xfId="5" applyFont="1" applyFill="1" applyProtection="1">
      <protection hidden="1"/>
    </xf>
    <xf numFmtId="0" fontId="14" fillId="3" borderId="0" xfId="3" applyFont="1" applyFill="1" applyProtection="1">
      <protection hidden="1"/>
    </xf>
    <xf numFmtId="0" fontId="15" fillId="0" borderId="0" xfId="0" applyFont="1" applyProtection="1">
      <protection locked="0" hidden="1"/>
    </xf>
    <xf numFmtId="0" fontId="35" fillId="0" borderId="0" xfId="5" applyFont="1" applyFill="1" applyAlignment="1" applyProtection="1">
      <alignment horizontal="center"/>
      <protection locked="0"/>
    </xf>
    <xf numFmtId="0" fontId="15" fillId="0" borderId="0" xfId="5" applyFont="1" applyProtection="1">
      <protection locked="0" hidden="1"/>
    </xf>
    <xf numFmtId="0" fontId="15" fillId="0" borderId="0" xfId="0" applyFont="1" applyAlignment="1" applyProtection="1">
      <alignment horizontal="right"/>
      <protection locked="0" hidden="1"/>
    </xf>
    <xf numFmtId="0" fontId="34" fillId="0" borderId="0" xfId="5" applyFont="1" applyFill="1" applyAlignment="1" applyProtection="1">
      <alignment horizontal="center"/>
      <protection locked="0"/>
    </xf>
    <xf numFmtId="0" fontId="15" fillId="0" borderId="0" xfId="0" applyFont="1" applyFill="1" applyProtection="1">
      <protection locked="0" hidden="1"/>
    </xf>
    <xf numFmtId="0" fontId="15" fillId="0" borderId="0" xfId="5" applyFont="1" applyFill="1" applyProtection="1">
      <protection locked="0" hidden="1"/>
    </xf>
    <xf numFmtId="0" fontId="7" fillId="0" borderId="0" xfId="5" applyFont="1" applyFill="1" applyAlignment="1" applyProtection="1">
      <alignment horizontal="right"/>
      <protection locked="0" hidden="1"/>
    </xf>
    <xf numFmtId="0" fontId="15" fillId="0" borderId="0" xfId="5" applyFont="1" applyFill="1" applyAlignment="1" applyProtection="1">
      <alignment horizontal="left"/>
      <protection locked="0"/>
    </xf>
    <xf numFmtId="0" fontId="21" fillId="0" borderId="0" xfId="0" applyFont="1" applyAlignment="1" applyProtection="1">
      <alignment horizontal="left"/>
      <protection locked="0" hidden="1"/>
    </xf>
    <xf numFmtId="0" fontId="38" fillId="0" borderId="0" xfId="0" applyFont="1" applyProtection="1">
      <protection locked="0" hidden="1"/>
    </xf>
    <xf numFmtId="0" fontId="38" fillId="0" borderId="0" xfId="5" applyFont="1" applyProtection="1">
      <protection locked="0" hidden="1"/>
    </xf>
    <xf numFmtId="0" fontId="21" fillId="0" borderId="0" xfId="0" applyFont="1" applyAlignment="1" applyProtection="1">
      <alignment horizontal="right"/>
      <protection locked="0" hidden="1"/>
    </xf>
    <xf numFmtId="0" fontId="15" fillId="0" borderId="11" xfId="0" applyFont="1" applyBorder="1" applyProtection="1">
      <protection locked="0" hidden="1"/>
    </xf>
    <xf numFmtId="0" fontId="7" fillId="0" borderId="12" xfId="0" applyFont="1" applyBorder="1" applyAlignment="1" applyProtection="1">
      <alignment horizontal="center"/>
      <protection locked="0" hidden="1"/>
    </xf>
    <xf numFmtId="0" fontId="15" fillId="0" borderId="10" xfId="5" applyFont="1" applyBorder="1" applyAlignment="1" applyProtection="1">
      <alignment horizontal="center"/>
      <protection locked="0" hidden="1"/>
    </xf>
    <xf numFmtId="0" fontId="15" fillId="0" borderId="11" xfId="5" applyFont="1" applyBorder="1" applyProtection="1">
      <protection locked="0" hidden="1"/>
    </xf>
    <xf numFmtId="0" fontId="15" fillId="0" borderId="10" xfId="5" applyFont="1" applyBorder="1" applyProtection="1">
      <protection locked="0" hidden="1"/>
    </xf>
    <xf numFmtId="0" fontId="7" fillId="0" borderId="0" xfId="0" applyFont="1" applyProtection="1">
      <protection locked="0" hidden="1"/>
    </xf>
    <xf numFmtId="0" fontId="7" fillId="0" borderId="21" xfId="0" applyFont="1" applyBorder="1" applyProtection="1">
      <protection locked="0" hidden="1"/>
    </xf>
    <xf numFmtId="0" fontId="15" fillId="0" borderId="4" xfId="0" applyFont="1" applyBorder="1" applyAlignment="1" applyProtection="1">
      <alignment horizontal="center"/>
      <protection locked="0" hidden="1"/>
    </xf>
    <xf numFmtId="0" fontId="15" fillId="0" borderId="11" xfId="0" applyFont="1" applyBorder="1" applyAlignment="1" applyProtection="1">
      <alignment horizontal="center"/>
      <protection locked="0" hidden="1"/>
    </xf>
    <xf numFmtId="166" fontId="15" fillId="2" borderId="22" xfId="5" applyNumberFormat="1" applyFont="1" applyFill="1" applyBorder="1" applyAlignment="1" applyProtection="1">
      <alignment horizontal="center"/>
      <protection locked="0" hidden="1"/>
    </xf>
    <xf numFmtId="0" fontId="15" fillId="0" borderId="12" xfId="0" applyFont="1" applyBorder="1" applyAlignment="1" applyProtection="1">
      <alignment horizontal="center"/>
      <protection locked="0" hidden="1"/>
    </xf>
    <xf numFmtId="49" fontId="15" fillId="2" borderId="4" xfId="0" applyNumberFormat="1" applyFont="1" applyFill="1" applyBorder="1" applyAlignment="1" applyProtection="1">
      <alignment horizontal="center"/>
      <protection locked="0" hidden="1"/>
    </xf>
    <xf numFmtId="167" fontId="15" fillId="2" borderId="4" xfId="0" applyNumberFormat="1" applyFont="1" applyFill="1" applyBorder="1" applyAlignment="1" applyProtection="1">
      <alignment horizontal="center"/>
      <protection locked="0" hidden="1"/>
    </xf>
    <xf numFmtId="0" fontId="39" fillId="0" borderId="0" xfId="5" applyFont="1" applyAlignment="1" applyProtection="1">
      <alignment horizontal="left"/>
      <protection hidden="1"/>
    </xf>
    <xf numFmtId="0" fontId="15" fillId="0" borderId="15" xfId="0" applyFont="1" applyBorder="1" applyAlignment="1" applyProtection="1">
      <alignment horizontal="center"/>
      <protection locked="0" hidden="1"/>
    </xf>
    <xf numFmtId="0" fontId="15" fillId="0" borderId="0" xfId="0" applyFont="1" applyBorder="1" applyAlignment="1" applyProtection="1">
      <alignment horizontal="center"/>
      <protection locked="0" hidden="1"/>
    </xf>
    <xf numFmtId="0" fontId="15" fillId="0" borderId="1" xfId="5" applyFont="1" applyBorder="1" applyAlignment="1" applyProtection="1">
      <alignment horizontal="center"/>
      <protection locked="0" hidden="1"/>
    </xf>
    <xf numFmtId="0" fontId="15" fillId="0" borderId="1" xfId="0" applyFont="1" applyBorder="1" applyAlignment="1" applyProtection="1">
      <alignment horizontal="center"/>
      <protection locked="0" hidden="1"/>
    </xf>
    <xf numFmtId="0" fontId="15" fillId="2" borderId="23" xfId="5" applyFont="1" applyFill="1" applyBorder="1" applyAlignment="1" applyProtection="1">
      <alignment horizontal="center"/>
      <protection locked="0" hidden="1"/>
    </xf>
    <xf numFmtId="0" fontId="15" fillId="0" borderId="2" xfId="0" applyFont="1" applyBorder="1" applyAlignment="1" applyProtection="1">
      <alignment horizontal="center"/>
      <protection locked="0" hidden="1"/>
    </xf>
    <xf numFmtId="0" fontId="15" fillId="0" borderId="6" xfId="0" applyFont="1" applyBorder="1" applyAlignment="1" applyProtection="1">
      <alignment horizontal="center"/>
      <protection locked="0" hidden="1"/>
    </xf>
    <xf numFmtId="0" fontId="15" fillId="0" borderId="16" xfId="0" applyFont="1" applyBorder="1" applyAlignment="1" applyProtection="1">
      <alignment horizontal="center"/>
      <protection locked="0" hidden="1"/>
    </xf>
    <xf numFmtId="4" fontId="15" fillId="3" borderId="6" xfId="0" quotePrefix="1" applyNumberFormat="1" applyFont="1" applyFill="1" applyBorder="1" applyAlignment="1" applyProtection="1">
      <alignment horizontal="centerContinuous"/>
      <protection hidden="1"/>
    </xf>
    <xf numFmtId="4" fontId="15" fillId="3" borderId="6" xfId="0" applyNumberFormat="1" applyFont="1" applyFill="1" applyBorder="1" applyAlignment="1" applyProtection="1">
      <alignment horizontal="centerContinuous"/>
      <protection hidden="1"/>
    </xf>
    <xf numFmtId="4" fontId="15" fillId="3" borderId="16" xfId="0" applyNumberFormat="1" applyFont="1" applyFill="1" applyBorder="1" applyAlignment="1" applyProtection="1">
      <alignment horizontal="centerContinuous"/>
      <protection hidden="1"/>
    </xf>
    <xf numFmtId="0" fontId="15" fillId="0" borderId="9" xfId="0" applyFont="1" applyBorder="1" applyAlignment="1" applyProtection="1">
      <alignment horizontal="centerContinuous"/>
      <protection locked="0" hidden="1"/>
    </xf>
    <xf numFmtId="0" fontId="15" fillId="0" borderId="25" xfId="0" applyFont="1" applyBorder="1" applyAlignment="1" applyProtection="1">
      <protection locked="0" hidden="1"/>
    </xf>
    <xf numFmtId="167" fontId="15" fillId="0" borderId="0" xfId="5" applyNumberFormat="1" applyFont="1" applyProtection="1">
      <protection locked="0" hidden="1"/>
    </xf>
    <xf numFmtId="0" fontId="15" fillId="0" borderId="0" xfId="5" applyFont="1" applyAlignment="1" applyProtection="1">
      <alignment horizontal="right"/>
      <protection locked="0" hidden="1"/>
    </xf>
    <xf numFmtId="0" fontId="7" fillId="0" borderId="0" xfId="0" applyFont="1" applyAlignment="1" applyProtection="1">
      <protection locked="0" hidden="1"/>
    </xf>
    <xf numFmtId="0" fontId="15" fillId="0" borderId="4" xfId="0" applyFont="1" applyBorder="1" applyAlignment="1" applyProtection="1">
      <alignment horizontal="centerContinuous"/>
      <protection locked="0" hidden="1"/>
    </xf>
    <xf numFmtId="3" fontId="15" fillId="0" borderId="6" xfId="0" applyNumberFormat="1" applyFont="1" applyBorder="1" applyAlignment="1" applyProtection="1">
      <alignment horizontal="centerContinuous"/>
      <protection locked="0" hidden="1"/>
    </xf>
    <xf numFmtId="0" fontId="15" fillId="0" borderId="9" xfId="0" applyFont="1" applyBorder="1" applyAlignment="1" applyProtection="1">
      <alignment horizontal="center"/>
      <protection locked="0" hidden="1"/>
    </xf>
    <xf numFmtId="3" fontId="15" fillId="3" borderId="4" xfId="0" applyNumberFormat="1" applyFont="1" applyFill="1" applyBorder="1" applyAlignment="1" applyProtection="1">
      <alignment horizontal="centerContinuous"/>
      <protection hidden="1"/>
    </xf>
    <xf numFmtId="3" fontId="15" fillId="3" borderId="6" xfId="0" applyNumberFormat="1" applyFont="1" applyFill="1" applyBorder="1" applyAlignment="1" applyProtection="1">
      <alignment horizontal="centerContinuous"/>
      <protection hidden="1"/>
    </xf>
    <xf numFmtId="3" fontId="15" fillId="3" borderId="17" xfId="0" applyNumberFormat="1" applyFont="1" applyFill="1" applyBorder="1" applyAlignment="1" applyProtection="1">
      <alignment horizontal="centerContinuous"/>
      <protection hidden="1"/>
    </xf>
    <xf numFmtId="0" fontId="15" fillId="0" borderId="0" xfId="5" applyFont="1" applyAlignment="1" applyProtection="1">
      <alignment horizontal="center"/>
      <protection locked="0" hidden="1"/>
    </xf>
    <xf numFmtId="167" fontId="15" fillId="3" borderId="4" xfId="0" applyNumberFormat="1" applyFont="1" applyFill="1" applyBorder="1" applyAlignment="1" applyProtection="1">
      <alignment horizontal="center"/>
      <protection hidden="1"/>
    </xf>
    <xf numFmtId="0" fontId="15" fillId="0" borderId="21" xfId="5" applyFont="1" applyBorder="1" applyProtection="1">
      <protection locked="0" hidden="1"/>
    </xf>
    <xf numFmtId="0" fontId="15" fillId="0" borderId="0" xfId="0" applyFont="1" applyAlignment="1" applyProtection="1">
      <alignment horizontal="left"/>
      <protection locked="0" hidden="1"/>
    </xf>
    <xf numFmtId="1" fontId="15" fillId="2" borderId="4" xfId="0" applyNumberFormat="1" applyFont="1" applyFill="1" applyBorder="1" applyAlignment="1" applyProtection="1">
      <alignment horizontal="center"/>
      <protection locked="0" hidden="1"/>
    </xf>
    <xf numFmtId="169" fontId="15" fillId="3" borderId="4" xfId="0" applyNumberFormat="1" applyFont="1" applyFill="1" applyBorder="1" applyAlignment="1" applyProtection="1">
      <alignment horizontal="center"/>
      <protection hidden="1"/>
    </xf>
    <xf numFmtId="166" fontId="15" fillId="2" borderId="4" xfId="0" applyNumberFormat="1" applyFont="1" applyFill="1" applyBorder="1" applyAlignment="1" applyProtection="1">
      <alignment horizontal="center"/>
      <protection locked="0" hidden="1"/>
    </xf>
    <xf numFmtId="2" fontId="39" fillId="0" borderId="0" xfId="0" applyNumberFormat="1" applyFont="1" applyBorder="1" applyAlignment="1" applyProtection="1">
      <alignment horizontal="center"/>
      <protection hidden="1"/>
    </xf>
    <xf numFmtId="169" fontId="15" fillId="0" borderId="0" xfId="5" applyNumberFormat="1" applyFont="1" applyProtection="1">
      <protection locked="0" hidden="1"/>
    </xf>
    <xf numFmtId="4" fontId="15" fillId="0" borderId="21" xfId="5" applyNumberFormat="1" applyFont="1" applyBorder="1" applyProtection="1">
      <protection locked="0" hidden="1"/>
    </xf>
    <xf numFmtId="0" fontId="15" fillId="0" borderId="0" xfId="0" applyFont="1" applyBorder="1" applyAlignment="1" applyProtection="1">
      <alignment horizontal="center" vertical="center"/>
      <protection locked="0" hidden="1"/>
    </xf>
    <xf numFmtId="0" fontId="7" fillId="0" borderId="0" xfId="0" applyFont="1" applyAlignment="1" applyProtection="1">
      <alignment horizontal="center"/>
      <protection locked="0" hidden="1"/>
    </xf>
    <xf numFmtId="168" fontId="15" fillId="3" borderId="19" xfId="0" applyNumberFormat="1" applyFont="1" applyFill="1" applyBorder="1" applyAlignment="1" applyProtection="1">
      <alignment horizontal="center"/>
      <protection hidden="1"/>
    </xf>
    <xf numFmtId="0" fontId="15" fillId="0" borderId="28" xfId="0" applyFont="1" applyBorder="1"/>
    <xf numFmtId="0" fontId="17" fillId="0" borderId="0" xfId="5" applyFont="1" applyFill="1" applyAlignment="1" applyProtection="1">
      <alignment horizontal="right"/>
      <protection hidden="1"/>
    </xf>
    <xf numFmtId="0" fontId="14" fillId="0" borderId="11" xfId="5" applyFont="1" applyFill="1" applyBorder="1" applyProtection="1">
      <protection hidden="1"/>
    </xf>
    <xf numFmtId="0" fontId="14" fillId="0" borderId="12" xfId="5" applyFont="1" applyFill="1" applyBorder="1" applyProtection="1">
      <protection hidden="1"/>
    </xf>
    <xf numFmtId="0" fontId="14" fillId="0" borderId="15" xfId="5" applyFont="1" applyFill="1" applyBorder="1" applyProtection="1">
      <protection hidden="1"/>
    </xf>
    <xf numFmtId="0" fontId="36" fillId="0" borderId="0" xfId="5" applyFont="1" applyFill="1" applyBorder="1" applyProtection="1">
      <protection hidden="1"/>
    </xf>
    <xf numFmtId="0" fontId="14" fillId="0" borderId="0" xfId="5" applyFont="1" applyFill="1" applyBorder="1" applyProtection="1">
      <protection hidden="1"/>
    </xf>
    <xf numFmtId="0" fontId="14" fillId="2" borderId="4" xfId="5" applyFont="1" applyFill="1" applyBorder="1" applyProtection="1">
      <protection hidden="1"/>
    </xf>
    <xf numFmtId="0" fontId="14" fillId="0" borderId="0" xfId="0" quotePrefix="1" applyFont="1" applyFill="1" applyBorder="1" applyAlignment="1" applyProtection="1">
      <alignment vertical="center"/>
      <protection hidden="1"/>
    </xf>
    <xf numFmtId="0" fontId="14" fillId="3" borderId="4" xfId="5" applyFont="1" applyFill="1" applyBorder="1" applyProtection="1">
      <protection hidden="1"/>
    </xf>
    <xf numFmtId="0" fontId="14" fillId="0" borderId="0" xfId="0" quotePrefix="1" applyFont="1" applyFill="1" applyBorder="1" applyProtection="1">
      <protection hidden="1"/>
    </xf>
    <xf numFmtId="0" fontId="14" fillId="0" borderId="1" xfId="5" applyFont="1" applyFill="1" applyBorder="1" applyProtection="1">
      <protection hidden="1"/>
    </xf>
    <xf numFmtId="0" fontId="14" fillId="0" borderId="2" xfId="5" applyFont="1" applyFill="1" applyBorder="1" applyProtection="1">
      <protection hidden="1"/>
    </xf>
    <xf numFmtId="0" fontId="14" fillId="2" borderId="2" xfId="4" applyFont="1" applyFill="1" applyBorder="1" applyProtection="1">
      <protection locked="0"/>
    </xf>
    <xf numFmtId="2" fontId="14" fillId="2" borderId="3" xfId="4" applyNumberFormat="1" applyFont="1" applyFill="1" applyBorder="1" applyProtection="1">
      <protection locked="0"/>
    </xf>
    <xf numFmtId="0" fontId="33" fillId="0" borderId="0" xfId="5" applyFont="1" applyFill="1" applyAlignment="1" applyProtection="1">
      <alignment horizontal="center"/>
      <protection hidden="1"/>
    </xf>
    <xf numFmtId="0" fontId="37" fillId="0" borderId="0" xfId="5" applyFont="1" applyFill="1" applyAlignment="1" applyProtection="1">
      <alignment horizontal="right"/>
      <protection hidden="1"/>
    </xf>
    <xf numFmtId="0" fontId="15" fillId="0" borderId="0" xfId="3" applyFont="1" applyFill="1" applyAlignment="1" applyProtection="1">
      <alignment horizontal="right"/>
      <protection hidden="1"/>
    </xf>
    <xf numFmtId="0" fontId="15" fillId="0" borderId="0" xfId="5" applyFont="1" applyFill="1" applyAlignment="1" applyProtection="1">
      <alignment horizontal="right"/>
      <protection hidden="1"/>
    </xf>
    <xf numFmtId="0" fontId="14" fillId="0" borderId="0" xfId="3" applyFont="1" applyFill="1" applyAlignment="1" applyProtection="1">
      <alignment horizontal="left"/>
      <protection hidden="1"/>
    </xf>
    <xf numFmtId="0" fontId="12" fillId="0" borderId="0" xfId="5" applyFont="1" applyFill="1" applyAlignment="1" applyProtection="1">
      <alignment horizontal="left"/>
      <protection hidden="1"/>
    </xf>
    <xf numFmtId="0" fontId="14" fillId="0" borderId="0" xfId="5" applyFont="1" applyFill="1" applyAlignment="1" applyProtection="1">
      <alignment horizontal="right"/>
      <protection hidden="1"/>
    </xf>
    <xf numFmtId="0" fontId="14" fillId="0" borderId="0" xfId="5" applyFont="1" applyFill="1" applyAlignment="1" applyProtection="1">
      <alignment horizontal="left"/>
      <protection hidden="1"/>
    </xf>
    <xf numFmtId="0" fontId="7" fillId="0" borderId="0" xfId="3" applyFont="1" applyFill="1" applyBorder="1" applyAlignment="1" applyProtection="1">
      <alignment horizontal="center"/>
      <protection hidden="1"/>
    </xf>
    <xf numFmtId="0" fontId="7" fillId="0" borderId="0" xfId="3" applyFont="1" applyFill="1" applyAlignment="1" applyProtection="1">
      <alignment horizontal="left"/>
      <protection hidden="1"/>
    </xf>
    <xf numFmtId="0" fontId="7" fillId="0" borderId="0" xfId="3" applyFont="1" applyFill="1" applyAlignment="1" applyProtection="1">
      <alignment horizontal="right"/>
      <protection hidden="1"/>
    </xf>
    <xf numFmtId="0" fontId="7" fillId="0" borderId="9" xfId="3" applyFont="1" applyFill="1" applyBorder="1" applyAlignment="1" applyProtection="1">
      <alignment horizontal="center"/>
      <protection hidden="1"/>
    </xf>
    <xf numFmtId="0" fontId="14" fillId="0" borderId="0" xfId="3" applyFont="1" applyFill="1" applyBorder="1" applyAlignment="1" applyProtection="1">
      <alignment horizontal="center"/>
      <protection hidden="1"/>
    </xf>
    <xf numFmtId="0" fontId="14" fillId="0" borderId="29" xfId="3" applyFont="1" applyFill="1" applyBorder="1" applyAlignment="1" applyProtection="1">
      <alignment horizontal="left" indent="1"/>
      <protection hidden="1"/>
    </xf>
    <xf numFmtId="0" fontId="14" fillId="0" borderId="30" xfId="3" applyFont="1" applyFill="1" applyBorder="1" applyAlignment="1" applyProtection="1">
      <alignment horizontal="center"/>
      <protection hidden="1"/>
    </xf>
    <xf numFmtId="0" fontId="14" fillId="0" borderId="31" xfId="3" applyFont="1" applyFill="1" applyBorder="1" applyAlignment="1" applyProtection="1">
      <alignment horizontal="center"/>
      <protection hidden="1"/>
    </xf>
    <xf numFmtId="0" fontId="21" fillId="0" borderId="5" xfId="3" applyFont="1" applyFill="1" applyBorder="1" applyAlignment="1" applyProtection="1">
      <alignment horizontal="center"/>
      <protection hidden="1"/>
    </xf>
    <xf numFmtId="0" fontId="22" fillId="0" borderId="5" xfId="3" applyFont="1" applyFill="1" applyBorder="1" applyAlignment="1" applyProtection="1">
      <alignment horizontal="center"/>
      <protection hidden="1"/>
    </xf>
    <xf numFmtId="0" fontId="23" fillId="0" borderId="5" xfId="3" applyFont="1" applyFill="1" applyBorder="1" applyAlignment="1" applyProtection="1">
      <alignment horizontal="center"/>
      <protection hidden="1"/>
    </xf>
    <xf numFmtId="0" fontId="24" fillId="0" borderId="3" xfId="3" applyFont="1" applyFill="1" applyBorder="1" applyAlignment="1" applyProtection="1">
      <alignment horizontal="center"/>
      <protection hidden="1"/>
    </xf>
    <xf numFmtId="0" fontId="24" fillId="0" borderId="2" xfId="3" applyFont="1" applyFill="1" applyBorder="1" applyAlignment="1" applyProtection="1">
      <alignment horizontal="center"/>
      <protection hidden="1"/>
    </xf>
    <xf numFmtId="0" fontId="25" fillId="0" borderId="5" xfId="3" applyFont="1" applyFill="1" applyBorder="1" applyAlignment="1" applyProtection="1">
      <alignment horizontal="center"/>
      <protection hidden="1"/>
    </xf>
    <xf numFmtId="0" fontId="26" fillId="0" borderId="2" xfId="3" applyFont="1" applyFill="1" applyBorder="1" applyAlignment="1" applyProtection="1">
      <alignment horizontal="center"/>
      <protection hidden="1"/>
    </xf>
    <xf numFmtId="0" fontId="27" fillId="0" borderId="5" xfId="3" applyFont="1" applyFill="1" applyBorder="1" applyAlignment="1" applyProtection="1">
      <alignment horizontal="center"/>
      <protection hidden="1"/>
    </xf>
    <xf numFmtId="0" fontId="28" fillId="0" borderId="5" xfId="3" applyFont="1" applyFill="1" applyBorder="1" applyAlignment="1" applyProtection="1">
      <alignment horizontal="center"/>
      <protection hidden="1"/>
    </xf>
    <xf numFmtId="0" fontId="29" fillId="0" borderId="5" xfId="3" applyFont="1" applyFill="1" applyBorder="1" applyAlignment="1" applyProtection="1">
      <alignment horizontal="center"/>
      <protection hidden="1"/>
    </xf>
    <xf numFmtId="0" fontId="30" fillId="0" borderId="5" xfId="3" applyFont="1" applyFill="1" applyBorder="1" applyAlignment="1" applyProtection="1">
      <alignment horizontal="center"/>
      <protection hidden="1"/>
    </xf>
    <xf numFmtId="0" fontId="31" fillId="0" borderId="5" xfId="3" applyFont="1" applyFill="1" applyBorder="1" applyAlignment="1" applyProtection="1">
      <alignment horizontal="center"/>
      <protection hidden="1"/>
    </xf>
    <xf numFmtId="0" fontId="32" fillId="0" borderId="5" xfId="3" applyFont="1" applyFill="1" applyBorder="1" applyAlignment="1" applyProtection="1">
      <alignment horizontal="center"/>
      <protection hidden="1"/>
    </xf>
    <xf numFmtId="0" fontId="17" fillId="0" borderId="0" xfId="3" applyFont="1" applyFill="1" applyAlignment="1" applyProtection="1">
      <alignment horizontal="center"/>
      <protection hidden="1"/>
    </xf>
    <xf numFmtId="0" fontId="17" fillId="0" borderId="0" xfId="3" applyFont="1" applyFill="1" applyProtection="1">
      <protection hidden="1"/>
    </xf>
    <xf numFmtId="0" fontId="14" fillId="0" borderId="16" xfId="3" applyFont="1" applyFill="1" applyBorder="1" applyAlignment="1" applyProtection="1">
      <alignment horizontal="right"/>
      <protection hidden="1"/>
    </xf>
    <xf numFmtId="49" fontId="14" fillId="0" borderId="16" xfId="3" applyNumberFormat="1" applyFont="1" applyFill="1" applyBorder="1" applyAlignment="1" applyProtection="1">
      <protection hidden="1"/>
    </xf>
    <xf numFmtId="0" fontId="14" fillId="0" borderId="16" xfId="3" applyFont="1" applyFill="1" applyBorder="1" applyAlignment="1" applyProtection="1">
      <alignment horizontal="left" indent="2"/>
      <protection hidden="1"/>
    </xf>
    <xf numFmtId="0" fontId="14" fillId="0" borderId="0" xfId="3" applyFont="1" applyFill="1" applyBorder="1" applyAlignment="1" applyProtection="1">
      <alignment horizontal="left" indent="1"/>
      <protection hidden="1"/>
    </xf>
    <xf numFmtId="0" fontId="14" fillId="0" borderId="0" xfId="3" applyFont="1" applyFill="1" applyBorder="1" applyProtection="1">
      <protection hidden="1"/>
    </xf>
    <xf numFmtId="0" fontId="14" fillId="0" borderId="0" xfId="3" applyFont="1" applyFill="1" applyAlignment="1" applyProtection="1">
      <alignment horizontal="left" indent="1"/>
      <protection hidden="1"/>
    </xf>
    <xf numFmtId="0" fontId="14" fillId="0" borderId="16" xfId="3" applyFont="1" applyFill="1" applyBorder="1" applyProtection="1">
      <protection hidden="1"/>
    </xf>
    <xf numFmtId="0" fontId="14" fillId="0" borderId="16" xfId="3" applyFont="1" applyFill="1" applyBorder="1" applyAlignment="1" applyProtection="1">
      <alignment horizontal="left"/>
      <protection hidden="1"/>
    </xf>
    <xf numFmtId="166" fontId="14" fillId="0" borderId="16" xfId="3" applyNumberFormat="1" applyFont="1" applyFill="1" applyBorder="1" applyAlignment="1" applyProtection="1">
      <alignment horizontal="right"/>
      <protection hidden="1"/>
    </xf>
    <xf numFmtId="0" fontId="14" fillId="0" borderId="17" xfId="3" applyFont="1" applyFill="1" applyBorder="1" applyAlignment="1" applyProtection="1">
      <alignment horizontal="right"/>
      <protection hidden="1"/>
    </xf>
    <xf numFmtId="0" fontId="14" fillId="0" borderId="17" xfId="3" applyFont="1" applyFill="1" applyBorder="1" applyAlignment="1" applyProtection="1">
      <alignment horizontal="center"/>
      <protection hidden="1"/>
    </xf>
    <xf numFmtId="1" fontId="33" fillId="0" borderId="0" xfId="3" applyNumberFormat="1" applyFont="1" applyFill="1" applyAlignment="1" applyProtection="1">
      <alignment horizontal="center"/>
      <protection hidden="1"/>
    </xf>
    <xf numFmtId="0" fontId="14" fillId="9" borderId="0" xfId="3" applyFont="1" applyFill="1" applyProtection="1">
      <protection hidden="1"/>
    </xf>
    <xf numFmtId="0" fontId="14" fillId="0" borderId="0" xfId="3" applyFont="1" applyFill="1" applyBorder="1" applyAlignment="1" applyProtection="1">
      <alignment horizontal="right"/>
      <protection hidden="1"/>
    </xf>
    <xf numFmtId="0" fontId="14" fillId="0" borderId="12" xfId="4" applyFont="1" applyFill="1" applyBorder="1" applyProtection="1">
      <protection hidden="1"/>
    </xf>
    <xf numFmtId="0" fontId="14" fillId="0" borderId="0" xfId="3" applyFont="1" applyFill="1" applyAlignment="1" applyProtection="1">
      <alignment horizontal="right"/>
      <protection hidden="1"/>
    </xf>
    <xf numFmtId="0" fontId="14" fillId="0" borderId="28" xfId="3" applyFont="1" applyFill="1" applyBorder="1" applyProtection="1">
      <protection hidden="1"/>
    </xf>
    <xf numFmtId="0" fontId="14" fillId="0" borderId="15" xfId="4" applyFont="1" applyFill="1" applyBorder="1" applyProtection="1">
      <protection hidden="1"/>
    </xf>
    <xf numFmtId="0" fontId="14" fillId="0" borderId="32" xfId="3" applyFont="1" applyFill="1" applyBorder="1" applyProtection="1">
      <protection hidden="1"/>
    </xf>
    <xf numFmtId="0" fontId="15" fillId="0" borderId="0" xfId="0" applyFont="1" applyProtection="1">
      <protection hidden="1"/>
    </xf>
    <xf numFmtId="0" fontId="33" fillId="0" borderId="0" xfId="3" applyFont="1" applyFill="1" applyAlignment="1" applyProtection="1">
      <alignment horizontal="center"/>
      <protection hidden="1"/>
    </xf>
    <xf numFmtId="0" fontId="35" fillId="8" borderId="0" xfId="5" applyFont="1" applyFill="1" applyAlignment="1" applyProtection="1">
      <alignment horizontal="right"/>
      <protection hidden="1"/>
    </xf>
    <xf numFmtId="0" fontId="34" fillId="8" borderId="0" xfId="5" applyFont="1" applyFill="1" applyAlignment="1" applyProtection="1">
      <alignment horizontal="left"/>
      <protection hidden="1"/>
    </xf>
    <xf numFmtId="0" fontId="14" fillId="8" borderId="15" xfId="3" applyFont="1" applyFill="1" applyBorder="1" applyProtection="1">
      <protection hidden="1"/>
    </xf>
    <xf numFmtId="0" fontId="14" fillId="8" borderId="0" xfId="3" applyFont="1" applyFill="1" applyBorder="1" applyProtection="1">
      <protection hidden="1"/>
    </xf>
    <xf numFmtId="2" fontId="14" fillId="8" borderId="33" xfId="3" applyNumberFormat="1" applyFont="1" applyFill="1" applyBorder="1" applyProtection="1">
      <protection hidden="1"/>
    </xf>
    <xf numFmtId="0" fontId="14" fillId="8" borderId="32" xfId="3" applyFont="1" applyFill="1" applyBorder="1" applyProtection="1">
      <protection hidden="1"/>
    </xf>
    <xf numFmtId="0" fontId="14" fillId="8" borderId="32" xfId="5" applyFont="1" applyFill="1" applyBorder="1" applyProtection="1">
      <protection hidden="1"/>
    </xf>
    <xf numFmtId="0" fontId="14" fillId="8" borderId="18" xfId="3" applyFont="1" applyFill="1" applyBorder="1" applyProtection="1">
      <protection hidden="1"/>
    </xf>
    <xf numFmtId="0" fontId="14" fillId="8" borderId="32" xfId="5" applyFont="1" applyFill="1" applyBorder="1" applyAlignment="1" applyProtection="1">
      <alignment horizontal="right"/>
      <protection hidden="1"/>
    </xf>
    <xf numFmtId="165" fontId="14" fillId="3" borderId="4" xfId="5" applyNumberFormat="1" applyFont="1" applyFill="1" applyBorder="1" applyProtection="1">
      <protection hidden="1"/>
    </xf>
    <xf numFmtId="0" fontId="14" fillId="8" borderId="33" xfId="3" applyFont="1" applyFill="1" applyBorder="1" applyProtection="1">
      <protection hidden="1"/>
    </xf>
    <xf numFmtId="0" fontId="14" fillId="8" borderId="34" xfId="5" applyFont="1" applyFill="1" applyBorder="1" applyProtection="1">
      <protection hidden="1"/>
    </xf>
    <xf numFmtId="0" fontId="14" fillId="8" borderId="28" xfId="3" applyFont="1" applyFill="1" applyBorder="1" applyProtection="1">
      <protection hidden="1"/>
    </xf>
    <xf numFmtId="2" fontId="14" fillId="2" borderId="4" xfId="3" applyNumberFormat="1" applyFont="1" applyFill="1" applyBorder="1" applyProtection="1">
      <protection locked="0"/>
    </xf>
    <xf numFmtId="168" fontId="14" fillId="2" borderId="4" xfId="3" applyNumberFormat="1" applyFont="1" applyFill="1" applyBorder="1" applyProtection="1">
      <protection locked="0"/>
    </xf>
    <xf numFmtId="1" fontId="14" fillId="2" borderId="4" xfId="3" applyNumberFormat="1" applyFont="1" applyFill="1" applyBorder="1" applyAlignment="1" applyProtection="1">
      <alignment horizontal="left"/>
      <protection locked="0"/>
    </xf>
    <xf numFmtId="0" fontId="14" fillId="0" borderId="12" xfId="4" applyFont="1" applyFill="1" applyBorder="1" applyProtection="1">
      <protection locked="0"/>
    </xf>
    <xf numFmtId="2" fontId="14" fillId="0" borderId="10" xfId="4" applyNumberFormat="1" applyFont="1" applyFill="1" applyBorder="1" applyProtection="1">
      <protection locked="0"/>
    </xf>
    <xf numFmtId="0" fontId="14" fillId="0" borderId="15" xfId="4" applyFont="1" applyFill="1" applyBorder="1" applyProtection="1">
      <protection locked="0"/>
    </xf>
    <xf numFmtId="2" fontId="14" fillId="0" borderId="14" xfId="4" applyNumberFormat="1" applyFont="1" applyFill="1" applyBorder="1" applyProtection="1">
      <protection locked="0"/>
    </xf>
    <xf numFmtId="2" fontId="10" fillId="0" borderId="4" xfId="4" applyNumberFormat="1" applyFont="1" applyFill="1" applyBorder="1" applyProtection="1">
      <protection locked="0"/>
    </xf>
    <xf numFmtId="0" fontId="14" fillId="3" borderId="5" xfId="3" applyFont="1" applyFill="1" applyBorder="1" applyProtection="1">
      <protection hidden="1"/>
    </xf>
    <xf numFmtId="0" fontId="14" fillId="3" borderId="2" xfId="4" quotePrefix="1" applyFont="1" applyFill="1" applyBorder="1" applyProtection="1">
      <protection hidden="1"/>
    </xf>
    <xf numFmtId="0" fontId="14" fillId="8" borderId="35" xfId="3" applyFont="1" applyFill="1" applyBorder="1" applyProtection="1">
      <protection hidden="1"/>
    </xf>
    <xf numFmtId="0" fontId="14" fillId="8" borderId="36" xfId="3" applyFont="1" applyFill="1" applyBorder="1" applyProtection="1">
      <protection hidden="1"/>
    </xf>
    <xf numFmtId="2" fontId="14" fillId="8" borderId="28" xfId="3" applyNumberFormat="1" applyFont="1" applyFill="1" applyBorder="1" applyProtection="1">
      <protection hidden="1"/>
    </xf>
    <xf numFmtId="2" fontId="14" fillId="8" borderId="32" xfId="3" applyNumberFormat="1" applyFont="1" applyFill="1" applyBorder="1" applyProtection="1">
      <protection hidden="1"/>
    </xf>
    <xf numFmtId="0" fontId="14" fillId="8" borderId="37" xfId="3" applyFont="1" applyFill="1" applyBorder="1" applyProtection="1">
      <protection hidden="1"/>
    </xf>
    <xf numFmtId="0" fontId="14" fillId="8" borderId="34" xfId="3" applyFont="1" applyFill="1" applyBorder="1" applyProtection="1">
      <protection hidden="1"/>
    </xf>
    <xf numFmtId="2" fontId="14" fillId="8" borderId="38" xfId="3" applyNumberFormat="1" applyFont="1" applyFill="1" applyBorder="1" applyProtection="1">
      <protection hidden="1"/>
    </xf>
    <xf numFmtId="2" fontId="14" fillId="8" borderId="35" xfId="3" applyNumberFormat="1" applyFont="1" applyFill="1" applyBorder="1" applyProtection="1">
      <protection hidden="1"/>
    </xf>
    <xf numFmtId="0" fontId="14" fillId="8" borderId="0" xfId="5" applyFont="1" applyFill="1" applyAlignment="1" applyProtection="1">
      <alignment horizontal="center"/>
      <protection hidden="1"/>
    </xf>
    <xf numFmtId="0" fontId="14" fillId="8" borderId="39" xfId="5" applyFont="1" applyFill="1" applyBorder="1" applyProtection="1">
      <protection hidden="1"/>
    </xf>
    <xf numFmtId="0" fontId="14" fillId="8" borderId="40" xfId="3" applyFont="1" applyFill="1" applyBorder="1" applyProtection="1">
      <protection hidden="1"/>
    </xf>
    <xf numFmtId="0" fontId="14" fillId="8" borderId="28" xfId="5" applyFont="1" applyFill="1" applyBorder="1" applyProtection="1">
      <protection hidden="1"/>
    </xf>
    <xf numFmtId="0" fontId="14" fillId="8" borderId="41" xfId="3" applyFont="1" applyFill="1" applyBorder="1" applyProtection="1">
      <protection hidden="1"/>
    </xf>
    <xf numFmtId="0" fontId="14" fillId="8" borderId="42" xfId="3" applyFont="1" applyFill="1" applyBorder="1" applyProtection="1">
      <protection hidden="1"/>
    </xf>
    <xf numFmtId="0" fontId="14" fillId="8" borderId="42" xfId="5" applyFont="1" applyFill="1" applyBorder="1" applyProtection="1">
      <protection hidden="1"/>
    </xf>
    <xf numFmtId="0" fontId="14" fillId="8" borderId="43" xfId="3" applyFont="1" applyFill="1" applyBorder="1" applyProtection="1">
      <protection hidden="1"/>
    </xf>
    <xf numFmtId="0" fontId="18" fillId="8" borderId="18" xfId="3" applyFont="1" applyFill="1" applyBorder="1" applyProtection="1">
      <protection hidden="1"/>
    </xf>
    <xf numFmtId="0" fontId="18" fillId="8" borderId="4" xfId="3" applyFont="1" applyFill="1" applyBorder="1" applyProtection="1">
      <protection hidden="1"/>
    </xf>
    <xf numFmtId="0" fontId="14" fillId="8" borderId="33" xfId="5" applyFont="1" applyFill="1" applyBorder="1" applyProtection="1">
      <protection hidden="1"/>
    </xf>
    <xf numFmtId="0" fontId="33" fillId="0" borderId="0" xfId="5" applyFont="1" applyFill="1" applyAlignment="1" applyProtection="1">
      <alignment horizontal="center" vertical="top"/>
      <protection hidden="1"/>
    </xf>
    <xf numFmtId="0" fontId="14" fillId="8" borderId="0" xfId="5" applyFont="1" applyFill="1" applyAlignment="1" applyProtection="1">
      <alignment vertical="top"/>
      <protection hidden="1"/>
    </xf>
    <xf numFmtId="0" fontId="33" fillId="0" borderId="0" xfId="5" applyFont="1" applyFill="1" applyAlignment="1" applyProtection="1">
      <alignment horizontal="right"/>
      <protection hidden="1"/>
    </xf>
    <xf numFmtId="0" fontId="14" fillId="8" borderId="3" xfId="3" applyFont="1" applyFill="1" applyBorder="1" applyProtection="1">
      <protection hidden="1"/>
    </xf>
    <xf numFmtId="165" fontId="14" fillId="2" borderId="4" xfId="3" applyNumberFormat="1" applyFont="1" applyFill="1" applyBorder="1" applyProtection="1">
      <protection hidden="1"/>
    </xf>
    <xf numFmtId="1" fontId="33" fillId="0" borderId="0" xfId="3" applyNumberFormat="1" applyFont="1" applyFill="1" applyBorder="1" applyAlignment="1" applyProtection="1">
      <alignment horizontal="center"/>
      <protection locked="0"/>
    </xf>
    <xf numFmtId="9" fontId="14" fillId="2" borderId="44" xfId="3" applyNumberFormat="1" applyFont="1" applyFill="1" applyBorder="1" applyAlignment="1" applyProtection="1">
      <alignment horizontal="center"/>
      <protection hidden="1"/>
    </xf>
    <xf numFmtId="4" fontId="14" fillId="7" borderId="6" xfId="4" applyNumberFormat="1" applyFont="1" applyFill="1" applyBorder="1" applyProtection="1">
      <protection hidden="1"/>
    </xf>
    <xf numFmtId="4" fontId="14" fillId="7" borderId="16" xfId="4" applyNumberFormat="1" applyFont="1" applyFill="1" applyBorder="1" applyProtection="1">
      <protection hidden="1"/>
    </xf>
    <xf numFmtId="4" fontId="14" fillId="7" borderId="17" xfId="4" applyNumberFormat="1" applyFont="1" applyFill="1" applyBorder="1" applyProtection="1">
      <protection hidden="1"/>
    </xf>
    <xf numFmtId="0" fontId="18" fillId="0" borderId="0" xfId="3" applyFont="1" applyFill="1" applyProtection="1">
      <protection hidden="1"/>
    </xf>
    <xf numFmtId="4" fontId="14" fillId="0" borderId="0" xfId="5" applyNumberFormat="1" applyFont="1" applyFill="1" applyProtection="1">
      <protection hidden="1"/>
    </xf>
    <xf numFmtId="0" fontId="18" fillId="8" borderId="0" xfId="5" applyFont="1" applyFill="1" applyAlignment="1" applyProtection="1">
      <alignment horizontal="left"/>
      <protection hidden="1"/>
    </xf>
    <xf numFmtId="2" fontId="14" fillId="8" borderId="4" xfId="0" applyNumberFormat="1" applyFont="1" applyFill="1" applyBorder="1" applyAlignment="1" applyProtection="1">
      <alignment horizontal="center"/>
      <protection hidden="1"/>
    </xf>
    <xf numFmtId="2" fontId="14" fillId="7" borderId="12" xfId="0" applyNumberFormat="1" applyFont="1" applyFill="1" applyBorder="1" applyProtection="1">
      <protection hidden="1"/>
    </xf>
    <xf numFmtId="2" fontId="14" fillId="7" borderId="14" xfId="0" applyNumberFormat="1" applyFont="1" applyFill="1" applyBorder="1" applyAlignment="1" applyProtection="1">
      <alignment horizontal="center"/>
      <protection hidden="1"/>
    </xf>
    <xf numFmtId="2" fontId="14" fillId="7" borderId="1" xfId="0" applyNumberFormat="1" applyFont="1" applyFill="1" applyBorder="1" applyAlignment="1" applyProtection="1">
      <alignment horizontal="center"/>
      <protection hidden="1"/>
    </xf>
    <xf numFmtId="0" fontId="14" fillId="0" borderId="1" xfId="0" applyFont="1" applyFill="1" applyBorder="1" applyProtection="1">
      <protection hidden="1"/>
    </xf>
    <xf numFmtId="2" fontId="14" fillId="7" borderId="15" xfId="0" applyNumberFormat="1" applyFont="1" applyFill="1" applyBorder="1" applyAlignment="1" applyProtection="1">
      <alignment horizontal="center"/>
      <protection hidden="1"/>
    </xf>
    <xf numFmtId="166" fontId="15" fillId="3" borderId="21" xfId="0" applyNumberFormat="1" applyFont="1" applyFill="1" applyBorder="1" applyAlignment="1" applyProtection="1">
      <alignment horizontal="center"/>
      <protection locked="0" hidden="1"/>
    </xf>
    <xf numFmtId="2" fontId="14" fillId="8" borderId="17" xfId="0" applyNumberFormat="1" applyFont="1" applyFill="1" applyBorder="1" applyAlignment="1" applyProtection="1">
      <alignment horizontal="center"/>
      <protection hidden="1"/>
    </xf>
    <xf numFmtId="171" fontId="14" fillId="3" borderId="17" xfId="3" applyNumberFormat="1" applyFont="1" applyFill="1" applyBorder="1" applyAlignment="1" applyProtection="1">
      <alignment horizontal="right"/>
    </xf>
    <xf numFmtId="171" fontId="18" fillId="3" borderId="17" xfId="3" applyNumberFormat="1" applyFont="1" applyFill="1" applyBorder="1" applyAlignment="1" applyProtection="1">
      <alignment horizontal="left" indent="2"/>
      <protection hidden="1"/>
    </xf>
    <xf numFmtId="2" fontId="14" fillId="0" borderId="12" xfId="4" applyNumberFormat="1" applyFont="1" applyFill="1" applyBorder="1" applyProtection="1">
      <protection hidden="1"/>
    </xf>
    <xf numFmtId="2" fontId="14" fillId="0" borderId="0" xfId="4" applyNumberFormat="1" applyFont="1" applyFill="1" applyBorder="1" applyProtection="1">
      <protection hidden="1"/>
    </xf>
    <xf numFmtId="2" fontId="14" fillId="3" borderId="2" xfId="4" applyNumberFormat="1" applyFont="1" applyFill="1" applyBorder="1" applyProtection="1">
      <protection hidden="1"/>
    </xf>
    <xf numFmtId="0" fontId="14" fillId="0" borderId="9" xfId="0" applyFont="1" applyFill="1" applyBorder="1" applyAlignment="1" applyProtection="1">
      <alignment wrapText="1"/>
      <protection hidden="1"/>
    </xf>
    <xf numFmtId="165" fontId="14" fillId="3" borderId="4" xfId="3" applyNumberFormat="1" applyFont="1" applyFill="1" applyBorder="1" applyAlignment="1" applyProtection="1">
      <alignment horizontal="right"/>
      <protection hidden="1"/>
    </xf>
    <xf numFmtId="0" fontId="14" fillId="0" borderId="0" xfId="4" applyFont="1" applyFill="1" applyBorder="1" applyAlignment="1" applyProtection="1">
      <alignment horizontal="center"/>
      <protection hidden="1"/>
    </xf>
    <xf numFmtId="0" fontId="24" fillId="0" borderId="0" xfId="3" applyFont="1" applyFill="1" applyBorder="1" applyAlignment="1" applyProtection="1">
      <alignment horizontal="center"/>
      <protection hidden="1"/>
    </xf>
    <xf numFmtId="0" fontId="29" fillId="0" borderId="0" xfId="3" applyFont="1" applyFill="1" applyBorder="1" applyAlignment="1" applyProtection="1">
      <alignment horizontal="center"/>
      <protection hidden="1"/>
    </xf>
    <xf numFmtId="0" fontId="17" fillId="0" borderId="0" xfId="3" applyFont="1" applyFill="1" applyBorder="1" applyAlignment="1" applyProtection="1">
      <alignment horizontal="center"/>
      <protection hidden="1"/>
    </xf>
    <xf numFmtId="0" fontId="30" fillId="0" borderId="0" xfId="3" applyFont="1" applyFill="1" applyBorder="1" applyAlignment="1" applyProtection="1">
      <alignment horizontal="center"/>
      <protection hidden="1"/>
    </xf>
    <xf numFmtId="0" fontId="31" fillId="0" borderId="0" xfId="3" applyFont="1" applyFill="1" applyBorder="1" applyAlignment="1" applyProtection="1">
      <alignment horizontal="center"/>
      <protection hidden="1"/>
    </xf>
    <xf numFmtId="0" fontId="32" fillId="0" borderId="0" xfId="3" applyFont="1" applyFill="1" applyBorder="1" applyAlignment="1" applyProtection="1">
      <alignment horizontal="center"/>
      <protection hidden="1"/>
    </xf>
    <xf numFmtId="4" fontId="14" fillId="3" borderId="4" xfId="3" applyNumberFormat="1" applyFont="1" applyFill="1" applyBorder="1" applyProtection="1">
      <protection hidden="1"/>
    </xf>
    <xf numFmtId="0" fontId="21" fillId="0" borderId="0" xfId="3" applyFont="1" applyFill="1" applyBorder="1" applyAlignment="1" applyProtection="1">
      <alignment horizontal="center"/>
      <protection hidden="1"/>
    </xf>
    <xf numFmtId="0" fontId="22" fillId="0" borderId="0" xfId="3" applyFont="1" applyFill="1" applyBorder="1" applyAlignment="1" applyProtection="1">
      <alignment horizontal="center"/>
      <protection hidden="1"/>
    </xf>
    <xf numFmtId="0" fontId="23" fillId="0" borderId="0" xfId="3" applyFont="1" applyFill="1" applyBorder="1" applyAlignment="1" applyProtection="1">
      <alignment horizontal="center"/>
      <protection hidden="1"/>
    </xf>
    <xf numFmtId="0" fontId="25" fillId="0" borderId="0" xfId="3" applyFont="1" applyFill="1" applyBorder="1" applyAlignment="1" applyProtection="1">
      <alignment horizontal="center"/>
      <protection hidden="1"/>
    </xf>
    <xf numFmtId="0" fontId="27" fillId="0" borderId="0" xfId="3" applyFont="1" applyFill="1" applyBorder="1" applyAlignment="1" applyProtection="1">
      <alignment horizontal="center"/>
      <protection hidden="1"/>
    </xf>
    <xf numFmtId="0" fontId="28" fillId="0" borderId="0" xfId="3" applyFont="1" applyFill="1" applyBorder="1" applyAlignment="1" applyProtection="1">
      <alignment horizontal="center"/>
      <protection hidden="1"/>
    </xf>
    <xf numFmtId="2" fontId="18" fillId="0" borderId="0" xfId="3" applyNumberFormat="1" applyFont="1" applyFill="1" applyBorder="1" applyProtection="1">
      <protection hidden="1"/>
    </xf>
    <xf numFmtId="2" fontId="14" fillId="0" borderId="12" xfId="3" applyNumberFormat="1" applyFont="1" applyFill="1" applyBorder="1" applyProtection="1">
      <protection hidden="1"/>
    </xf>
    <xf numFmtId="2" fontId="14" fillId="0" borderId="0" xfId="5" applyNumberFormat="1" applyFont="1" applyFill="1" applyBorder="1" applyProtection="1">
      <protection hidden="1"/>
    </xf>
    <xf numFmtId="2" fontId="14" fillId="0" borderId="0" xfId="5" applyNumberFormat="1" applyFont="1" applyFill="1" applyBorder="1" applyAlignment="1" applyProtection="1">
      <alignment horizontal="center"/>
      <protection hidden="1"/>
    </xf>
    <xf numFmtId="2" fontId="14" fillId="0" borderId="0" xfId="3" applyNumberFormat="1" applyFont="1" applyFill="1" applyBorder="1" applyProtection="1">
      <protection hidden="1"/>
    </xf>
    <xf numFmtId="0" fontId="15" fillId="0" borderId="14" xfId="0" applyFont="1" applyBorder="1" applyProtection="1">
      <protection hidden="1"/>
    </xf>
    <xf numFmtId="0" fontId="17" fillId="0" borderId="5" xfId="0" applyFont="1" applyFill="1" applyBorder="1" applyAlignment="1" applyProtection="1">
      <alignment vertical="top" wrapText="1"/>
      <protection hidden="1"/>
    </xf>
    <xf numFmtId="0" fontId="34" fillId="0" borderId="0" xfId="5" applyFont="1" applyFill="1" applyAlignment="1" applyProtection="1">
      <protection hidden="1"/>
    </xf>
    <xf numFmtId="0" fontId="34" fillId="0" borderId="0" xfId="5" applyFont="1" applyFill="1" applyAlignment="1" applyProtection="1">
      <alignment horizontal="left" indent="4"/>
      <protection locked="0"/>
    </xf>
    <xf numFmtId="0" fontId="34" fillId="8" borderId="0" xfId="5" applyFont="1" applyFill="1" applyAlignment="1" applyProtection="1">
      <alignment horizontal="left" indent="4"/>
      <protection hidden="1"/>
    </xf>
    <xf numFmtId="0" fontId="14" fillId="0" borderId="15" xfId="4" applyFont="1" applyFill="1" applyBorder="1" applyAlignment="1" applyProtection="1">
      <alignment horizontal="left"/>
      <protection hidden="1"/>
    </xf>
    <xf numFmtId="0" fontId="14" fillId="0" borderId="0" xfId="4" applyFont="1" applyFill="1" applyBorder="1" applyAlignment="1" applyProtection="1">
      <alignment horizontal="left"/>
      <protection hidden="1"/>
    </xf>
    <xf numFmtId="0" fontId="14" fillId="0" borderId="14" xfId="4" applyFont="1" applyFill="1" applyBorder="1" applyAlignment="1" applyProtection="1">
      <alignment horizontal="left"/>
      <protection hidden="1"/>
    </xf>
    <xf numFmtId="0" fontId="15" fillId="3" borderId="45" xfId="0" applyFont="1" applyFill="1" applyBorder="1" applyAlignment="1" applyProtection="1">
      <alignment horizontal="center"/>
      <protection locked="0" hidden="1"/>
    </xf>
    <xf numFmtId="0" fontId="15" fillId="3" borderId="17" xfId="0" applyFont="1" applyFill="1" applyBorder="1" applyAlignment="1" applyProtection="1">
      <alignment horizontal="center"/>
      <protection locked="0" hidden="1"/>
    </xf>
    <xf numFmtId="0" fontId="18" fillId="7" borderId="9" xfId="4" applyFont="1" applyFill="1" applyBorder="1" applyAlignment="1" applyProtection="1">
      <alignment horizontal="center" vertical="center" wrapText="1"/>
      <protection hidden="1"/>
    </xf>
    <xf numFmtId="2" fontId="14" fillId="0" borderId="2" xfId="4" applyNumberFormat="1" applyFont="1" applyFill="1" applyBorder="1" applyProtection="1">
      <protection hidden="1"/>
    </xf>
    <xf numFmtId="0" fontId="15" fillId="0" borderId="3" xfId="0" applyFont="1" applyBorder="1" applyProtection="1">
      <protection hidden="1"/>
    </xf>
    <xf numFmtId="1" fontId="14" fillId="3" borderId="17" xfId="3" applyNumberFormat="1" applyFont="1" applyFill="1" applyBorder="1" applyAlignment="1" applyProtection="1">
      <alignment horizontal="center"/>
      <protection hidden="1"/>
    </xf>
    <xf numFmtId="0" fontId="18" fillId="8" borderId="9" xfId="3" applyFont="1" applyFill="1" applyBorder="1" applyProtection="1">
      <protection hidden="1"/>
    </xf>
    <xf numFmtId="0" fontId="14" fillId="0" borderId="5" xfId="3" applyFont="1" applyFill="1" applyBorder="1" applyProtection="1">
      <protection hidden="1"/>
    </xf>
    <xf numFmtId="0" fontId="40" fillId="0" borderId="0" xfId="3" applyFont="1" applyFill="1" applyProtection="1">
      <protection hidden="1"/>
    </xf>
    <xf numFmtId="0" fontId="17" fillId="0" borderId="13" xfId="3" applyFont="1" applyFill="1" applyBorder="1" applyAlignment="1" applyProtection="1">
      <alignment horizontal="center" vertical="top" wrapText="1"/>
      <protection hidden="1"/>
    </xf>
    <xf numFmtId="0" fontId="14" fillId="2" borderId="6" xfId="3" applyFont="1" applyFill="1" applyBorder="1" applyAlignment="1" applyProtection="1">
      <alignment horizontal="left" indent="1"/>
      <protection locked="0"/>
    </xf>
    <xf numFmtId="0" fontId="42" fillId="2" borderId="6" xfId="3" applyFont="1" applyFill="1" applyBorder="1" applyAlignment="1" applyProtection="1">
      <alignment horizontal="left" indent="1"/>
      <protection locked="0"/>
    </xf>
    <xf numFmtId="0" fontId="41" fillId="0" borderId="13" xfId="3" applyFont="1" applyFill="1" applyBorder="1" applyAlignment="1" applyProtection="1">
      <alignment horizontal="center" vertical="top"/>
      <protection hidden="1"/>
    </xf>
    <xf numFmtId="0" fontId="42" fillId="8" borderId="41" xfId="3" applyFont="1" applyFill="1" applyBorder="1" applyProtection="1">
      <protection hidden="1"/>
    </xf>
    <xf numFmtId="0" fontId="42" fillId="8" borderId="0" xfId="5" applyFont="1" applyFill="1" applyProtection="1">
      <protection hidden="1"/>
    </xf>
    <xf numFmtId="0" fontId="14" fillId="8" borderId="0" xfId="5" applyFont="1" applyFill="1" applyAlignment="1" applyProtection="1">
      <alignment wrapText="1"/>
      <protection hidden="1"/>
    </xf>
    <xf numFmtId="0" fontId="42" fillId="0" borderId="0" xfId="5" applyFont="1" applyFill="1" applyProtection="1">
      <protection hidden="1"/>
    </xf>
    <xf numFmtId="0" fontId="42" fillId="8" borderId="0" xfId="3" applyFont="1" applyFill="1" applyProtection="1">
      <protection hidden="1"/>
    </xf>
    <xf numFmtId="0" fontId="14" fillId="8" borderId="2" xfId="5" applyFont="1" applyFill="1" applyBorder="1" applyProtection="1">
      <protection hidden="1"/>
    </xf>
    <xf numFmtId="0" fontId="14" fillId="8" borderId="14" xfId="5" applyFont="1" applyFill="1" applyBorder="1" applyProtection="1">
      <protection hidden="1"/>
    </xf>
    <xf numFmtId="0" fontId="14" fillId="8" borderId="3" xfId="5" applyFont="1" applyFill="1" applyBorder="1" applyProtection="1">
      <protection hidden="1"/>
    </xf>
    <xf numFmtId="0" fontId="43" fillId="0" borderId="0" xfId="0" applyFont="1" applyAlignment="1">
      <alignment vertical="center"/>
    </xf>
    <xf numFmtId="0" fontId="44" fillId="0" borderId="19" xfId="0" applyFont="1" applyFill="1" applyBorder="1" applyAlignment="1" applyProtection="1">
      <alignment horizontal="center"/>
      <protection hidden="1"/>
    </xf>
    <xf numFmtId="0" fontId="1" fillId="0" borderId="0" xfId="0" applyFont="1" applyAlignment="1">
      <alignment vertical="center"/>
    </xf>
    <xf numFmtId="0" fontId="14" fillId="8" borderId="0" xfId="5" applyFont="1" applyFill="1" applyAlignment="1" applyProtection="1">
      <alignment horizontal="right"/>
      <protection hidden="1"/>
    </xf>
    <xf numFmtId="0" fontId="33" fillId="0" borderId="0" xfId="5" applyFont="1" applyFill="1" applyAlignment="1" applyProtection="1">
      <alignment horizontal="left"/>
      <protection hidden="1"/>
    </xf>
    <xf numFmtId="0" fontId="7" fillId="8" borderId="0" xfId="5" applyFont="1" applyFill="1" applyProtection="1">
      <protection hidden="1"/>
    </xf>
    <xf numFmtId="0" fontId="1" fillId="0" borderId="0" xfId="9"/>
    <xf numFmtId="2" fontId="1" fillId="0" borderId="0" xfId="9" applyNumberFormat="1"/>
    <xf numFmtId="0" fontId="1" fillId="0" borderId="0" xfId="9" applyBorder="1"/>
    <xf numFmtId="0" fontId="1" fillId="0" borderId="0" xfId="9" applyFont="1" applyBorder="1"/>
    <xf numFmtId="3" fontId="1" fillId="0" borderId="0" xfId="9" applyNumberFormat="1"/>
    <xf numFmtId="0" fontId="1" fillId="0" borderId="2" xfId="9" applyBorder="1"/>
    <xf numFmtId="0" fontId="7" fillId="0" borderId="0" xfId="9" applyFont="1"/>
    <xf numFmtId="4" fontId="1" fillId="0" borderId="0" xfId="9" applyNumberFormat="1"/>
    <xf numFmtId="0" fontId="7" fillId="0" borderId="4" xfId="9" applyFont="1" applyBorder="1"/>
    <xf numFmtId="0" fontId="42" fillId="8" borderId="50" xfId="3" applyFont="1" applyFill="1" applyBorder="1" applyProtection="1">
      <protection hidden="1"/>
    </xf>
    <xf numFmtId="0" fontId="7" fillId="0" borderId="0" xfId="9" applyFont="1" applyBorder="1"/>
    <xf numFmtId="0" fontId="15" fillId="8" borderId="0" xfId="5" applyFont="1" applyFill="1" applyAlignment="1" applyProtection="1">
      <alignment horizontal="left"/>
      <protection hidden="1"/>
    </xf>
    <xf numFmtId="0" fontId="7" fillId="0" borderId="12" xfId="4" applyFont="1" applyFill="1" applyBorder="1" applyAlignment="1" applyProtection="1">
      <alignment horizontal="center"/>
      <protection hidden="1"/>
    </xf>
    <xf numFmtId="0" fontId="7" fillId="0" borderId="10" xfId="4" applyFont="1" applyFill="1" applyBorder="1" applyAlignment="1" applyProtection="1">
      <alignment horizontal="center"/>
      <protection hidden="1"/>
    </xf>
    <xf numFmtId="4" fontId="1" fillId="0" borderId="0" xfId="9" applyNumberFormat="1" applyFill="1" applyBorder="1" applyAlignment="1">
      <alignment horizontal="right"/>
    </xf>
    <xf numFmtId="0" fontId="12" fillId="0" borderId="0" xfId="5" applyFont="1" applyFill="1" applyBorder="1" applyAlignment="1" applyProtection="1">
      <alignment horizontal="right"/>
      <protection hidden="1"/>
    </xf>
    <xf numFmtId="0" fontId="15" fillId="0" borderId="0" xfId="5" applyFont="1" applyBorder="1" applyProtection="1">
      <protection locked="0" hidden="1"/>
    </xf>
    <xf numFmtId="0" fontId="15" fillId="0" borderId="0" xfId="0" applyFont="1" applyBorder="1" applyAlignment="1" applyProtection="1">
      <alignment horizontal="right"/>
      <protection locked="0" hidden="1"/>
    </xf>
    <xf numFmtId="0" fontId="19" fillId="3" borderId="0" xfId="5" applyFont="1" applyFill="1" applyBorder="1" applyAlignment="1" applyProtection="1">
      <alignment horizontal="right"/>
      <protection hidden="1"/>
    </xf>
    <xf numFmtId="0" fontId="7" fillId="0" borderId="6" xfId="9" applyFont="1" applyBorder="1"/>
    <xf numFmtId="0" fontId="1" fillId="11" borderId="0" xfId="9" applyFont="1" applyFill="1" applyBorder="1"/>
    <xf numFmtId="0" fontId="46" fillId="0" borderId="0" xfId="9" applyFont="1"/>
    <xf numFmtId="0" fontId="1" fillId="0" borderId="2" xfId="9" applyFont="1" applyBorder="1"/>
    <xf numFmtId="3" fontId="1" fillId="0" borderId="2" xfId="9" applyNumberFormat="1" applyBorder="1"/>
    <xf numFmtId="0" fontId="1" fillId="0" borderId="51" xfId="9" applyBorder="1"/>
    <xf numFmtId="3" fontId="1" fillId="0" borderId="0" xfId="9" applyNumberFormat="1" applyBorder="1"/>
    <xf numFmtId="167" fontId="33" fillId="0" borderId="0" xfId="5" applyNumberFormat="1" applyFont="1" applyFill="1" applyAlignment="1" applyProtection="1">
      <alignment horizontal="center"/>
      <protection hidden="1"/>
    </xf>
    <xf numFmtId="0" fontId="18" fillId="11" borderId="0" xfId="3" applyFont="1" applyFill="1" applyBorder="1" applyAlignment="1" applyProtection="1">
      <protection hidden="1"/>
    </xf>
    <xf numFmtId="0" fontId="14" fillId="11" borderId="0" xfId="3" applyFont="1" applyFill="1" applyBorder="1" applyAlignment="1" applyProtection="1">
      <protection hidden="1"/>
    </xf>
    <xf numFmtId="4" fontId="1" fillId="0" borderId="0" xfId="9" applyNumberFormat="1" applyBorder="1"/>
    <xf numFmtId="4" fontId="1" fillId="0" borderId="64" xfId="9" applyNumberFormat="1" applyBorder="1"/>
    <xf numFmtId="4" fontId="1" fillId="0" borderId="64" xfId="9" applyNumberFormat="1" applyFill="1" applyBorder="1" applyAlignment="1">
      <alignment horizontal="right"/>
    </xf>
    <xf numFmtId="0" fontId="1" fillId="0" borderId="0" xfId="9" applyAlignment="1">
      <alignment horizontal="right"/>
    </xf>
    <xf numFmtId="0" fontId="50" fillId="16" borderId="0" xfId="9" applyFont="1" applyFill="1" applyBorder="1"/>
    <xf numFmtId="0" fontId="1" fillId="16" borderId="0" xfId="9" applyFill="1" applyBorder="1"/>
    <xf numFmtId="4" fontId="1" fillId="16" borderId="0" xfId="9" applyNumberFormat="1" applyFill="1" applyBorder="1"/>
    <xf numFmtId="0" fontId="50" fillId="16" borderId="0" xfId="9" quotePrefix="1" applyFont="1" applyFill="1" applyBorder="1"/>
    <xf numFmtId="0" fontId="7" fillId="16" borderId="70" xfId="9" applyFont="1" applyFill="1" applyBorder="1"/>
    <xf numFmtId="0" fontId="1" fillId="16" borderId="71" xfId="9" applyFill="1" applyBorder="1"/>
    <xf numFmtId="0" fontId="1" fillId="16" borderId="72" xfId="9" applyFill="1" applyBorder="1"/>
    <xf numFmtId="0" fontId="7" fillId="16" borderId="73" xfId="9" applyFont="1" applyFill="1" applyBorder="1"/>
    <xf numFmtId="0" fontId="1" fillId="16" borderId="74" xfId="9" applyFill="1" applyBorder="1"/>
    <xf numFmtId="4" fontId="1" fillId="16" borderId="73" xfId="9" applyNumberFormat="1" applyFill="1" applyBorder="1"/>
    <xf numFmtId="4" fontId="1" fillId="16" borderId="73" xfId="9" applyNumberFormat="1" applyFill="1" applyBorder="1" applyAlignment="1">
      <alignment horizontal="right"/>
    </xf>
    <xf numFmtId="4" fontId="1" fillId="16" borderId="75" xfId="9" applyNumberFormat="1" applyFill="1" applyBorder="1"/>
    <xf numFmtId="0" fontId="1" fillId="16" borderId="76" xfId="9" applyFill="1" applyBorder="1"/>
    <xf numFmtId="0" fontId="1" fillId="16" borderId="77" xfId="9" applyFill="1" applyBorder="1"/>
    <xf numFmtId="167" fontId="14" fillId="13" borderId="4" xfId="3" applyNumberFormat="1" applyFont="1" applyFill="1" applyBorder="1" applyAlignment="1" applyProtection="1">
      <protection hidden="1"/>
    </xf>
    <xf numFmtId="3" fontId="14" fillId="13" borderId="4" xfId="3" applyNumberFormat="1" applyFont="1" applyFill="1" applyBorder="1" applyAlignment="1" applyProtection="1">
      <protection hidden="1"/>
    </xf>
    <xf numFmtId="9" fontId="7" fillId="12" borderId="19" xfId="9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 applyProtection="1">
      <alignment horizontal="center"/>
      <protection locked="0" hidden="1"/>
    </xf>
    <xf numFmtId="173" fontId="1" fillId="3" borderId="24" xfId="0" applyNumberFormat="1" applyFont="1" applyFill="1" applyBorder="1" applyAlignment="1" applyProtection="1">
      <alignment horizontal="centerContinuous"/>
      <protection hidden="1"/>
    </xf>
    <xf numFmtId="173" fontId="15" fillId="3" borderId="6" xfId="0" applyNumberFormat="1" applyFont="1" applyFill="1" applyBorder="1" applyAlignment="1" applyProtection="1">
      <alignment horizontal="right"/>
      <protection hidden="1"/>
    </xf>
    <xf numFmtId="173" fontId="15" fillId="3" borderId="11" xfId="0" applyNumberFormat="1" applyFont="1" applyFill="1" applyBorder="1" applyAlignment="1" applyProtection="1">
      <alignment horizontal="right"/>
      <protection hidden="1"/>
    </xf>
    <xf numFmtId="3" fontId="15" fillId="12" borderId="6" xfId="0" applyNumberFormat="1" applyFont="1" applyFill="1" applyBorder="1" applyAlignment="1" applyProtection="1">
      <alignment horizontal="centerContinuous"/>
      <protection locked="0"/>
    </xf>
    <xf numFmtId="0" fontId="15" fillId="0" borderId="81" xfId="5" applyFont="1" applyBorder="1" applyProtection="1">
      <protection locked="0" hidden="1"/>
    </xf>
    <xf numFmtId="173" fontId="15" fillId="3" borderId="24" xfId="0" applyNumberFormat="1" applyFont="1" applyFill="1" applyBorder="1" applyAlignment="1" applyProtection="1">
      <alignment horizontal="right"/>
      <protection hidden="1"/>
    </xf>
    <xf numFmtId="173" fontId="15" fillId="3" borderId="4" xfId="0" applyNumberFormat="1" applyFont="1" applyFill="1" applyBorder="1" applyAlignment="1" applyProtection="1">
      <alignment horizontal="right"/>
      <protection hidden="1"/>
    </xf>
    <xf numFmtId="174" fontId="15" fillId="3" borderId="6" xfId="5" applyNumberFormat="1" applyFont="1" applyFill="1" applyBorder="1" applyAlignment="1" applyProtection="1">
      <alignment horizontal="center"/>
      <protection hidden="1"/>
    </xf>
    <xf numFmtId="174" fontId="15" fillId="3" borderId="27" xfId="5" applyNumberFormat="1" applyFont="1" applyFill="1" applyBorder="1" applyAlignment="1" applyProtection="1">
      <alignment horizontal="right"/>
      <protection hidden="1"/>
    </xf>
    <xf numFmtId="174" fontId="15" fillId="3" borderId="27" xfId="5" applyNumberFormat="1" applyFont="1" applyFill="1" applyBorder="1" applyProtection="1">
      <protection hidden="1"/>
    </xf>
    <xf numFmtId="174" fontId="15" fillId="3" borderId="11" xfId="5" applyNumberFormat="1" applyFont="1" applyFill="1" applyBorder="1" applyAlignment="1" applyProtection="1">
      <alignment horizontal="center"/>
      <protection hidden="1"/>
    </xf>
    <xf numFmtId="174" fontId="15" fillId="3" borderId="25" xfId="5" applyNumberFormat="1" applyFont="1" applyFill="1" applyBorder="1" applyProtection="1">
      <protection hidden="1"/>
    </xf>
    <xf numFmtId="174" fontId="15" fillId="3" borderId="25" xfId="5" applyNumberFormat="1" applyFont="1" applyFill="1" applyBorder="1" applyAlignment="1" applyProtection="1">
      <alignment horizontal="center"/>
      <protection hidden="1"/>
    </xf>
    <xf numFmtId="0" fontId="53" fillId="0" borderId="0" xfId="5" applyFont="1" applyAlignment="1" applyProtection="1">
      <alignment horizontal="right"/>
      <protection locked="0" hidden="1"/>
    </xf>
    <xf numFmtId="0" fontId="53" fillId="0" borderId="0" xfId="5" applyFont="1" applyAlignment="1" applyProtection="1">
      <alignment horizontal="left" indent="1"/>
      <protection locked="0" hidden="1"/>
    </xf>
    <xf numFmtId="0" fontId="53" fillId="0" borderId="0" xfId="0" applyFont="1" applyBorder="1" applyAlignment="1" applyProtection="1">
      <alignment horizontal="left" vertical="center" indent="1"/>
      <protection locked="0" hidden="1"/>
    </xf>
    <xf numFmtId="174" fontId="15" fillId="3" borderId="26" xfId="5" applyNumberFormat="1" applyFont="1" applyFill="1" applyBorder="1" applyProtection="1">
      <protection locked="0" hidden="1"/>
    </xf>
    <xf numFmtId="173" fontId="15" fillId="3" borderId="26" xfId="0" applyNumberFormat="1" applyFont="1" applyFill="1" applyBorder="1" applyAlignment="1" applyProtection="1">
      <alignment horizontal="centerContinuous"/>
      <protection hidden="1"/>
    </xf>
    <xf numFmtId="0" fontId="7" fillId="2" borderId="0" xfId="5" applyFont="1" applyFill="1" applyAlignment="1" applyProtection="1">
      <alignment horizontal="right"/>
      <protection locked="0" hidden="1"/>
    </xf>
    <xf numFmtId="0" fontId="7" fillId="2" borderId="2" xfId="0" applyFont="1" applyFill="1" applyBorder="1" applyAlignment="1" applyProtection="1">
      <alignment horizontal="center"/>
      <protection locked="0" hidden="1"/>
    </xf>
    <xf numFmtId="0" fontId="7" fillId="3" borderId="0" xfId="5" applyFont="1" applyFill="1" applyAlignment="1" applyProtection="1">
      <alignment horizontal="right"/>
      <protection hidden="1"/>
    </xf>
    <xf numFmtId="0" fontId="14" fillId="0" borderId="14" xfId="0" applyFont="1" applyBorder="1" applyProtection="1">
      <protection hidden="1"/>
    </xf>
    <xf numFmtId="0" fontId="14" fillId="0" borderId="15" xfId="0" applyFont="1" applyBorder="1" applyProtection="1">
      <protection hidden="1"/>
    </xf>
    <xf numFmtId="0" fontId="14" fillId="0" borderId="0" xfId="0" applyFont="1" applyBorder="1" applyProtection="1">
      <protection hidden="1"/>
    </xf>
    <xf numFmtId="0" fontId="7" fillId="3" borderId="0" xfId="5" applyFont="1" applyFill="1" applyBorder="1" applyAlignment="1" applyProtection="1">
      <alignment horizontal="right"/>
      <protection hidden="1"/>
    </xf>
    <xf numFmtId="0" fontId="7" fillId="0" borderId="12" xfId="4" applyFont="1" applyFill="1" applyBorder="1" applyAlignment="1" applyProtection="1">
      <alignment horizontal="center"/>
      <protection hidden="1"/>
    </xf>
    <xf numFmtId="0" fontId="7" fillId="0" borderId="10" xfId="4" applyFont="1" applyFill="1" applyBorder="1" applyAlignment="1" applyProtection="1">
      <alignment horizontal="center"/>
      <protection hidden="1"/>
    </xf>
    <xf numFmtId="0" fontId="7" fillId="0" borderId="0" xfId="3" applyFont="1" applyFill="1" applyAlignment="1" applyProtection="1">
      <alignment horizontal="center"/>
      <protection hidden="1"/>
    </xf>
    <xf numFmtId="0" fontId="14" fillId="0" borderId="17" xfId="3" applyFont="1" applyFill="1" applyBorder="1" applyAlignment="1" applyProtection="1">
      <alignment horizontal="center"/>
      <protection hidden="1"/>
    </xf>
    <xf numFmtId="0" fontId="14" fillId="0" borderId="15" xfId="4" applyFont="1" applyFill="1" applyBorder="1" applyAlignment="1" applyProtection="1">
      <alignment horizontal="left"/>
      <protection hidden="1"/>
    </xf>
    <xf numFmtId="0" fontId="14" fillId="0" borderId="0" xfId="4" applyFont="1" applyFill="1" applyBorder="1" applyAlignment="1" applyProtection="1">
      <alignment horizontal="left"/>
      <protection hidden="1"/>
    </xf>
    <xf numFmtId="0" fontId="14" fillId="0" borderId="14" xfId="4" applyFont="1" applyFill="1" applyBorder="1" applyAlignment="1" applyProtection="1">
      <alignment horizontal="left"/>
      <protection hidden="1"/>
    </xf>
    <xf numFmtId="0" fontId="14" fillId="0" borderId="16" xfId="3" applyFont="1" applyFill="1" applyBorder="1" applyAlignment="1" applyProtection="1">
      <alignment horizontal="left"/>
      <protection hidden="1"/>
    </xf>
    <xf numFmtId="0" fontId="14" fillId="8" borderId="4" xfId="3" applyFont="1" applyFill="1" applyBorder="1" applyAlignment="1" applyProtection="1">
      <alignment horizontal="center"/>
      <protection hidden="1"/>
    </xf>
    <xf numFmtId="1" fontId="14" fillId="3" borderId="17" xfId="3" applyNumberFormat="1" applyFont="1" applyFill="1" applyBorder="1" applyAlignment="1" applyProtection="1">
      <alignment horizontal="center"/>
      <protection hidden="1"/>
    </xf>
    <xf numFmtId="4" fontId="15" fillId="3" borderId="16" xfId="0" quotePrefix="1" applyNumberFormat="1" applyFont="1" applyFill="1" applyBorder="1" applyAlignment="1" applyProtection="1">
      <alignment horizontal="centerContinuous"/>
      <protection hidden="1"/>
    </xf>
    <xf numFmtId="0" fontId="15" fillId="0" borderId="10" xfId="0" applyFont="1" applyBorder="1" applyAlignment="1" applyProtection="1">
      <protection locked="0" hidden="1"/>
    </xf>
    <xf numFmtId="0" fontId="15" fillId="0" borderId="16" xfId="5" applyFont="1" applyBorder="1" applyProtection="1">
      <protection locked="0" hidden="1"/>
    </xf>
    <xf numFmtId="166" fontId="15" fillId="0" borderId="13" xfId="5" applyNumberFormat="1" applyFont="1" applyFill="1" applyBorder="1" applyAlignment="1" applyProtection="1">
      <alignment horizontal="center"/>
      <protection locked="0" hidden="1"/>
    </xf>
    <xf numFmtId="0" fontId="15" fillId="0" borderId="14" xfId="5" applyFont="1" applyFill="1" applyBorder="1" applyAlignment="1" applyProtection="1">
      <alignment horizontal="center"/>
      <protection locked="0" hidden="1"/>
    </xf>
    <xf numFmtId="0" fontId="15" fillId="0" borderId="13" xfId="0" applyFont="1" applyFill="1" applyBorder="1" applyAlignment="1" applyProtection="1">
      <alignment horizontal="center"/>
      <protection locked="0" hidden="1"/>
    </xf>
    <xf numFmtId="0" fontId="15" fillId="0" borderId="14" xfId="5" applyFont="1" applyFill="1" applyBorder="1" applyProtection="1">
      <protection locked="0" hidden="1"/>
    </xf>
    <xf numFmtId="173" fontId="15" fillId="0" borderId="13" xfId="0" applyNumberFormat="1" applyFont="1" applyFill="1" applyBorder="1" applyAlignment="1" applyProtection="1">
      <alignment horizontal="right"/>
      <protection hidden="1"/>
    </xf>
    <xf numFmtId="173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5" xfId="0" applyFont="1" applyBorder="1" applyAlignment="1" applyProtection="1">
      <alignment horizontal="center"/>
      <protection locked="0" hidden="1"/>
    </xf>
    <xf numFmtId="0" fontId="7" fillId="7" borderId="12" xfId="5" applyFont="1" applyFill="1" applyBorder="1" applyAlignment="1" applyProtection="1">
      <alignment horizontal="center"/>
      <protection locked="0" hidden="1"/>
    </xf>
    <xf numFmtId="174" fontId="15" fillId="3" borderId="27" xfId="5" applyNumberFormat="1" applyFont="1" applyFill="1" applyBorder="1" applyAlignment="1" applyProtection="1">
      <alignment horizontal="center"/>
      <protection hidden="1"/>
    </xf>
    <xf numFmtId="0" fontId="7" fillId="7" borderId="0" xfId="5" applyFont="1" applyFill="1" applyBorder="1" applyAlignment="1" applyProtection="1">
      <alignment horizontal="center"/>
      <protection locked="0" hidden="1"/>
    </xf>
    <xf numFmtId="0" fontId="8" fillId="11" borderId="0" xfId="5" applyFont="1" applyFill="1" applyAlignment="1" applyProtection="1">
      <alignment horizontal="right"/>
      <protection hidden="1"/>
    </xf>
    <xf numFmtId="0" fontId="1" fillId="11" borderId="0" xfId="9" applyFill="1"/>
    <xf numFmtId="0" fontId="1" fillId="11" borderId="15" xfId="9" applyFill="1" applyBorder="1"/>
    <xf numFmtId="0" fontId="1" fillId="11" borderId="2" xfId="9" applyFill="1" applyBorder="1"/>
    <xf numFmtId="0" fontId="1" fillId="11" borderId="87" xfId="9" applyFill="1" applyBorder="1"/>
    <xf numFmtId="0" fontId="14" fillId="2" borderId="6" xfId="3" applyFont="1" applyFill="1" applyBorder="1" applyAlignment="1" applyProtection="1">
      <alignment horizontal="center"/>
      <protection locked="0"/>
    </xf>
    <xf numFmtId="1" fontId="1" fillId="2" borderId="4" xfId="0" applyNumberFormat="1" applyFont="1" applyFill="1" applyBorder="1" applyAlignment="1" applyProtection="1">
      <alignment horizontal="center"/>
      <protection locked="0" hidden="1"/>
    </xf>
    <xf numFmtId="169" fontId="1" fillId="3" borderId="4" xfId="0" applyNumberFormat="1" applyFont="1" applyFill="1" applyBorder="1" applyAlignment="1" applyProtection="1">
      <alignment horizontal="center"/>
      <protection hidden="1"/>
    </xf>
    <xf numFmtId="166" fontId="1" fillId="2" borderId="4" xfId="0" applyNumberFormat="1" applyFont="1" applyFill="1" applyBorder="1" applyAlignment="1" applyProtection="1">
      <alignment horizontal="center"/>
      <protection locked="0" hidden="1"/>
    </xf>
    <xf numFmtId="167" fontId="1" fillId="2" borderId="4" xfId="0" applyNumberFormat="1" applyFont="1" applyFill="1" applyBorder="1" applyAlignment="1" applyProtection="1">
      <alignment horizontal="center"/>
      <protection locked="0" hidden="1"/>
    </xf>
    <xf numFmtId="166" fontId="1" fillId="2" borderId="10" xfId="5" applyNumberFormat="1" applyFont="1" applyFill="1" applyBorder="1" applyAlignment="1" applyProtection="1">
      <alignment horizontal="center"/>
      <protection locked="0" hidden="1"/>
    </xf>
    <xf numFmtId="0" fontId="1" fillId="2" borderId="3" xfId="5" applyFont="1" applyFill="1" applyBorder="1" applyAlignment="1" applyProtection="1">
      <alignment horizontal="center"/>
      <protection locked="0" hidden="1"/>
    </xf>
    <xf numFmtId="0" fontId="42" fillId="2" borderId="4" xfId="3" applyFont="1" applyFill="1" applyBorder="1" applyProtection="1">
      <protection locked="0"/>
    </xf>
    <xf numFmtId="167" fontId="1" fillId="0" borderId="0" xfId="9" applyNumberFormat="1"/>
    <xf numFmtId="167" fontId="1" fillId="0" borderId="2" xfId="9" applyNumberFormat="1" applyBorder="1"/>
    <xf numFmtId="167" fontId="7" fillId="0" borderId="9" xfId="4" applyNumberFormat="1" applyFont="1" applyFill="1" applyBorder="1" applyAlignment="1" applyProtection="1">
      <alignment horizontal="center"/>
      <protection hidden="1"/>
    </xf>
    <xf numFmtId="167" fontId="14" fillId="0" borderId="13" xfId="4" applyNumberFormat="1" applyFont="1" applyFill="1" applyBorder="1" applyAlignment="1" applyProtection="1">
      <alignment horizontal="center"/>
      <protection hidden="1"/>
    </xf>
    <xf numFmtId="167" fontId="14" fillId="0" borderId="5" xfId="4" applyNumberFormat="1" applyFont="1" applyFill="1" applyBorder="1" applyAlignment="1" applyProtection="1">
      <alignment horizontal="center"/>
      <protection hidden="1"/>
    </xf>
    <xf numFmtId="167" fontId="14" fillId="7" borderId="11" xfId="3" applyNumberFormat="1" applyFont="1" applyFill="1" applyBorder="1" applyProtection="1">
      <protection hidden="1"/>
    </xf>
    <xf numFmtId="167" fontId="14" fillId="7" borderId="12" xfId="3" applyNumberFormat="1" applyFont="1" applyFill="1" applyBorder="1" applyProtection="1">
      <protection hidden="1"/>
    </xf>
    <xf numFmtId="167" fontId="14" fillId="7" borderId="1" xfId="3" applyNumberFormat="1" applyFont="1" applyFill="1" applyBorder="1" applyProtection="1">
      <protection hidden="1"/>
    </xf>
    <xf numFmtId="167" fontId="14" fillId="7" borderId="2" xfId="3" applyNumberFormat="1" applyFont="1" applyFill="1" applyBorder="1" applyProtection="1">
      <protection hidden="1"/>
    </xf>
    <xf numFmtId="167" fontId="14" fillId="3" borderId="4" xfId="3" applyNumberFormat="1" applyFont="1" applyFill="1" applyBorder="1" applyProtection="1">
      <protection hidden="1"/>
    </xf>
    <xf numFmtId="167" fontId="33" fillId="0" borderId="0" xfId="3" applyNumberFormat="1" applyFont="1" applyFill="1" applyAlignment="1" applyProtection="1">
      <alignment horizontal="center"/>
      <protection locked="0"/>
    </xf>
    <xf numFmtId="167" fontId="14" fillId="8" borderId="0" xfId="5" applyNumberFormat="1" applyFont="1" applyFill="1" applyProtection="1">
      <protection hidden="1"/>
    </xf>
    <xf numFmtId="167" fontId="14" fillId="8" borderId="4" xfId="3" applyNumberFormat="1" applyFont="1" applyFill="1" applyBorder="1" applyAlignment="1" applyProtection="1">
      <alignment horizontal="center"/>
      <protection hidden="1"/>
    </xf>
    <xf numFmtId="167" fontId="14" fillId="8" borderId="4" xfId="3" applyNumberFormat="1" applyFont="1" applyFill="1" applyBorder="1" applyProtection="1">
      <protection hidden="1"/>
    </xf>
    <xf numFmtId="167" fontId="14" fillId="2" borderId="4" xfId="3" applyNumberFormat="1" applyFont="1" applyFill="1" applyBorder="1" applyProtection="1">
      <protection locked="0"/>
    </xf>
    <xf numFmtId="167" fontId="14" fillId="2" borderId="7" xfId="3" applyNumberFormat="1" applyFont="1" applyFill="1" applyBorder="1" applyAlignment="1" applyProtection="1">
      <protection locked="0"/>
    </xf>
    <xf numFmtId="167" fontId="14" fillId="2" borderId="8" xfId="3" applyNumberFormat="1" applyFont="1" applyFill="1" applyBorder="1" applyAlignment="1" applyProtection="1">
      <alignment horizontal="right"/>
      <protection locked="0"/>
    </xf>
    <xf numFmtId="167" fontId="14" fillId="0" borderId="12" xfId="3" applyNumberFormat="1" applyFont="1" applyFill="1" applyBorder="1" applyProtection="1">
      <protection hidden="1"/>
    </xf>
    <xf numFmtId="166" fontId="17" fillId="8" borderId="0" xfId="3" applyNumberFormat="1" applyFont="1" applyFill="1" applyAlignment="1" applyProtection="1">
      <alignment horizontal="center"/>
      <protection hidden="1"/>
    </xf>
    <xf numFmtId="166" fontId="17" fillId="0" borderId="0" xfId="3" applyNumberFormat="1" applyFont="1" applyFill="1" applyAlignment="1" applyProtection="1">
      <alignment horizontal="center"/>
      <protection hidden="1"/>
    </xf>
    <xf numFmtId="166" fontId="26" fillId="0" borderId="0" xfId="3" applyNumberFormat="1" applyFont="1" applyFill="1" applyBorder="1" applyAlignment="1" applyProtection="1">
      <alignment horizontal="center"/>
      <protection hidden="1"/>
    </xf>
    <xf numFmtId="166" fontId="1" fillId="2" borderId="22" xfId="5" applyNumberFormat="1" applyFont="1" applyFill="1" applyBorder="1" applyAlignment="1" applyProtection="1">
      <alignment horizontal="center"/>
      <protection locked="0" hidden="1"/>
    </xf>
    <xf numFmtId="173" fontId="1" fillId="3" borderId="4" xfId="0" applyNumberFormat="1" applyFont="1" applyFill="1" applyBorder="1" applyAlignment="1" applyProtection="1">
      <alignment horizontal="center"/>
      <protection hidden="1"/>
    </xf>
    <xf numFmtId="3" fontId="14" fillId="3" borderId="4" xfId="3" applyNumberFormat="1" applyFont="1" applyFill="1" applyBorder="1" applyAlignment="1" applyProtection="1">
      <alignment horizontal="center"/>
      <protection hidden="1"/>
    </xf>
    <xf numFmtId="0" fontId="1" fillId="2" borderId="0" xfId="0" applyFont="1" applyFill="1" applyProtection="1">
      <protection locked="0" hidden="1"/>
    </xf>
    <xf numFmtId="0" fontId="1" fillId="2" borderId="0" xfId="5" applyFont="1" applyFill="1" applyProtection="1">
      <protection locked="0" hidden="1"/>
    </xf>
    <xf numFmtId="0" fontId="1" fillId="0" borderId="0" xfId="0" applyFont="1" applyProtection="1">
      <protection hidden="1"/>
    </xf>
    <xf numFmtId="1" fontId="14" fillId="9" borderId="0" xfId="3" applyNumberFormat="1" applyFont="1" applyFill="1" applyProtection="1">
      <protection hidden="1"/>
    </xf>
    <xf numFmtId="168" fontId="14" fillId="13" borderId="4" xfId="3" applyNumberFormat="1" applyFont="1" applyFill="1" applyBorder="1" applyProtection="1">
      <protection locked="0"/>
    </xf>
    <xf numFmtId="175" fontId="14" fillId="0" borderId="0" xfId="3" applyNumberFormat="1" applyFont="1" applyFill="1" applyProtection="1">
      <protection hidden="1"/>
    </xf>
    <xf numFmtId="176" fontId="14" fillId="0" borderId="0" xfId="3" applyNumberFormat="1" applyFont="1" applyFill="1" applyProtection="1">
      <protection hidden="1"/>
    </xf>
    <xf numFmtId="1" fontId="14" fillId="2" borderId="4" xfId="3" applyNumberFormat="1" applyFont="1" applyFill="1" applyBorder="1" applyAlignment="1" applyProtection="1">
      <alignment horizontal="right"/>
      <protection locked="0"/>
    </xf>
    <xf numFmtId="177" fontId="14" fillId="2" borderId="4" xfId="3" applyNumberFormat="1" applyFont="1" applyFill="1" applyBorder="1" applyAlignment="1" applyProtection="1">
      <alignment horizontal="right"/>
      <protection locked="0"/>
    </xf>
    <xf numFmtId="0" fontId="7" fillId="0" borderId="0" xfId="4" applyFont="1" applyFill="1" applyBorder="1" applyAlignment="1" applyProtection="1">
      <alignment horizontal="center"/>
      <protection hidden="1"/>
    </xf>
    <xf numFmtId="0" fontId="7" fillId="0" borderId="53" xfId="4" applyFont="1" applyFill="1" applyBorder="1" applyAlignment="1" applyProtection="1">
      <alignment horizontal="center"/>
      <protection hidden="1"/>
    </xf>
    <xf numFmtId="3" fontId="14" fillId="3" borderId="4" xfId="3" applyNumberFormat="1" applyFont="1" applyFill="1" applyBorder="1" applyAlignment="1" applyProtection="1">
      <alignment horizontal="right"/>
      <protection hidden="1"/>
    </xf>
    <xf numFmtId="167" fontId="14" fillId="3" borderId="4" xfId="3" applyNumberFormat="1" applyFont="1" applyFill="1" applyBorder="1" applyAlignment="1" applyProtection="1">
      <alignment horizontal="right"/>
      <protection hidden="1"/>
    </xf>
    <xf numFmtId="1" fontId="33" fillId="0" borderId="0" xfId="3" applyNumberFormat="1" applyFont="1" applyFill="1" applyAlignment="1" applyProtection="1">
      <alignment horizontal="right"/>
      <protection locked="0"/>
    </xf>
    <xf numFmtId="166" fontId="1" fillId="0" borderId="51" xfId="9" applyNumberFormat="1" applyBorder="1"/>
    <xf numFmtId="166" fontId="1" fillId="0" borderId="51" xfId="9" applyNumberFormat="1" applyFont="1" applyBorder="1"/>
    <xf numFmtId="0" fontId="1" fillId="0" borderId="0" xfId="9" applyFill="1" applyBorder="1"/>
    <xf numFmtId="4" fontId="47" fillId="0" borderId="0" xfId="9" applyNumberFormat="1" applyFont="1" applyFill="1" applyBorder="1"/>
    <xf numFmtId="4" fontId="1" fillId="0" borderId="0" xfId="9" applyNumberFormat="1" applyFill="1" applyBorder="1"/>
    <xf numFmtId="4" fontId="1" fillId="0" borderId="89" xfId="9" applyNumberFormat="1" applyBorder="1"/>
    <xf numFmtId="4" fontId="1" fillId="0" borderId="89" xfId="9" applyNumberFormat="1" applyFill="1" applyBorder="1" applyAlignment="1">
      <alignment horizontal="right"/>
    </xf>
    <xf numFmtId="0" fontId="1" fillId="11" borderId="0" xfId="9" applyFill="1" applyBorder="1"/>
    <xf numFmtId="0" fontId="15" fillId="0" borderId="13" xfId="0" applyFont="1" applyBorder="1" applyAlignment="1" applyProtection="1">
      <alignment horizontal="center"/>
      <protection locked="0" hidden="1"/>
    </xf>
    <xf numFmtId="0" fontId="54" fillId="0" borderId="32" xfId="3" applyFont="1" applyFill="1" applyBorder="1" applyProtection="1">
      <protection hidden="1"/>
    </xf>
    <xf numFmtId="4" fontId="14" fillId="2" borderId="4" xfId="3" applyNumberFormat="1" applyFont="1" applyFill="1" applyBorder="1" applyAlignment="1" applyProtection="1">
      <alignment horizontal="right"/>
      <protection locked="0"/>
    </xf>
    <xf numFmtId="2" fontId="14" fillId="3" borderId="4" xfId="3" applyNumberFormat="1" applyFont="1" applyFill="1" applyBorder="1" applyAlignment="1" applyProtection="1">
      <alignment horizontal="right"/>
      <protection hidden="1"/>
    </xf>
    <xf numFmtId="0" fontId="14" fillId="2" borderId="6" xfId="3" applyFont="1" applyFill="1" applyBorder="1" applyAlignment="1" applyProtection="1">
      <alignment horizontal="left"/>
      <protection locked="0"/>
    </xf>
    <xf numFmtId="1" fontId="7" fillId="2" borderId="4" xfId="0" applyNumberFormat="1" applyFont="1" applyFill="1" applyBorder="1" applyAlignment="1" applyProtection="1">
      <alignment horizontal="center"/>
      <protection locked="0" hidden="1"/>
    </xf>
    <xf numFmtId="49" fontId="7" fillId="2" borderId="4" xfId="0" applyNumberFormat="1" applyFont="1" applyFill="1" applyBorder="1" applyAlignment="1" applyProtection="1">
      <alignment horizontal="center"/>
      <protection locked="0" hidden="1"/>
    </xf>
    <xf numFmtId="0" fontId="14" fillId="2" borderId="6" xfId="3" applyFont="1" applyFill="1" applyBorder="1" applyProtection="1">
      <protection locked="0"/>
    </xf>
    <xf numFmtId="1" fontId="14" fillId="2" borderId="7" xfId="3" applyNumberFormat="1" applyFont="1" applyFill="1" applyBorder="1" applyProtection="1">
      <protection locked="0"/>
    </xf>
    <xf numFmtId="171" fontId="14" fillId="3" borderId="17" xfId="3" applyNumberFormat="1" applyFont="1" applyFill="1" applyBorder="1" applyAlignment="1">
      <alignment horizontal="right"/>
    </xf>
    <xf numFmtId="167" fontId="14" fillId="2" borderId="7" xfId="3" applyNumberFormat="1" applyFont="1" applyFill="1" applyBorder="1" applyProtection="1">
      <protection locked="0"/>
    </xf>
    <xf numFmtId="0" fontId="14" fillId="2" borderId="7" xfId="3" applyFont="1" applyFill="1" applyBorder="1" applyProtection="1">
      <protection locked="0"/>
    </xf>
    <xf numFmtId="0" fontId="14" fillId="0" borderId="1" xfId="4" applyFont="1" applyBorder="1" applyProtection="1">
      <protection hidden="1"/>
    </xf>
    <xf numFmtId="0" fontId="55" fillId="9" borderId="0" xfId="3" applyFont="1" applyFill="1" applyProtection="1">
      <protection hidden="1"/>
    </xf>
    <xf numFmtId="0" fontId="55" fillId="9" borderId="0" xfId="3" applyFont="1" applyFill="1" applyAlignment="1" applyProtection="1">
      <alignment horizontal="center"/>
      <protection hidden="1"/>
    </xf>
    <xf numFmtId="1" fontId="55" fillId="9" borderId="0" xfId="3" applyNumberFormat="1" applyFont="1" applyFill="1" applyProtection="1">
      <protection hidden="1"/>
    </xf>
    <xf numFmtId="178" fontId="14" fillId="2" borderId="4" xfId="3" applyNumberFormat="1" applyFont="1" applyFill="1" applyBorder="1" applyAlignment="1" applyProtection="1">
      <alignment horizontal="right"/>
      <protection locked="0"/>
    </xf>
    <xf numFmtId="167" fontId="14" fillId="2" borderId="17" xfId="3" applyNumberFormat="1" applyFont="1" applyFill="1" applyBorder="1" applyProtection="1">
      <protection locked="0"/>
    </xf>
    <xf numFmtId="179" fontId="14" fillId="2" borderId="4" xfId="3" applyNumberFormat="1" applyFont="1" applyFill="1" applyBorder="1" applyAlignment="1" applyProtection="1">
      <alignment horizontal="right"/>
      <protection locked="0"/>
    </xf>
    <xf numFmtId="3" fontId="14" fillId="2" borderId="7" xfId="3" applyNumberFormat="1" applyFont="1" applyFill="1" applyBorder="1" applyProtection="1">
      <protection locked="0"/>
    </xf>
    <xf numFmtId="0" fontId="14" fillId="0" borderId="2" xfId="3" applyFont="1" applyFill="1" applyBorder="1" applyAlignment="1" applyProtection="1">
      <alignment horizontal="right"/>
      <protection hidden="1"/>
    </xf>
    <xf numFmtId="0" fontId="14" fillId="0" borderId="2" xfId="3" applyFont="1" applyFill="1" applyBorder="1" applyAlignment="1" applyProtection="1">
      <protection hidden="1"/>
    </xf>
    <xf numFmtId="0" fontId="14" fillId="0" borderId="2" xfId="3" applyFont="1" applyFill="1" applyBorder="1" applyAlignment="1" applyProtection="1">
      <alignment horizontal="left" indent="2"/>
      <protection hidden="1"/>
    </xf>
    <xf numFmtId="166" fontId="14" fillId="0" borderId="2" xfId="3" applyNumberFormat="1" applyFont="1" applyFill="1" applyBorder="1" applyAlignment="1" applyProtection="1">
      <alignment horizontal="right"/>
      <protection hidden="1"/>
    </xf>
    <xf numFmtId="0" fontId="56" fillId="8" borderId="0" xfId="5" applyFont="1" applyFill="1" applyProtection="1">
      <protection hidden="1"/>
    </xf>
    <xf numFmtId="0" fontId="57" fillId="2" borderId="4" xfId="3" applyFont="1" applyFill="1" applyBorder="1" applyAlignment="1" applyProtection="1">
      <alignment horizontal="right"/>
      <protection locked="0"/>
    </xf>
    <xf numFmtId="4" fontId="1" fillId="3" borderId="1" xfId="9" applyNumberFormat="1" applyFill="1" applyBorder="1" applyAlignment="1">
      <alignment vertical="center"/>
    </xf>
    <xf numFmtId="4" fontId="1" fillId="3" borderId="3" xfId="9" applyNumberFormat="1" applyFill="1" applyBorder="1" applyAlignment="1">
      <alignment vertical="center"/>
    </xf>
    <xf numFmtId="4" fontId="7" fillId="3" borderId="1" xfId="9" applyNumberFormat="1" applyFont="1" applyFill="1" applyBorder="1" applyAlignment="1">
      <alignment vertical="center"/>
    </xf>
    <xf numFmtId="4" fontId="7" fillId="3" borderId="94" xfId="9" applyNumberFormat="1" applyFont="1" applyFill="1" applyBorder="1" applyAlignment="1">
      <alignment vertical="center"/>
    </xf>
    <xf numFmtId="4" fontId="1" fillId="3" borderId="1" xfId="3" applyNumberFormat="1" applyFont="1" applyFill="1" applyBorder="1" applyAlignment="1" applyProtection="1">
      <alignment vertical="center"/>
      <protection hidden="1"/>
    </xf>
    <xf numFmtId="4" fontId="1" fillId="3" borderId="3" xfId="3" applyNumberFormat="1" applyFont="1" applyFill="1" applyBorder="1" applyAlignment="1" applyProtection="1">
      <alignment vertical="center"/>
      <protection hidden="1"/>
    </xf>
    <xf numFmtId="4" fontId="7" fillId="3" borderId="3" xfId="9" applyNumberFormat="1" applyFont="1" applyFill="1" applyBorder="1" applyAlignment="1">
      <alignment vertical="center"/>
    </xf>
    <xf numFmtId="0" fontId="58" fillId="8" borderId="18" xfId="5" applyFont="1" applyFill="1" applyBorder="1" applyProtection="1">
      <protection hidden="1"/>
    </xf>
    <xf numFmtId="0" fontId="57" fillId="8" borderId="32" xfId="3" applyFont="1" applyFill="1" applyBorder="1" applyProtection="1">
      <protection hidden="1"/>
    </xf>
    <xf numFmtId="0" fontId="57" fillId="8" borderId="32" xfId="5" applyFont="1" applyFill="1" applyBorder="1" applyProtection="1">
      <protection hidden="1"/>
    </xf>
    <xf numFmtId="0" fontId="59" fillId="9" borderId="0" xfId="3" applyFont="1" applyFill="1" applyProtection="1">
      <protection hidden="1"/>
    </xf>
    <xf numFmtId="0" fontId="60" fillId="8" borderId="18" xfId="5" applyFont="1" applyFill="1" applyBorder="1" applyProtection="1">
      <protection hidden="1"/>
    </xf>
    <xf numFmtId="167" fontId="14" fillId="2" borderId="4" xfId="3" applyNumberFormat="1" applyFont="1" applyFill="1" applyBorder="1" applyAlignment="1" applyProtection="1">
      <alignment horizontal="right"/>
      <protection locked="0"/>
    </xf>
    <xf numFmtId="167" fontId="33" fillId="0" borderId="0" xfId="5" applyNumberFormat="1" applyFont="1" applyFill="1" applyAlignment="1" applyProtection="1">
      <alignment horizontal="right"/>
      <protection hidden="1"/>
    </xf>
    <xf numFmtId="0" fontId="55" fillId="9" borderId="0" xfId="3" applyFont="1" applyFill="1" applyBorder="1" applyProtection="1">
      <protection hidden="1"/>
    </xf>
    <xf numFmtId="0" fontId="14" fillId="2" borderId="0" xfId="3" applyFont="1" applyFill="1" applyBorder="1" applyAlignment="1" applyProtection="1">
      <alignment horizontal="left"/>
      <protection locked="0"/>
    </xf>
    <xf numFmtId="0" fontId="42" fillId="2" borderId="0" xfId="3" applyFont="1" applyFill="1" applyBorder="1" applyAlignment="1" applyProtection="1">
      <alignment horizontal="left"/>
      <protection locked="0"/>
    </xf>
    <xf numFmtId="0" fontId="14" fillId="9" borderId="0" xfId="3" applyFont="1" applyFill="1" applyBorder="1" applyProtection="1">
      <protection hidden="1"/>
    </xf>
    <xf numFmtId="1" fontId="55" fillId="9" borderId="0" xfId="3" applyNumberFormat="1" applyFont="1" applyFill="1" applyBorder="1" applyProtection="1">
      <protection hidden="1"/>
    </xf>
    <xf numFmtId="0" fontId="14" fillId="2" borderId="0" xfId="3" applyFont="1" applyFill="1" applyBorder="1" applyProtection="1">
      <protection locked="0"/>
    </xf>
    <xf numFmtId="171" fontId="14" fillId="2" borderId="0" xfId="3" applyNumberFormat="1" applyFont="1" applyFill="1" applyBorder="1" applyAlignment="1" applyProtection="1">
      <alignment horizontal="right"/>
      <protection locked="0"/>
    </xf>
    <xf numFmtId="171" fontId="14" fillId="3" borderId="0" xfId="3" applyNumberFormat="1" applyFont="1" applyFill="1" applyBorder="1" applyAlignment="1">
      <alignment horizontal="right"/>
    </xf>
    <xf numFmtId="166" fontId="14" fillId="2" borderId="0" xfId="3" applyNumberFormat="1" applyFont="1" applyFill="1" applyBorder="1" applyAlignment="1" applyProtection="1">
      <alignment horizontal="right"/>
      <protection locked="0"/>
    </xf>
    <xf numFmtId="0" fontId="14" fillId="2" borderId="0" xfId="3" applyFont="1" applyFill="1" applyBorder="1" applyAlignment="1" applyProtection="1">
      <alignment horizontal="right"/>
      <protection locked="0"/>
    </xf>
    <xf numFmtId="166" fontId="15" fillId="3" borderId="0" xfId="0" applyNumberFormat="1" applyFont="1" applyFill="1" applyBorder="1" applyAlignment="1" applyProtection="1">
      <alignment horizontal="center"/>
      <protection locked="0" hidden="1"/>
    </xf>
    <xf numFmtId="166" fontId="15" fillId="0" borderId="13" xfId="0" applyNumberFormat="1" applyFont="1" applyFill="1" applyBorder="1" applyAlignment="1" applyProtection="1">
      <alignment horizontal="center"/>
      <protection locked="0" hidden="1"/>
    </xf>
    <xf numFmtId="0" fontId="14" fillId="0" borderId="11" xfId="3" applyFont="1" applyFill="1" applyBorder="1" applyAlignment="1" applyProtection="1">
      <alignment horizontal="left"/>
      <protection hidden="1"/>
    </xf>
    <xf numFmtId="0" fontId="14" fillId="0" borderId="12" xfId="3" applyFont="1" applyFill="1" applyBorder="1" applyAlignment="1" applyProtection="1">
      <alignment horizontal="center"/>
      <protection hidden="1"/>
    </xf>
    <xf numFmtId="0" fontId="14" fillId="0" borderId="12" xfId="3" applyFont="1" applyFill="1" applyBorder="1" applyAlignment="1" applyProtection="1">
      <alignment horizontal="right"/>
      <protection hidden="1"/>
    </xf>
    <xf numFmtId="0" fontId="14" fillId="17" borderId="6" xfId="3" applyFont="1" applyFill="1" applyBorder="1" applyAlignment="1" applyProtection="1">
      <alignment horizontal="left" vertical="center"/>
      <protection locked="0"/>
    </xf>
    <xf numFmtId="0" fontId="14" fillId="17" borderId="16" xfId="3" applyFont="1" applyFill="1" applyBorder="1" applyAlignment="1" applyProtection="1">
      <alignment vertical="center"/>
      <protection locked="0"/>
    </xf>
    <xf numFmtId="171" fontId="14" fillId="17" borderId="16" xfId="3" applyNumberFormat="1" applyFont="1" applyFill="1" applyBorder="1" applyAlignment="1" applyProtection="1">
      <alignment horizontal="right" vertical="center"/>
      <protection locked="0"/>
    </xf>
    <xf numFmtId="171" fontId="14" fillId="11" borderId="16" xfId="3" applyNumberFormat="1" applyFont="1" applyFill="1" applyBorder="1" applyAlignment="1">
      <alignment horizontal="right" vertical="center"/>
    </xf>
    <xf numFmtId="164" fontId="14" fillId="11" borderId="16" xfId="3" applyNumberFormat="1" applyFont="1" applyFill="1" applyBorder="1" applyAlignment="1" applyProtection="1">
      <alignment horizontal="left" vertical="center"/>
      <protection locked="0"/>
    </xf>
    <xf numFmtId="0" fontId="14" fillId="11" borderId="16" xfId="3" applyFont="1" applyFill="1" applyBorder="1" applyAlignment="1" applyProtection="1">
      <alignment horizontal="right" vertical="center"/>
      <protection locked="0"/>
    </xf>
    <xf numFmtId="0" fontId="14" fillId="11" borderId="17" xfId="3" applyFont="1" applyFill="1" applyBorder="1" applyAlignment="1" applyProtection="1">
      <alignment horizontal="right" vertical="center"/>
      <protection locked="0"/>
    </xf>
    <xf numFmtId="0" fontId="14" fillId="17" borderId="4" xfId="3" applyFont="1" applyFill="1" applyBorder="1" applyAlignment="1" applyProtection="1">
      <alignment horizontal="center" vertical="center"/>
      <protection locked="0"/>
    </xf>
    <xf numFmtId="0" fontId="7" fillId="0" borderId="46" xfId="4" applyFont="1" applyFill="1" applyBorder="1" applyAlignment="1" applyProtection="1">
      <alignment horizontal="center"/>
      <protection hidden="1"/>
    </xf>
    <xf numFmtId="0" fontId="7" fillId="0" borderId="47" xfId="4" applyFont="1" applyFill="1" applyBorder="1" applyAlignment="1" applyProtection="1">
      <alignment horizontal="center"/>
      <protection hidden="1"/>
    </xf>
    <xf numFmtId="0" fontId="7" fillId="0" borderId="48" xfId="4" applyFont="1" applyFill="1" applyBorder="1" applyAlignment="1" applyProtection="1">
      <alignment horizontal="center"/>
      <protection hidden="1"/>
    </xf>
    <xf numFmtId="0" fontId="18" fillId="0" borderId="13" xfId="4" applyFont="1" applyFill="1" applyBorder="1" applyAlignment="1" applyProtection="1">
      <alignment horizontal="center" vertical="center" wrapText="1"/>
      <protection hidden="1"/>
    </xf>
    <xf numFmtId="0" fontId="18" fillId="0" borderId="5" xfId="4" applyFont="1" applyFill="1" applyBorder="1" applyAlignment="1" applyProtection="1">
      <alignment horizontal="center" vertical="center" wrapText="1"/>
      <protection hidden="1"/>
    </xf>
    <xf numFmtId="4" fontId="14" fillId="7" borderId="16" xfId="4" applyNumberFormat="1" applyFont="1" applyFill="1" applyBorder="1" applyAlignment="1" applyProtection="1">
      <alignment horizontal="center"/>
      <protection hidden="1"/>
    </xf>
    <xf numFmtId="0" fontId="7" fillId="0" borderId="0" xfId="4" applyFont="1" applyFill="1" applyAlignment="1" applyProtection="1">
      <alignment horizontal="center"/>
      <protection hidden="1"/>
    </xf>
    <xf numFmtId="0" fontId="7" fillId="0" borderId="11" xfId="4" applyFont="1" applyFill="1" applyBorder="1" applyAlignment="1" applyProtection="1">
      <alignment horizontal="center"/>
      <protection hidden="1"/>
    </xf>
    <xf numFmtId="0" fontId="7" fillId="0" borderId="12" xfId="4" applyFont="1" applyFill="1" applyBorder="1" applyAlignment="1" applyProtection="1">
      <alignment horizontal="center"/>
      <protection hidden="1"/>
    </xf>
    <xf numFmtId="0" fontId="7" fillId="0" borderId="10" xfId="4" applyFont="1" applyFill="1" applyBorder="1" applyAlignment="1" applyProtection="1">
      <alignment horizontal="center"/>
      <protection hidden="1"/>
    </xf>
    <xf numFmtId="0" fontId="21" fillId="0" borderId="0" xfId="0" applyFont="1" applyAlignment="1" applyProtection="1">
      <alignment horizontal="center"/>
      <protection locked="0" hidden="1"/>
    </xf>
    <xf numFmtId="0" fontId="7" fillId="0" borderId="46" xfId="4" applyFont="1" applyFill="1" applyBorder="1" applyAlignment="1" applyProtection="1">
      <alignment horizontal="center" vertical="center"/>
      <protection hidden="1"/>
    </xf>
    <xf numFmtId="0" fontId="7" fillId="0" borderId="47" xfId="4" applyFont="1" applyFill="1" applyBorder="1" applyAlignment="1" applyProtection="1">
      <alignment horizontal="center" vertical="center"/>
      <protection hidden="1"/>
    </xf>
    <xf numFmtId="0" fontId="7" fillId="0" borderId="48" xfId="4" applyFont="1" applyFill="1" applyBorder="1" applyAlignment="1" applyProtection="1">
      <alignment horizontal="center" vertical="center"/>
      <protection hidden="1"/>
    </xf>
    <xf numFmtId="0" fontId="53" fillId="0" borderId="52" xfId="0" applyFont="1" applyBorder="1" applyAlignment="1" applyProtection="1">
      <alignment horizontal="center" vertical="center" wrapText="1"/>
      <protection locked="0" hidden="1"/>
    </xf>
    <xf numFmtId="0" fontId="53" fillId="0" borderId="53" xfId="0" applyFont="1" applyBorder="1" applyAlignment="1" applyProtection="1">
      <alignment horizontal="center" vertical="center" wrapText="1"/>
      <protection locked="0" hidden="1"/>
    </xf>
    <xf numFmtId="0" fontId="53" fillId="0" borderId="80" xfId="0" applyFont="1" applyBorder="1" applyAlignment="1" applyProtection="1">
      <alignment horizontal="center" vertical="center" wrapText="1"/>
      <protection locked="0" hidden="1"/>
    </xf>
    <xf numFmtId="0" fontId="53" fillId="0" borderId="83" xfId="0" applyFont="1" applyBorder="1" applyAlignment="1" applyProtection="1">
      <alignment horizontal="center" vertical="center" wrapText="1"/>
      <protection locked="0" hidden="1"/>
    </xf>
    <xf numFmtId="0" fontId="53" fillId="0" borderId="0" xfId="0" applyFont="1" applyBorder="1" applyAlignment="1" applyProtection="1">
      <alignment horizontal="center" vertical="center" wrapText="1"/>
      <protection locked="0" hidden="1"/>
    </xf>
    <xf numFmtId="0" fontId="53" fillId="0" borderId="84" xfId="0" applyFont="1" applyBorder="1" applyAlignment="1" applyProtection="1">
      <alignment horizontal="center" vertical="center" wrapText="1"/>
      <protection locked="0" hidden="1"/>
    </xf>
    <xf numFmtId="0" fontId="53" fillId="0" borderId="54" xfId="0" applyFont="1" applyBorder="1" applyAlignment="1" applyProtection="1">
      <alignment horizontal="center" vertical="center" wrapText="1"/>
      <protection locked="0" hidden="1"/>
    </xf>
    <xf numFmtId="0" fontId="53" fillId="0" borderId="81" xfId="0" applyFont="1" applyBorder="1" applyAlignment="1" applyProtection="1">
      <alignment horizontal="center" vertical="center" wrapText="1"/>
      <protection locked="0" hidden="1"/>
    </xf>
    <xf numFmtId="0" fontId="53" fillId="0" borderId="82" xfId="0" applyFont="1" applyBorder="1" applyAlignment="1" applyProtection="1">
      <alignment horizontal="center" vertical="center" wrapText="1"/>
      <protection locked="0" hidden="1"/>
    </xf>
    <xf numFmtId="0" fontId="7" fillId="2" borderId="0" xfId="5" applyFont="1" applyFill="1" applyAlignment="1" applyProtection="1">
      <alignment horizontal="right"/>
      <protection locked="0" hidden="1"/>
    </xf>
    <xf numFmtId="0" fontId="34" fillId="0" borderId="15" xfId="4" applyFont="1" applyFill="1" applyBorder="1" applyAlignment="1" applyProtection="1">
      <alignment horizontal="center" vertical="center" wrapText="1"/>
      <protection hidden="1"/>
    </xf>
    <xf numFmtId="0" fontId="34" fillId="0" borderId="14" xfId="4" applyFont="1" applyFill="1" applyBorder="1" applyAlignment="1" applyProtection="1">
      <alignment horizontal="center" vertical="center" wrapText="1"/>
      <protection hidden="1"/>
    </xf>
    <xf numFmtId="0" fontId="34" fillId="0" borderId="1" xfId="4" applyFont="1" applyFill="1" applyBorder="1" applyAlignment="1" applyProtection="1">
      <alignment horizontal="center" vertical="center" wrapText="1"/>
      <protection hidden="1"/>
    </xf>
    <xf numFmtId="0" fontId="34" fillId="0" borderId="3" xfId="4" applyFont="1" applyFill="1" applyBorder="1" applyAlignment="1" applyProtection="1">
      <alignment horizontal="center" vertical="center" wrapText="1"/>
      <protection hidden="1"/>
    </xf>
    <xf numFmtId="0" fontId="18" fillId="0" borderId="15" xfId="4" applyFont="1" applyFill="1" applyBorder="1" applyAlignment="1" applyProtection="1">
      <alignment horizontal="center" vertical="center" wrapText="1"/>
      <protection hidden="1"/>
    </xf>
    <xf numFmtId="0" fontId="18" fillId="0" borderId="14" xfId="4" applyFont="1" applyFill="1" applyBorder="1" applyAlignment="1" applyProtection="1">
      <alignment horizontal="center" vertical="center" wrapText="1"/>
      <protection hidden="1"/>
    </xf>
    <xf numFmtId="0" fontId="18" fillId="0" borderId="1" xfId="4" applyFont="1" applyFill="1" applyBorder="1" applyAlignment="1" applyProtection="1">
      <alignment horizontal="center" vertical="center" wrapText="1"/>
      <protection hidden="1"/>
    </xf>
    <xf numFmtId="0" fontId="18" fillId="0" borderId="3" xfId="4" applyFont="1" applyFill="1" applyBorder="1" applyAlignment="1" applyProtection="1">
      <alignment horizontal="center" vertical="center" wrapText="1"/>
      <protection hidden="1"/>
    </xf>
    <xf numFmtId="0" fontId="7" fillId="0" borderId="11" xfId="3" applyFont="1" applyFill="1" applyBorder="1" applyAlignment="1" applyProtection="1">
      <alignment horizontal="center"/>
      <protection hidden="1"/>
    </xf>
    <xf numFmtId="0" fontId="7" fillId="0" borderId="12" xfId="3" applyFont="1" applyFill="1" applyBorder="1" applyAlignment="1" applyProtection="1">
      <alignment horizontal="center"/>
      <protection hidden="1"/>
    </xf>
    <xf numFmtId="0" fontId="7" fillId="0" borderId="10" xfId="3" applyFont="1" applyFill="1" applyBorder="1" applyAlignment="1" applyProtection="1">
      <alignment horizontal="center"/>
      <protection hidden="1"/>
    </xf>
    <xf numFmtId="0" fontId="17" fillId="0" borderId="16" xfId="3" applyFont="1" applyFill="1" applyBorder="1" applyAlignment="1" applyProtection="1">
      <alignment horizontal="center"/>
      <protection hidden="1"/>
    </xf>
    <xf numFmtId="0" fontId="14" fillId="0" borderId="11" xfId="4" applyFont="1" applyFill="1" applyBorder="1" applyAlignment="1" applyProtection="1">
      <alignment horizontal="left"/>
      <protection hidden="1"/>
    </xf>
    <xf numFmtId="0" fontId="14" fillId="0" borderId="12" xfId="4" applyFont="1" applyFill="1" applyBorder="1" applyAlignment="1" applyProtection="1">
      <alignment horizontal="left"/>
      <protection hidden="1"/>
    </xf>
    <xf numFmtId="0" fontId="14" fillId="0" borderId="10" xfId="4" applyFont="1" applyFill="1" applyBorder="1" applyAlignment="1" applyProtection="1">
      <alignment horizontal="left"/>
      <protection hidden="1"/>
    </xf>
    <xf numFmtId="0" fontId="14" fillId="0" borderId="15" xfId="4" applyFont="1" applyFill="1" applyBorder="1" applyAlignment="1" applyProtection="1">
      <alignment horizontal="left"/>
      <protection hidden="1"/>
    </xf>
    <xf numFmtId="0" fontId="14" fillId="0" borderId="0" xfId="4" applyFont="1" applyFill="1" applyBorder="1" applyAlignment="1" applyProtection="1">
      <alignment horizontal="left"/>
      <protection hidden="1"/>
    </xf>
    <xf numFmtId="0" fontId="14" fillId="0" borderId="14" xfId="4" applyFont="1" applyFill="1" applyBorder="1" applyAlignment="1" applyProtection="1">
      <alignment horizontal="left"/>
      <protection hidden="1"/>
    </xf>
    <xf numFmtId="14" fontId="14" fillId="0" borderId="28" xfId="3" applyNumberFormat="1" applyFont="1" applyFill="1" applyBorder="1" applyAlignment="1" applyProtection="1">
      <alignment horizontal="left"/>
      <protection hidden="1"/>
    </xf>
    <xf numFmtId="0" fontId="14" fillId="0" borderId="12" xfId="3" applyFont="1" applyFill="1" applyBorder="1" applyAlignment="1" applyProtection="1">
      <alignment horizontal="left"/>
      <protection locked="0"/>
    </xf>
    <xf numFmtId="0" fontId="42" fillId="0" borderId="32" xfId="3" applyFont="1" applyBorder="1" applyAlignment="1" applyProtection="1">
      <alignment horizontal="left"/>
      <protection hidden="1"/>
    </xf>
    <xf numFmtId="0" fontId="42" fillId="0" borderId="37" xfId="3" applyFont="1" applyBorder="1" applyAlignment="1" applyProtection="1">
      <alignment horizontal="left"/>
      <protection hidden="1"/>
    </xf>
    <xf numFmtId="0" fontId="7" fillId="2" borderId="0" xfId="3" applyFont="1" applyFill="1" applyAlignment="1" applyProtection="1">
      <alignment horizontal="center"/>
      <protection locked="0"/>
    </xf>
    <xf numFmtId="0" fontId="7" fillId="3" borderId="37" xfId="3" applyFont="1" applyFill="1" applyBorder="1" applyAlignment="1" applyProtection="1">
      <alignment horizontal="center"/>
      <protection hidden="1"/>
    </xf>
    <xf numFmtId="0" fontId="7" fillId="3" borderId="49" xfId="3" applyFont="1" applyFill="1" applyBorder="1" applyAlignment="1" applyProtection="1">
      <alignment horizontal="center"/>
      <protection hidden="1"/>
    </xf>
    <xf numFmtId="0" fontId="7" fillId="0" borderId="28" xfId="3" applyFont="1" applyFill="1" applyBorder="1" applyAlignment="1" applyProtection="1">
      <alignment horizontal="center"/>
      <protection hidden="1"/>
    </xf>
    <xf numFmtId="0" fontId="7" fillId="0" borderId="0" xfId="3" applyFont="1" applyFill="1" applyAlignment="1" applyProtection="1">
      <alignment horizontal="center"/>
      <protection hidden="1"/>
    </xf>
    <xf numFmtId="0" fontId="18" fillId="7" borderId="11" xfId="4" applyFont="1" applyFill="1" applyBorder="1" applyAlignment="1" applyProtection="1">
      <alignment horizontal="center" vertical="center" wrapText="1"/>
      <protection hidden="1"/>
    </xf>
    <xf numFmtId="0" fontId="18" fillId="7" borderId="10" xfId="4" applyFont="1" applyFill="1" applyBorder="1" applyAlignment="1" applyProtection="1">
      <alignment horizontal="center" vertical="center" wrapText="1"/>
      <protection hidden="1"/>
    </xf>
    <xf numFmtId="0" fontId="18" fillId="0" borderId="6" xfId="3" applyFont="1" applyFill="1" applyBorder="1" applyAlignment="1" applyProtection="1">
      <alignment horizontal="center"/>
      <protection hidden="1"/>
    </xf>
    <xf numFmtId="0" fontId="18" fillId="0" borderId="16" xfId="3" applyFont="1" applyFill="1" applyBorder="1" applyAlignment="1" applyProtection="1">
      <alignment horizontal="center"/>
      <protection hidden="1"/>
    </xf>
    <xf numFmtId="0" fontId="17" fillId="0" borderId="9" xfId="3" applyFont="1" applyFill="1" applyBorder="1" applyAlignment="1" applyProtection="1">
      <alignment horizontal="center" vertical="center" textRotation="90" wrapText="1"/>
      <protection hidden="1"/>
    </xf>
    <xf numFmtId="0" fontId="17" fillId="0" borderId="13" xfId="3" applyFont="1" applyFill="1" applyBorder="1" applyAlignment="1" applyProtection="1">
      <alignment horizontal="center" vertical="center" textRotation="90" wrapText="1"/>
      <protection hidden="1"/>
    </xf>
    <xf numFmtId="0" fontId="17" fillId="0" borderId="5" xfId="3" applyFont="1" applyFill="1" applyBorder="1" applyAlignment="1" applyProtection="1">
      <alignment horizontal="center" vertical="center" textRotation="90" wrapText="1"/>
      <protection hidden="1"/>
    </xf>
    <xf numFmtId="0" fontId="14" fillId="0" borderId="15" xfId="3" applyFont="1" applyFill="1" applyBorder="1" applyAlignment="1" applyProtection="1">
      <alignment horizontal="center" vertical="top"/>
      <protection hidden="1"/>
    </xf>
    <xf numFmtId="0" fontId="14" fillId="0" borderId="0" xfId="3" applyFont="1" applyFill="1" applyBorder="1" applyAlignment="1" applyProtection="1">
      <alignment horizontal="center" vertical="top"/>
      <protection hidden="1"/>
    </xf>
    <xf numFmtId="0" fontId="14" fillId="0" borderId="14" xfId="3" applyFont="1" applyFill="1" applyBorder="1" applyAlignment="1" applyProtection="1">
      <alignment horizontal="center" vertical="top"/>
      <protection hidden="1"/>
    </xf>
    <xf numFmtId="0" fontId="14" fillId="0" borderId="6" xfId="3" applyFont="1" applyFill="1" applyBorder="1" applyAlignment="1" applyProtection="1">
      <alignment horizontal="center"/>
      <protection hidden="1"/>
    </xf>
    <xf numFmtId="0" fontId="14" fillId="0" borderId="16" xfId="3" applyFont="1" applyFill="1" applyBorder="1" applyAlignment="1" applyProtection="1">
      <alignment horizontal="center"/>
      <protection hidden="1"/>
    </xf>
    <xf numFmtId="0" fontId="14" fillId="0" borderId="17" xfId="3" applyFont="1" applyFill="1" applyBorder="1" applyAlignment="1" applyProtection="1">
      <alignment horizontal="center"/>
      <protection hidden="1"/>
    </xf>
    <xf numFmtId="174" fontId="14" fillId="3" borderId="46" xfId="3" applyNumberFormat="1" applyFont="1" applyFill="1" applyBorder="1" applyAlignment="1" applyProtection="1">
      <alignment horizontal="center"/>
      <protection hidden="1"/>
    </xf>
    <xf numFmtId="174" fontId="14" fillId="3" borderId="48" xfId="3" applyNumberFormat="1" applyFont="1" applyFill="1" applyBorder="1" applyAlignment="1" applyProtection="1">
      <alignment horizontal="center"/>
      <protection hidden="1"/>
    </xf>
    <xf numFmtId="0" fontId="7" fillId="8" borderId="28" xfId="3" applyFont="1" applyFill="1" applyBorder="1" applyAlignment="1" applyProtection="1">
      <alignment horizontal="center"/>
      <protection hidden="1"/>
    </xf>
    <xf numFmtId="0" fontId="7" fillId="3" borderId="0" xfId="3" applyFont="1" applyFill="1" applyBorder="1" applyAlignment="1" applyProtection="1">
      <alignment horizontal="center"/>
      <protection hidden="1"/>
    </xf>
    <xf numFmtId="4" fontId="7" fillId="3" borderId="37" xfId="3" applyNumberFormat="1" applyFont="1" applyFill="1" applyBorder="1" applyAlignment="1" applyProtection="1">
      <alignment horizontal="center"/>
      <protection hidden="1"/>
    </xf>
    <xf numFmtId="2" fontId="14" fillId="8" borderId="0" xfId="5" applyNumberFormat="1" applyFont="1" applyFill="1" applyAlignment="1" applyProtection="1">
      <alignment horizontal="center"/>
      <protection hidden="1"/>
    </xf>
    <xf numFmtId="0" fontId="17" fillId="8" borderId="0" xfId="5" applyFont="1" applyFill="1" applyAlignment="1" applyProtection="1">
      <alignment horizontal="left"/>
      <protection hidden="1"/>
    </xf>
    <xf numFmtId="0" fontId="7" fillId="8" borderId="0" xfId="3" applyFont="1" applyFill="1" applyAlignment="1" applyProtection="1">
      <alignment horizontal="center"/>
      <protection hidden="1"/>
    </xf>
    <xf numFmtId="0" fontId="18" fillId="7" borderId="6" xfId="3" applyFont="1" applyFill="1" applyBorder="1" applyAlignment="1" applyProtection="1">
      <alignment horizontal="left"/>
      <protection hidden="1"/>
    </xf>
    <xf numFmtId="0" fontId="18" fillId="7" borderId="16" xfId="3" applyFont="1" applyFill="1" applyBorder="1" applyAlignment="1" applyProtection="1">
      <alignment horizontal="left"/>
      <protection hidden="1"/>
    </xf>
    <xf numFmtId="0" fontId="18" fillId="7" borderId="17" xfId="3" applyFont="1" applyFill="1" applyBorder="1" applyAlignment="1" applyProtection="1">
      <alignment horizontal="left"/>
      <protection hidden="1"/>
    </xf>
    <xf numFmtId="0" fontId="18" fillId="7" borderId="0" xfId="3" applyFont="1" applyFill="1" applyBorder="1" applyAlignment="1" applyProtection="1">
      <alignment horizontal="center"/>
      <protection hidden="1"/>
    </xf>
    <xf numFmtId="0" fontId="18" fillId="7" borderId="14" xfId="3" applyFont="1" applyFill="1" applyBorder="1" applyAlignment="1" applyProtection="1">
      <alignment horizontal="center"/>
      <protection hidden="1"/>
    </xf>
    <xf numFmtId="172" fontId="14" fillId="8" borderId="18" xfId="3" applyNumberFormat="1" applyFont="1" applyFill="1" applyBorder="1" applyAlignment="1" applyProtection="1">
      <alignment horizontal="left"/>
      <protection hidden="1"/>
    </xf>
    <xf numFmtId="172" fontId="14" fillId="8" borderId="32" xfId="3" applyNumberFormat="1" applyFont="1" applyFill="1" applyBorder="1" applyAlignment="1" applyProtection="1">
      <alignment horizontal="left"/>
      <protection hidden="1"/>
    </xf>
    <xf numFmtId="172" fontId="14" fillId="8" borderId="33" xfId="3" applyNumberFormat="1" applyFont="1" applyFill="1" applyBorder="1" applyAlignment="1" applyProtection="1">
      <alignment horizontal="left"/>
      <protection hidden="1"/>
    </xf>
    <xf numFmtId="0" fontId="14" fillId="0" borderId="6" xfId="3" applyFont="1" applyBorder="1" applyAlignment="1" applyProtection="1">
      <alignment horizontal="center"/>
      <protection hidden="1"/>
    </xf>
    <xf numFmtId="0" fontId="14" fillId="0" borderId="16" xfId="3" applyFont="1" applyBorder="1" applyAlignment="1" applyProtection="1">
      <alignment horizontal="center"/>
      <protection hidden="1"/>
    </xf>
    <xf numFmtId="0" fontId="14" fillId="0" borderId="17" xfId="3" applyFont="1" applyBorder="1" applyAlignment="1" applyProtection="1">
      <alignment horizontal="center"/>
      <protection hidden="1"/>
    </xf>
    <xf numFmtId="172" fontId="17" fillId="8" borderId="18" xfId="3" applyNumberFormat="1" applyFont="1" applyFill="1" applyBorder="1" applyAlignment="1" applyProtection="1">
      <alignment horizontal="left"/>
      <protection hidden="1"/>
    </xf>
    <xf numFmtId="172" fontId="17" fillId="8" borderId="32" xfId="3" applyNumberFormat="1" applyFont="1" applyFill="1" applyBorder="1" applyAlignment="1" applyProtection="1">
      <alignment horizontal="left"/>
      <protection hidden="1"/>
    </xf>
    <xf numFmtId="172" fontId="17" fillId="8" borderId="33" xfId="3" applyNumberFormat="1" applyFont="1" applyFill="1" applyBorder="1" applyAlignment="1" applyProtection="1">
      <alignment horizontal="left"/>
      <protection hidden="1"/>
    </xf>
    <xf numFmtId="0" fontId="7" fillId="3" borderId="0" xfId="3" applyFont="1" applyFill="1" applyBorder="1" applyAlignment="1" applyProtection="1">
      <alignment horizontal="center"/>
      <protection locked="0"/>
    </xf>
    <xf numFmtId="4" fontId="1" fillId="3" borderId="11" xfId="3" applyNumberFormat="1" applyFont="1" applyFill="1" applyBorder="1" applyAlignment="1" applyProtection="1">
      <alignment horizontal="center" vertical="center"/>
      <protection hidden="1"/>
    </xf>
    <xf numFmtId="4" fontId="1" fillId="3" borderId="10" xfId="3" applyNumberFormat="1" applyFont="1" applyFill="1" applyBorder="1" applyAlignment="1" applyProtection="1">
      <alignment horizontal="center" vertical="center"/>
      <protection hidden="1"/>
    </xf>
    <xf numFmtId="4" fontId="7" fillId="3" borderId="11" xfId="9" applyNumberFormat="1" applyFont="1" applyFill="1" applyBorder="1" applyAlignment="1">
      <alignment horizontal="center" vertical="center"/>
    </xf>
    <xf numFmtId="4" fontId="7" fillId="3" borderId="10" xfId="9" applyNumberFormat="1" applyFont="1" applyFill="1" applyBorder="1" applyAlignment="1">
      <alignment horizontal="center" vertical="center"/>
    </xf>
    <xf numFmtId="4" fontId="1" fillId="3" borderId="6" xfId="9" applyNumberFormat="1" applyFont="1" applyFill="1" applyBorder="1" applyAlignment="1">
      <alignment horizontal="center"/>
    </xf>
    <xf numFmtId="4" fontId="1" fillId="3" borderId="17" xfId="9" applyNumberFormat="1" applyFont="1" applyFill="1" applyBorder="1" applyAlignment="1">
      <alignment horizontal="center"/>
    </xf>
    <xf numFmtId="4" fontId="7" fillId="3" borderId="4" xfId="9" applyNumberFormat="1" applyFont="1" applyFill="1" applyBorder="1" applyAlignment="1">
      <alignment horizontal="center"/>
    </xf>
    <xf numFmtId="4" fontId="51" fillId="0" borderId="16" xfId="9" applyNumberFormat="1" applyFont="1" applyBorder="1" applyAlignment="1">
      <alignment horizontal="center"/>
    </xf>
    <xf numFmtId="0" fontId="18" fillId="8" borderId="6" xfId="5" applyFont="1" applyFill="1" applyBorder="1" applyAlignment="1" applyProtection="1">
      <alignment horizontal="left"/>
      <protection hidden="1"/>
    </xf>
    <xf numFmtId="0" fontId="18" fillId="8" borderId="16" xfId="5" applyFont="1" applyFill="1" applyBorder="1" applyAlignment="1" applyProtection="1">
      <alignment horizontal="left"/>
      <protection hidden="1"/>
    </xf>
    <xf numFmtId="0" fontId="18" fillId="8" borderId="17" xfId="5" applyFont="1" applyFill="1" applyBorder="1" applyAlignment="1" applyProtection="1">
      <alignment horizontal="left"/>
      <protection hidden="1"/>
    </xf>
    <xf numFmtId="4" fontId="1" fillId="3" borderId="6" xfId="3" applyNumberFormat="1" applyFont="1" applyFill="1" applyBorder="1" applyAlignment="1" applyProtection="1">
      <alignment horizontal="center"/>
      <protection hidden="1"/>
    </xf>
    <xf numFmtId="4" fontId="1" fillId="3" borderId="17" xfId="3" applyNumberFormat="1" applyFont="1" applyFill="1" applyBorder="1" applyAlignment="1" applyProtection="1">
      <alignment horizontal="center"/>
      <protection hidden="1"/>
    </xf>
    <xf numFmtId="0" fontId="18" fillId="8" borderId="11" xfId="5" applyFont="1" applyFill="1" applyBorder="1" applyAlignment="1" applyProtection="1">
      <alignment horizontal="left"/>
      <protection hidden="1"/>
    </xf>
    <xf numFmtId="0" fontId="18" fillId="8" borderId="12" xfId="5" applyFont="1" applyFill="1" applyBorder="1" applyAlignment="1" applyProtection="1">
      <alignment horizontal="left"/>
      <protection hidden="1"/>
    </xf>
    <xf numFmtId="0" fontId="18" fillId="8" borderId="10" xfId="5" applyFont="1" applyFill="1" applyBorder="1" applyAlignment="1" applyProtection="1">
      <alignment horizontal="left"/>
      <protection hidden="1"/>
    </xf>
    <xf numFmtId="0" fontId="14" fillId="8" borderId="1" xfId="5" applyFont="1" applyFill="1" applyBorder="1" applyAlignment="1" applyProtection="1">
      <alignment horizontal="left"/>
      <protection hidden="1"/>
    </xf>
    <xf numFmtId="0" fontId="14" fillId="8" borderId="2" xfId="5" applyFont="1" applyFill="1" applyBorder="1" applyAlignment="1" applyProtection="1">
      <alignment horizontal="left"/>
      <protection hidden="1"/>
    </xf>
    <xf numFmtId="0" fontId="14" fillId="8" borderId="3" xfId="5" applyFont="1" applyFill="1" applyBorder="1" applyAlignment="1" applyProtection="1">
      <alignment horizontal="left"/>
      <protection hidden="1"/>
    </xf>
    <xf numFmtId="1" fontId="18" fillId="8" borderId="6" xfId="3" applyNumberFormat="1" applyFont="1" applyFill="1" applyBorder="1" applyAlignment="1" applyProtection="1">
      <alignment horizontal="center"/>
      <protection hidden="1"/>
    </xf>
    <xf numFmtId="1" fontId="18" fillId="8" borderId="17" xfId="3" applyNumberFormat="1" applyFont="1" applyFill="1" applyBorder="1" applyAlignment="1" applyProtection="1">
      <alignment horizontal="center"/>
      <protection hidden="1"/>
    </xf>
    <xf numFmtId="0" fontId="7" fillId="0" borderId="6" xfId="9" applyFont="1" applyBorder="1" applyAlignment="1">
      <alignment horizontal="center"/>
    </xf>
    <xf numFmtId="0" fontId="7" fillId="0" borderId="17" xfId="9" applyFont="1" applyBorder="1" applyAlignment="1">
      <alignment horizontal="center"/>
    </xf>
    <xf numFmtId="0" fontId="50" fillId="14" borderId="6" xfId="9" applyFont="1" applyFill="1" applyBorder="1" applyAlignment="1">
      <alignment horizontal="center"/>
    </xf>
    <xf numFmtId="0" fontId="50" fillId="14" borderId="16" xfId="9" applyFont="1" applyFill="1" applyBorder="1" applyAlignment="1">
      <alignment horizontal="center"/>
    </xf>
    <xf numFmtId="0" fontId="50" fillId="14" borderId="17" xfId="9" applyFont="1" applyFill="1" applyBorder="1" applyAlignment="1">
      <alignment horizontal="center"/>
    </xf>
    <xf numFmtId="0" fontId="18" fillId="0" borderId="6" xfId="5" applyFont="1" applyFill="1" applyBorder="1" applyAlignment="1" applyProtection="1">
      <alignment horizontal="left"/>
      <protection hidden="1"/>
    </xf>
    <xf numFmtId="0" fontId="18" fillId="0" borderId="16" xfId="5" applyFont="1" applyFill="1" applyBorder="1" applyAlignment="1" applyProtection="1">
      <alignment horizontal="left"/>
      <protection hidden="1"/>
    </xf>
    <xf numFmtId="0" fontId="18" fillId="0" borderId="17" xfId="5" applyFont="1" applyFill="1" applyBorder="1" applyAlignment="1" applyProtection="1">
      <alignment horizontal="left"/>
      <protection hidden="1"/>
    </xf>
    <xf numFmtId="4" fontId="1" fillId="3" borderId="6" xfId="9" applyNumberFormat="1" applyFill="1" applyBorder="1" applyAlignment="1">
      <alignment horizontal="center" vertical="center"/>
    </xf>
    <xf numFmtId="4" fontId="1" fillId="3" borderId="17" xfId="9" applyNumberFormat="1" applyFill="1" applyBorder="1" applyAlignment="1">
      <alignment horizontal="center" vertical="center"/>
    </xf>
    <xf numFmtId="4" fontId="1" fillId="3" borderId="11" xfId="9" applyNumberFormat="1" applyFill="1" applyBorder="1" applyAlignment="1">
      <alignment horizontal="center" vertical="center"/>
    </xf>
    <xf numFmtId="4" fontId="1" fillId="3" borderId="10" xfId="9" applyNumberFormat="1" applyFill="1" applyBorder="1" applyAlignment="1">
      <alignment horizontal="center" vertical="center"/>
    </xf>
    <xf numFmtId="0" fontId="18" fillId="8" borderId="6" xfId="3" applyFont="1" applyFill="1" applyBorder="1" applyAlignment="1" applyProtection="1">
      <alignment horizontal="left"/>
      <protection hidden="1"/>
    </xf>
    <xf numFmtId="0" fontId="18" fillId="8" borderId="16" xfId="3" applyFont="1" applyFill="1" applyBorder="1" applyAlignment="1" applyProtection="1">
      <alignment horizontal="left"/>
      <protection hidden="1"/>
    </xf>
    <xf numFmtId="0" fontId="18" fillId="8" borderId="17" xfId="3" applyFont="1" applyFill="1" applyBorder="1" applyAlignment="1" applyProtection="1">
      <alignment horizontal="left"/>
      <protection hidden="1"/>
    </xf>
    <xf numFmtId="0" fontId="14" fillId="8" borderId="6" xfId="3" applyFont="1" applyFill="1" applyBorder="1" applyAlignment="1" applyProtection="1">
      <alignment horizontal="left"/>
      <protection hidden="1"/>
    </xf>
    <xf numFmtId="0" fontId="14" fillId="8" borderId="16" xfId="3" applyFont="1" applyFill="1" applyBorder="1" applyAlignment="1" applyProtection="1">
      <alignment horizontal="left"/>
      <protection hidden="1"/>
    </xf>
    <xf numFmtId="0" fontId="14" fillId="8" borderId="17" xfId="3" applyFont="1" applyFill="1" applyBorder="1" applyAlignment="1" applyProtection="1">
      <alignment horizontal="left"/>
      <protection hidden="1"/>
    </xf>
    <xf numFmtId="167" fontId="14" fillId="8" borderId="16" xfId="3" applyNumberFormat="1" applyFont="1" applyFill="1" applyBorder="1" applyAlignment="1" applyProtection="1">
      <alignment horizontal="left"/>
      <protection hidden="1"/>
    </xf>
    <xf numFmtId="1" fontId="44" fillId="13" borderId="59" xfId="9" applyNumberFormat="1" applyFont="1" applyFill="1" applyBorder="1" applyAlignment="1">
      <alignment horizontal="center"/>
    </xf>
    <xf numFmtId="1" fontId="44" fillId="13" borderId="60" xfId="9" applyNumberFormat="1" applyFont="1" applyFill="1" applyBorder="1" applyAlignment="1">
      <alignment horizontal="center"/>
    </xf>
    <xf numFmtId="1" fontId="44" fillId="13" borderId="97" xfId="9" applyNumberFormat="1" applyFont="1" applyFill="1" applyBorder="1" applyAlignment="1">
      <alignment horizontal="center"/>
    </xf>
    <xf numFmtId="1" fontId="44" fillId="13" borderId="98" xfId="9" applyNumberFormat="1" applyFont="1" applyFill="1" applyBorder="1" applyAlignment="1">
      <alignment horizontal="center"/>
    </xf>
    <xf numFmtId="1" fontId="14" fillId="3" borderId="6" xfId="3" applyNumberFormat="1" applyFont="1" applyFill="1" applyBorder="1" applyAlignment="1" applyProtection="1">
      <alignment horizontal="center"/>
      <protection locked="0"/>
    </xf>
    <xf numFmtId="1" fontId="14" fillId="3" borderId="17" xfId="3" applyNumberFormat="1" applyFont="1" applyFill="1" applyBorder="1" applyAlignment="1" applyProtection="1">
      <alignment horizontal="center"/>
      <protection locked="0"/>
    </xf>
    <xf numFmtId="166" fontId="14" fillId="3" borderId="17" xfId="3" applyNumberFormat="1" applyFont="1" applyFill="1" applyBorder="1" applyAlignment="1" applyProtection="1">
      <alignment horizontal="center"/>
      <protection locked="0"/>
    </xf>
    <xf numFmtId="4" fontId="7" fillId="3" borderId="95" xfId="9" applyNumberFormat="1" applyFont="1" applyFill="1" applyBorder="1" applyAlignment="1">
      <alignment horizontal="center" vertical="center"/>
    </xf>
    <xf numFmtId="0" fontId="47" fillId="0" borderId="0" xfId="9" applyFont="1" applyFill="1" applyBorder="1" applyAlignment="1">
      <alignment horizontal="center"/>
    </xf>
    <xf numFmtId="1" fontId="1" fillId="0" borderId="1" xfId="9" applyNumberFormat="1" applyBorder="1" applyAlignment="1">
      <alignment horizontal="center"/>
    </xf>
    <xf numFmtId="0" fontId="1" fillId="0" borderId="2" xfId="9" applyBorder="1" applyAlignment="1">
      <alignment horizontal="center"/>
    </xf>
    <xf numFmtId="1" fontId="18" fillId="8" borderId="6" xfId="3" applyNumberFormat="1" applyFont="1" applyFill="1" applyBorder="1" applyAlignment="1" applyProtection="1">
      <alignment horizontal="left"/>
      <protection hidden="1"/>
    </xf>
    <xf numFmtId="1" fontId="18" fillId="8" borderId="17" xfId="3" applyNumberFormat="1" applyFont="1" applyFill="1" applyBorder="1" applyAlignment="1" applyProtection="1">
      <alignment horizontal="left"/>
      <protection hidden="1"/>
    </xf>
    <xf numFmtId="0" fontId="7" fillId="0" borderId="67" xfId="9" applyFont="1" applyBorder="1" applyAlignment="1">
      <alignment horizontal="center"/>
    </xf>
    <xf numFmtId="0" fontId="1" fillId="0" borderId="3" xfId="9" applyBorder="1" applyAlignment="1">
      <alignment horizontal="center"/>
    </xf>
    <xf numFmtId="0" fontId="14" fillId="0" borderId="6" xfId="3" applyFont="1" applyFill="1" applyBorder="1" applyAlignment="1" applyProtection="1">
      <alignment horizontal="left"/>
      <protection hidden="1"/>
    </xf>
    <xf numFmtId="167" fontId="14" fillId="0" borderId="16" xfId="3" applyNumberFormat="1" applyFont="1" applyFill="1" applyBorder="1" applyAlignment="1" applyProtection="1">
      <alignment horizontal="left"/>
      <protection hidden="1"/>
    </xf>
    <xf numFmtId="0" fontId="14" fillId="0" borderId="17" xfId="3" applyFont="1" applyFill="1" applyBorder="1" applyAlignment="1" applyProtection="1">
      <alignment horizontal="left"/>
      <protection hidden="1"/>
    </xf>
    <xf numFmtId="1" fontId="14" fillId="3" borderId="78" xfId="3" applyNumberFormat="1" applyFont="1" applyFill="1" applyBorder="1" applyAlignment="1" applyProtection="1">
      <alignment horizontal="center"/>
      <protection locked="0"/>
    </xf>
    <xf numFmtId="1" fontId="14" fillId="3" borderId="79" xfId="3" applyNumberFormat="1" applyFont="1" applyFill="1" applyBorder="1" applyAlignment="1" applyProtection="1">
      <alignment horizontal="center"/>
      <protection locked="0"/>
    </xf>
    <xf numFmtId="0" fontId="48" fillId="2" borderId="88" xfId="3" applyFont="1" applyFill="1" applyBorder="1" applyAlignment="1" applyProtection="1">
      <alignment horizontal="center"/>
      <protection locked="0"/>
    </xf>
    <xf numFmtId="0" fontId="48" fillId="2" borderId="61" xfId="3" applyFont="1" applyFill="1" applyBorder="1" applyAlignment="1" applyProtection="1">
      <alignment horizontal="center"/>
      <protection locked="0"/>
    </xf>
    <xf numFmtId="0" fontId="7" fillId="0" borderId="62" xfId="9" applyFont="1" applyBorder="1" applyAlignment="1">
      <alignment horizontal="center"/>
    </xf>
    <xf numFmtId="0" fontId="7" fillId="0" borderId="93" xfId="9" applyFont="1" applyBorder="1" applyAlignment="1">
      <alignment horizontal="center"/>
    </xf>
    <xf numFmtId="1" fontId="14" fillId="3" borderId="96" xfId="3" applyNumberFormat="1" applyFont="1" applyFill="1" applyBorder="1" applyAlignment="1" applyProtection="1">
      <alignment horizontal="center"/>
      <protection locked="0"/>
    </xf>
    <xf numFmtId="1" fontId="14" fillId="3" borderId="6" xfId="3" applyNumberFormat="1" applyFont="1" applyFill="1" applyBorder="1" applyAlignment="1" applyProtection="1">
      <alignment horizontal="center"/>
      <protection hidden="1"/>
    </xf>
    <xf numFmtId="1" fontId="14" fillId="3" borderId="17" xfId="3" applyNumberFormat="1" applyFont="1" applyFill="1" applyBorder="1" applyAlignment="1" applyProtection="1">
      <alignment horizontal="center"/>
      <protection hidden="1"/>
    </xf>
    <xf numFmtId="1" fontId="49" fillId="13" borderId="4" xfId="9" applyNumberFormat="1" applyFont="1" applyFill="1" applyBorder="1" applyAlignment="1">
      <alignment horizontal="center"/>
    </xf>
    <xf numFmtId="0" fontId="7" fillId="7" borderId="1" xfId="5" applyFont="1" applyFill="1" applyBorder="1" applyAlignment="1" applyProtection="1">
      <alignment horizontal="center"/>
      <protection locked="0" hidden="1"/>
    </xf>
    <xf numFmtId="0" fontId="7" fillId="7" borderId="2" xfId="5" applyFont="1" applyFill="1" applyBorder="1" applyAlignment="1" applyProtection="1">
      <alignment horizontal="center"/>
      <protection locked="0" hidden="1"/>
    </xf>
    <xf numFmtId="1" fontId="1" fillId="0" borderId="0" xfId="9" applyNumberFormat="1" applyAlignment="1">
      <alignment horizontal="center"/>
    </xf>
    <xf numFmtId="0" fontId="1" fillId="0" borderId="0" xfId="9" applyAlignment="1">
      <alignment horizontal="center"/>
    </xf>
    <xf numFmtId="0" fontId="14" fillId="8" borderId="6" xfId="3" applyFont="1" applyFill="1" applyBorder="1" applyAlignment="1" applyProtection="1">
      <alignment horizontal="center"/>
      <protection hidden="1"/>
    </xf>
    <xf numFmtId="0" fontId="14" fillId="8" borderId="85" xfId="3" applyFont="1" applyFill="1" applyBorder="1" applyAlignment="1" applyProtection="1">
      <alignment horizontal="center"/>
      <protection hidden="1"/>
    </xf>
    <xf numFmtId="0" fontId="44" fillId="10" borderId="57" xfId="9" applyFont="1" applyFill="1" applyBorder="1" applyAlignment="1">
      <alignment horizontal="center" wrapText="1"/>
    </xf>
    <xf numFmtId="0" fontId="44" fillId="10" borderId="58" xfId="9" applyFont="1" applyFill="1" applyBorder="1" applyAlignment="1">
      <alignment horizontal="center" wrapText="1"/>
    </xf>
    <xf numFmtId="0" fontId="44" fillId="10" borderId="59" xfId="9" applyFont="1" applyFill="1" applyBorder="1" applyAlignment="1">
      <alignment horizontal="center" wrapText="1"/>
    </xf>
    <xf numFmtId="0" fontId="44" fillId="10" borderId="60" xfId="9" applyFont="1" applyFill="1" applyBorder="1" applyAlignment="1">
      <alignment horizontal="center" wrapText="1"/>
    </xf>
    <xf numFmtId="0" fontId="14" fillId="8" borderId="59" xfId="3" applyFont="1" applyFill="1" applyBorder="1" applyAlignment="1" applyProtection="1">
      <alignment horizontal="center"/>
      <protection hidden="1"/>
    </xf>
    <xf numFmtId="0" fontId="14" fillId="8" borderId="60" xfId="3" applyFont="1" applyFill="1" applyBorder="1" applyAlignment="1" applyProtection="1">
      <alignment horizontal="center"/>
      <protection hidden="1"/>
    </xf>
    <xf numFmtId="0" fontId="7" fillId="7" borderId="3" xfId="5" applyFont="1" applyFill="1" applyBorder="1" applyAlignment="1" applyProtection="1">
      <alignment horizontal="center"/>
      <protection locked="0" hidden="1"/>
    </xf>
    <xf numFmtId="0" fontId="7" fillId="7" borderId="11" xfId="5" applyFont="1" applyFill="1" applyBorder="1" applyAlignment="1" applyProtection="1">
      <alignment horizontal="center"/>
      <protection locked="0" hidden="1"/>
    </xf>
    <xf numFmtId="0" fontId="7" fillId="7" borderId="12" xfId="5" applyFont="1" applyFill="1" applyBorder="1" applyAlignment="1" applyProtection="1">
      <alignment horizontal="center"/>
      <protection locked="0" hidden="1"/>
    </xf>
    <xf numFmtId="0" fontId="14" fillId="8" borderId="17" xfId="3" applyFont="1" applyFill="1" applyBorder="1" applyAlignment="1" applyProtection="1">
      <alignment horizontal="center"/>
      <protection hidden="1"/>
    </xf>
    <xf numFmtId="0" fontId="14" fillId="8" borderId="4" xfId="3" applyFont="1" applyFill="1" applyBorder="1" applyAlignment="1" applyProtection="1">
      <alignment horizontal="center"/>
      <protection hidden="1"/>
    </xf>
    <xf numFmtId="0" fontId="15" fillId="8" borderId="0" xfId="5" applyFont="1" applyFill="1" applyAlignment="1" applyProtection="1">
      <alignment horizontal="left"/>
      <protection hidden="1"/>
    </xf>
    <xf numFmtId="1" fontId="14" fillId="13" borderId="6" xfId="3" applyNumberFormat="1" applyFont="1" applyFill="1" applyBorder="1" applyAlignment="1" applyProtection="1">
      <alignment horizontal="center"/>
      <protection hidden="1"/>
    </xf>
    <xf numFmtId="1" fontId="14" fillId="13" borderId="16" xfId="3" applyNumberFormat="1" applyFont="1" applyFill="1" applyBorder="1" applyAlignment="1" applyProtection="1">
      <alignment horizontal="center"/>
      <protection hidden="1"/>
    </xf>
    <xf numFmtId="0" fontId="7" fillId="0" borderId="11" xfId="9" applyFont="1" applyBorder="1" applyAlignment="1">
      <alignment horizontal="center" vertical="center"/>
    </xf>
    <xf numFmtId="167" fontId="7" fillId="0" borderId="10" xfId="9" applyNumberFormat="1" applyFont="1" applyBorder="1" applyAlignment="1">
      <alignment horizontal="center" vertical="center"/>
    </xf>
    <xf numFmtId="0" fontId="7" fillId="0" borderId="15" xfId="9" applyFont="1" applyBorder="1" applyAlignment="1">
      <alignment horizontal="center" vertical="center"/>
    </xf>
    <xf numFmtId="167" fontId="7" fillId="0" borderId="14" xfId="9" applyNumberFormat="1" applyFont="1" applyBorder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167" fontId="7" fillId="0" borderId="3" xfId="9" applyNumberFormat="1" applyFont="1" applyBorder="1" applyAlignment="1">
      <alignment horizontal="center" vertical="center"/>
    </xf>
    <xf numFmtId="4" fontId="50" fillId="16" borderId="68" xfId="9" applyNumberFormat="1" applyFont="1" applyFill="1" applyBorder="1" applyAlignment="1">
      <alignment horizontal="center"/>
    </xf>
    <xf numFmtId="4" fontId="50" fillId="16" borderId="69" xfId="9" applyNumberFormat="1" applyFont="1" applyFill="1" applyBorder="1" applyAlignment="1">
      <alignment horizontal="center"/>
    </xf>
    <xf numFmtId="4" fontId="44" fillId="0" borderId="0" xfId="9" applyNumberFormat="1" applyFont="1" applyFill="1" applyBorder="1" applyAlignment="1">
      <alignment horizontal="center" vertical="center"/>
    </xf>
    <xf numFmtId="0" fontId="34" fillId="0" borderId="6" xfId="3" applyFont="1" applyFill="1" applyBorder="1" applyAlignment="1" applyProtection="1">
      <alignment horizontal="center"/>
      <protection hidden="1"/>
    </xf>
    <xf numFmtId="0" fontId="34" fillId="0" borderId="16" xfId="3" applyFont="1" applyFill="1" applyBorder="1" applyAlignment="1" applyProtection="1">
      <alignment horizontal="center"/>
      <protection hidden="1"/>
    </xf>
    <xf numFmtId="0" fontId="34" fillId="0" borderId="17" xfId="3" applyFont="1" applyFill="1" applyBorder="1" applyAlignment="1" applyProtection="1">
      <alignment horizontal="center"/>
      <protection hidden="1"/>
    </xf>
    <xf numFmtId="0" fontId="44" fillId="0" borderId="0" xfId="9" applyFont="1" applyFill="1" applyBorder="1" applyAlignment="1">
      <alignment horizontal="center"/>
    </xf>
    <xf numFmtId="1" fontId="14" fillId="13" borderId="78" xfId="3" applyNumberFormat="1" applyFont="1" applyFill="1" applyBorder="1" applyAlignment="1" applyProtection="1">
      <alignment horizontal="center"/>
      <protection hidden="1"/>
    </xf>
    <xf numFmtId="1" fontId="14" fillId="13" borderId="79" xfId="3" applyNumberFormat="1" applyFont="1" applyFill="1" applyBorder="1" applyAlignment="1" applyProtection="1">
      <alignment horizontal="center"/>
      <protection hidden="1"/>
    </xf>
    <xf numFmtId="4" fontId="1" fillId="3" borderId="66" xfId="9" applyNumberFormat="1" applyFill="1" applyBorder="1" applyAlignment="1">
      <alignment horizontal="center"/>
    </xf>
    <xf numFmtId="4" fontId="1" fillId="3" borderId="91" xfId="9" applyNumberFormat="1" applyFill="1" applyBorder="1" applyAlignment="1">
      <alignment horizontal="center"/>
    </xf>
    <xf numFmtId="0" fontId="48" fillId="12" borderId="55" xfId="3" applyFont="1" applyFill="1" applyBorder="1" applyAlignment="1" applyProtection="1">
      <alignment horizontal="center"/>
      <protection locked="0"/>
    </xf>
    <xf numFmtId="0" fontId="48" fillId="12" borderId="88" xfId="3" applyFont="1" applyFill="1" applyBorder="1" applyAlignment="1" applyProtection="1">
      <alignment horizontal="center"/>
      <protection locked="0"/>
    </xf>
    <xf numFmtId="0" fontId="48" fillId="12" borderId="56" xfId="3" applyFont="1" applyFill="1" applyBorder="1" applyAlignment="1" applyProtection="1">
      <alignment horizontal="center"/>
      <protection locked="0"/>
    </xf>
    <xf numFmtId="0" fontId="7" fillId="14" borderId="46" xfId="4" applyFont="1" applyFill="1" applyBorder="1" applyAlignment="1" applyProtection="1">
      <alignment horizontal="center"/>
      <protection hidden="1"/>
    </xf>
    <xf numFmtId="0" fontId="7" fillId="14" borderId="47" xfId="4" applyFont="1" applyFill="1" applyBorder="1" applyAlignment="1" applyProtection="1">
      <alignment horizontal="center"/>
      <protection hidden="1"/>
    </xf>
    <xf numFmtId="0" fontId="7" fillId="14" borderId="48" xfId="4" applyFont="1" applyFill="1" applyBorder="1" applyAlignment="1" applyProtection="1">
      <alignment horizontal="center"/>
      <protection hidden="1"/>
    </xf>
    <xf numFmtId="0" fontId="14" fillId="0" borderId="12" xfId="9" applyFont="1" applyBorder="1" applyAlignment="1">
      <alignment horizontal="center"/>
    </xf>
    <xf numFmtId="0" fontId="14" fillId="0" borderId="6" xfId="9" applyFont="1" applyBorder="1" applyAlignment="1">
      <alignment horizontal="center"/>
    </xf>
    <xf numFmtId="0" fontId="14" fillId="0" borderId="16" xfId="9" applyFont="1" applyBorder="1" applyAlignment="1">
      <alignment horizontal="center"/>
    </xf>
    <xf numFmtId="0" fontId="14" fillId="0" borderId="17" xfId="9" applyFont="1" applyBorder="1" applyAlignment="1">
      <alignment horizontal="center"/>
    </xf>
    <xf numFmtId="0" fontId="7" fillId="7" borderId="86" xfId="5" applyFont="1" applyFill="1" applyBorder="1" applyAlignment="1" applyProtection="1">
      <alignment horizontal="center"/>
      <protection locked="0" hidden="1"/>
    </xf>
    <xf numFmtId="4" fontId="47" fillId="0" borderId="0" xfId="9" applyNumberFormat="1" applyFont="1" applyFill="1" applyBorder="1" applyAlignment="1">
      <alignment horizontal="center"/>
    </xf>
    <xf numFmtId="4" fontId="7" fillId="3" borderId="6" xfId="9" applyNumberFormat="1" applyFont="1" applyFill="1" applyBorder="1" applyAlignment="1">
      <alignment horizontal="center"/>
    </xf>
    <xf numFmtId="4" fontId="1" fillId="3" borderId="63" xfId="9" applyNumberFormat="1" applyFill="1" applyBorder="1" applyAlignment="1">
      <alignment horizontal="center"/>
    </xf>
    <xf numFmtId="4" fontId="1" fillId="3" borderId="92" xfId="9" applyNumberFormat="1" applyFill="1" applyBorder="1" applyAlignment="1">
      <alignment horizontal="center"/>
    </xf>
    <xf numFmtId="4" fontId="1" fillId="3" borderId="65" xfId="9" applyNumberFormat="1" applyFont="1" applyFill="1" applyBorder="1" applyAlignment="1">
      <alignment horizontal="center"/>
    </xf>
    <xf numFmtId="4" fontId="1" fillId="3" borderId="90" xfId="9" applyNumberFormat="1" applyFont="1" applyFill="1" applyBorder="1" applyAlignment="1">
      <alignment horizontal="center"/>
    </xf>
    <xf numFmtId="1" fontId="14" fillId="3" borderId="78" xfId="3" applyNumberFormat="1" applyFont="1" applyFill="1" applyBorder="1" applyAlignment="1" applyProtection="1">
      <alignment horizontal="center"/>
      <protection hidden="1"/>
    </xf>
    <xf numFmtId="1" fontId="14" fillId="3" borderId="79" xfId="3" applyNumberFormat="1" applyFont="1" applyFill="1" applyBorder="1" applyAlignment="1" applyProtection="1">
      <alignment horizontal="center"/>
      <protection hidden="1"/>
    </xf>
    <xf numFmtId="0" fontId="7" fillId="15" borderId="11" xfId="9" applyFont="1" applyFill="1" applyBorder="1" applyAlignment="1">
      <alignment horizontal="center" vertical="center"/>
    </xf>
    <xf numFmtId="0" fontId="7" fillId="15" borderId="10" xfId="9" applyFont="1" applyFill="1" applyBorder="1" applyAlignment="1">
      <alignment horizontal="center" vertical="center"/>
    </xf>
    <xf numFmtId="0" fontId="7" fillId="15" borderId="1" xfId="9" applyFont="1" applyFill="1" applyBorder="1" applyAlignment="1">
      <alignment horizontal="center" vertical="center"/>
    </xf>
    <xf numFmtId="0" fontId="7" fillId="15" borderId="3" xfId="9" applyFont="1" applyFill="1" applyBorder="1" applyAlignment="1">
      <alignment horizontal="center" vertical="center"/>
    </xf>
  </cellXfs>
  <cellStyles count="10">
    <cellStyle name="Corps" xfId="1" xr:uid="{00000000-0005-0000-0000-000000000000}"/>
    <cellStyle name="En-tte" xfId="2" xr:uid="{00000000-0005-0000-0000-000001000000}"/>
    <cellStyle name="Normal" xfId="0" builtinId="0"/>
    <cellStyle name="Normal 2" xfId="9" xr:uid="{00000000-0005-0000-0000-000003000000}"/>
    <cellStyle name="Normal_4725-3" xfId="3" xr:uid="{00000000-0005-0000-0000-000004000000}"/>
    <cellStyle name="Normal_xxx-x_PrepSOUM_4725_1a4-" xfId="4" xr:uid="{00000000-0005-0000-0000-000005000000}"/>
    <cellStyle name="Par dŽfaut" xfId="5" xr:uid="{00000000-0005-0000-0000-000006000000}"/>
    <cellStyle name="Pied de page" xfId="6" xr:uid="{00000000-0005-0000-0000-000007000000}"/>
    <cellStyle name="TABL par dŽfaut" xfId="7" xr:uid="{00000000-0005-0000-0000-000008000000}"/>
    <cellStyle name="TB par dŽfaut" xfId="8" xr:uid="{00000000-0005-0000-0000-000009000000}"/>
  </cellStyles>
  <dxfs count="24"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</dxfs>
  <tableStyles count="0" defaultTableStyle="TableStyleMedium2" defaultPivotStyle="PivotStyleLight16"/>
  <colors>
    <mruColors>
      <color rgb="FFFFFF99"/>
      <color rgb="FFCCFFCC"/>
      <color rgb="FFE4A8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Radio" checked="Checked" firstButton="1" fmlaLink="$W$6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firstButton="1" fmlaLink="$W$6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checked="Checked" firstButton="1" fmlaLink="$W$6" lockText="1" noThreeD="1"/>
</file>

<file path=xl/ctrlProps/ctrlProp6.xml><?xml version="1.0" encoding="utf-8"?>
<formControlPr xmlns="http://schemas.microsoft.com/office/spreadsheetml/2009/9/main" objectType="Radio" lockText="1" noThreeD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66675</xdr:rowOff>
        </xdr:from>
        <xdr:to>
          <xdr:col>0</xdr:col>
          <xdr:colOff>266700</xdr:colOff>
          <xdr:row>3</xdr:row>
          <xdr:rowOff>28575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40</xdr:row>
      <xdr:rowOff>0</xdr:rowOff>
    </xdr:from>
    <xdr:to>
      <xdr:col>4</xdr:col>
      <xdr:colOff>276225</xdr:colOff>
      <xdr:row>42</xdr:row>
      <xdr:rowOff>28575</xdr:rowOff>
    </xdr:to>
    <xdr:sp macro="" textlink="">
      <xdr:nvSpPr>
        <xdr:cNvPr id="2049" name="Line 1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>
          <a:off x="2752725" y="6819900"/>
          <a:ext cx="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276225</xdr:colOff>
      <xdr:row>43</xdr:row>
      <xdr:rowOff>28575</xdr:rowOff>
    </xdr:from>
    <xdr:to>
      <xdr:col>4</xdr:col>
      <xdr:colOff>276225</xdr:colOff>
      <xdr:row>52</xdr:row>
      <xdr:rowOff>0</xdr:rowOff>
    </xdr:to>
    <xdr:sp macro="" textlink="">
      <xdr:nvSpPr>
        <xdr:cNvPr id="2050" name="Line 2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>
          <a:spLocks noChangeShapeType="1"/>
        </xdr:cNvSpPr>
      </xdr:nvSpPr>
      <xdr:spPr bwMode="auto">
        <a:xfrm>
          <a:off x="2752725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276225</xdr:colOff>
      <xdr:row>53</xdr:row>
      <xdr:rowOff>0</xdr:rowOff>
    </xdr:from>
    <xdr:to>
      <xdr:col>4</xdr:col>
      <xdr:colOff>276225</xdr:colOff>
      <xdr:row>55</xdr:row>
      <xdr:rowOff>0</xdr:rowOff>
    </xdr:to>
    <xdr:sp macro="" textlink="">
      <xdr:nvSpPr>
        <xdr:cNvPr id="2051" name="Line 3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SpPr>
          <a:spLocks noChangeShapeType="1"/>
        </xdr:cNvSpPr>
      </xdr:nvSpPr>
      <xdr:spPr bwMode="auto">
        <a:xfrm>
          <a:off x="2752725" y="904875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40</xdr:row>
      <xdr:rowOff>0</xdr:rowOff>
    </xdr:from>
    <xdr:to>
      <xdr:col>14</xdr:col>
      <xdr:colOff>276225</xdr:colOff>
      <xdr:row>42</xdr:row>
      <xdr:rowOff>28575</xdr:rowOff>
    </xdr:to>
    <xdr:sp macro="" textlink="">
      <xdr:nvSpPr>
        <xdr:cNvPr id="2052" name="Line 4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>
          <a:spLocks noChangeShapeType="1"/>
        </xdr:cNvSpPr>
      </xdr:nvSpPr>
      <xdr:spPr bwMode="auto">
        <a:xfrm>
          <a:off x="8915400" y="6819900"/>
          <a:ext cx="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43</xdr:row>
      <xdr:rowOff>28575</xdr:rowOff>
    </xdr:from>
    <xdr:to>
      <xdr:col>14</xdr:col>
      <xdr:colOff>276225</xdr:colOff>
      <xdr:row>52</xdr:row>
      <xdr:rowOff>0</xdr:rowOff>
    </xdr:to>
    <xdr:sp macro="" textlink="">
      <xdr:nvSpPr>
        <xdr:cNvPr id="2053" name="Line 5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53</xdr:row>
      <xdr:rowOff>0</xdr:rowOff>
    </xdr:from>
    <xdr:to>
      <xdr:col>14</xdr:col>
      <xdr:colOff>276225</xdr:colOff>
      <xdr:row>55</xdr:row>
      <xdr:rowOff>0</xdr:rowOff>
    </xdr:to>
    <xdr:sp macro="" textlink="">
      <xdr:nvSpPr>
        <xdr:cNvPr id="2054" name="Line 6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SpPr>
          <a:spLocks noChangeShapeType="1"/>
        </xdr:cNvSpPr>
      </xdr:nvSpPr>
      <xdr:spPr bwMode="auto">
        <a:xfrm>
          <a:off x="8915400" y="904875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43</xdr:row>
      <xdr:rowOff>28575</xdr:rowOff>
    </xdr:from>
    <xdr:to>
      <xdr:col>14</xdr:col>
      <xdr:colOff>276225</xdr:colOff>
      <xdr:row>52</xdr:row>
      <xdr:rowOff>0</xdr:rowOff>
    </xdr:to>
    <xdr:sp macro="" textlink="">
      <xdr:nvSpPr>
        <xdr:cNvPr id="2055" name="Line 7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47625</xdr:rowOff>
        </xdr:from>
        <xdr:to>
          <xdr:col>0</xdr:col>
          <xdr:colOff>285750</xdr:colOff>
          <xdr:row>4</xdr:row>
          <xdr:rowOff>76200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20</xdr:col>
      <xdr:colOff>276225</xdr:colOff>
      <xdr:row>40</xdr:row>
      <xdr:rowOff>0</xdr:rowOff>
    </xdr:from>
    <xdr:to>
      <xdr:col>20</xdr:col>
      <xdr:colOff>276225</xdr:colOff>
      <xdr:row>42</xdr:row>
      <xdr:rowOff>28575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>
          <a:off x="8915400" y="6819900"/>
          <a:ext cx="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276225</xdr:colOff>
      <xdr:row>43</xdr:row>
      <xdr:rowOff>28575</xdr:rowOff>
    </xdr:from>
    <xdr:to>
      <xdr:col>20</xdr:col>
      <xdr:colOff>276225</xdr:colOff>
      <xdr:row>52</xdr:row>
      <xdr:rowOff>0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276225</xdr:colOff>
      <xdr:row>53</xdr:row>
      <xdr:rowOff>0</xdr:rowOff>
    </xdr:from>
    <xdr:to>
      <xdr:col>20</xdr:col>
      <xdr:colOff>276225</xdr:colOff>
      <xdr:row>55</xdr:row>
      <xdr:rowOff>0</xdr:rowOff>
    </xdr:to>
    <xdr:sp macro="" textlink="">
      <xdr:nvSpPr>
        <xdr:cNvPr id="16" name="Line 6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 bwMode="auto">
        <a:xfrm>
          <a:off x="8915400" y="904875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276225</xdr:colOff>
      <xdr:row>43</xdr:row>
      <xdr:rowOff>28575</xdr:rowOff>
    </xdr:from>
    <xdr:to>
      <xdr:col>20</xdr:col>
      <xdr:colOff>276225</xdr:colOff>
      <xdr:row>52</xdr:row>
      <xdr:rowOff>0</xdr:rowOff>
    </xdr:to>
    <xdr:sp macro="" textlink="">
      <xdr:nvSpPr>
        <xdr:cNvPr id="17" name="Line 7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276225</xdr:colOff>
      <xdr:row>43</xdr:row>
      <xdr:rowOff>28575</xdr:rowOff>
    </xdr:from>
    <xdr:to>
      <xdr:col>20</xdr:col>
      <xdr:colOff>276225</xdr:colOff>
      <xdr:row>52</xdr:row>
      <xdr:rowOff>0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276225</xdr:colOff>
      <xdr:row>43</xdr:row>
      <xdr:rowOff>28575</xdr:rowOff>
    </xdr:from>
    <xdr:to>
      <xdr:col>20</xdr:col>
      <xdr:colOff>276225</xdr:colOff>
      <xdr:row>52</xdr:row>
      <xdr:rowOff>0</xdr:rowOff>
    </xdr:to>
    <xdr:sp macro="" textlink="">
      <xdr:nvSpPr>
        <xdr:cNvPr id="19" name="Line 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>
          <a:off x="13846175" y="7591425"/>
          <a:ext cx="0" cy="1571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228600</xdr:colOff>
          <xdr:row>2</xdr:row>
          <xdr:rowOff>66675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0</xdr:rowOff>
        </xdr:from>
        <xdr:to>
          <xdr:col>0</xdr:col>
          <xdr:colOff>295275</xdr:colOff>
          <xdr:row>2</xdr:row>
          <xdr:rowOff>104775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438150</xdr:colOff>
          <xdr:row>4</xdr:row>
          <xdr:rowOff>9525</xdr:rowOff>
        </xdr:from>
        <xdr:to>
          <xdr:col>13</xdr:col>
          <xdr:colOff>266700</xdr:colOff>
          <xdr:row>5</xdr:row>
          <xdr:rowOff>38100</xdr:rowOff>
        </xdr:to>
        <xdr:sp macro="" textlink="">
          <xdr:nvSpPr>
            <xdr:cNvPr id="4100" name="Option Button 4" descr="Mensuration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3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CC" mc:Ignorable="a14" a14:legacySpreadsheetColorIndex="4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Mensuration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400050</xdr:colOff>
          <xdr:row>4</xdr:row>
          <xdr:rowOff>9525</xdr:rowOff>
        </xdr:from>
        <xdr:to>
          <xdr:col>15</xdr:col>
          <xdr:colOff>104775</xdr:colOff>
          <xdr:row>5</xdr:row>
          <xdr:rowOff>38100</xdr:rowOff>
        </xdr:to>
        <xdr:sp macro="" textlink="">
          <xdr:nvSpPr>
            <xdr:cNvPr id="4101" name="Option Button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3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CC" mc:Ignorable="a14" a14:legacySpreadsheetColorIndex="4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Renouvellement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228600</xdr:colOff>
          <xdr:row>2</xdr:row>
          <xdr:rowOff>66675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4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0</xdr:row>
          <xdr:rowOff>0</xdr:rowOff>
        </xdr:from>
        <xdr:to>
          <xdr:col>0</xdr:col>
          <xdr:colOff>238125</xdr:colOff>
          <xdr:row>2</xdr:row>
          <xdr:rowOff>28575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5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257175</xdr:colOff>
          <xdr:row>3</xdr:row>
          <xdr:rowOff>66675</xdr:rowOff>
        </xdr:from>
        <xdr:to>
          <xdr:col>10</xdr:col>
          <xdr:colOff>533400</xdr:colOff>
          <xdr:row>4</xdr:row>
          <xdr:rowOff>47625</xdr:rowOff>
        </xdr:to>
        <xdr:sp macro="" textlink="">
          <xdr:nvSpPr>
            <xdr:cNvPr id="9223" name="Option Button 7" descr="Mensuration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id="{00000000-0008-0000-0500-00000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CC" mc:Ignorable="a14" a14:legacySpreadsheetColorIndex="4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Mensuration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66675</xdr:rowOff>
        </xdr:from>
        <xdr:to>
          <xdr:col>12</xdr:col>
          <xdr:colOff>285750</xdr:colOff>
          <xdr:row>4</xdr:row>
          <xdr:rowOff>47625</xdr:rowOff>
        </xdr:to>
        <xdr:sp macro="" textlink="">
          <xdr:nvSpPr>
            <xdr:cNvPr id="9224" name="Option Button 8" hidden="1">
              <a:extLst>
                <a:ext uri="{63B3BB69-23CF-44E3-9099-C40C66FF867C}">
                  <a14:compatExt spid="_x0000_s9224"/>
                </a:ext>
                <a:ext uri="{FF2B5EF4-FFF2-40B4-BE49-F238E27FC236}">
                  <a16:creationId xmlns:a16="http://schemas.microsoft.com/office/drawing/2014/main" id="{00000000-0008-0000-0500-00000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CC" mc:Ignorable="a14" a14:legacySpreadsheetColorIndex="4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Renouvellement</a:t>
              </a:r>
            </a:p>
          </xdr:txBody>
        </xdr:sp>
        <xdr:clientData fPrint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171450</xdr:colOff>
          <xdr:row>1</xdr:row>
          <xdr:rowOff>123825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6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0</xdr:row>
          <xdr:rowOff>0</xdr:rowOff>
        </xdr:from>
        <xdr:to>
          <xdr:col>0</xdr:col>
          <xdr:colOff>238125</xdr:colOff>
          <xdr:row>2</xdr:row>
          <xdr:rowOff>28575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7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342900</xdr:colOff>
          <xdr:row>3</xdr:row>
          <xdr:rowOff>66675</xdr:rowOff>
        </xdr:from>
        <xdr:to>
          <xdr:col>11</xdr:col>
          <xdr:colOff>85725</xdr:colOff>
          <xdr:row>4</xdr:row>
          <xdr:rowOff>47625</xdr:rowOff>
        </xdr:to>
        <xdr:sp macro="" textlink="">
          <xdr:nvSpPr>
            <xdr:cNvPr id="18434" name="Option Button 2" descr="Mensuration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7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CC" mc:Ignorable="a14" a14:legacySpreadsheetColorIndex="4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Mensuration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142875</xdr:colOff>
          <xdr:row>3</xdr:row>
          <xdr:rowOff>66675</xdr:rowOff>
        </xdr:from>
        <xdr:to>
          <xdr:col>12</xdr:col>
          <xdr:colOff>390525</xdr:colOff>
          <xdr:row>4</xdr:row>
          <xdr:rowOff>47625</xdr:rowOff>
        </xdr:to>
        <xdr:sp macro="" textlink="">
          <xdr:nvSpPr>
            <xdr:cNvPr id="18435" name="Option Button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7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CC" mc:Ignorable="a14" a14:legacySpreadsheetColorIndex="4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Renouvellement</a:t>
              </a:r>
            </a:p>
          </xdr:txBody>
        </xdr:sp>
        <xdr:clientData fPrintsWithSheet="0"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266700</xdr:colOff>
      <xdr:row>0</xdr:row>
      <xdr:rowOff>95250</xdr:rowOff>
    </xdr:from>
    <xdr:to>
      <xdr:col>15</xdr:col>
      <xdr:colOff>304800</xdr:colOff>
      <xdr:row>2</xdr:row>
      <xdr:rowOff>85725</xdr:rowOff>
    </xdr:to>
    <xdr:sp macro="" textlink="">
      <xdr:nvSpPr>
        <xdr:cNvPr id="3" name="WordArt 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305300" y="95250"/>
          <a:ext cx="2562225" cy="3143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fr-CH" sz="1800" kern="10" spc="0">
              <a:ln w="9525">
                <a:solidFill>
                  <a:srgbClr val="FF0000"/>
                </a:solidFill>
                <a:round/>
                <a:headEnd/>
                <a:tailEnd/>
              </a:ln>
              <a:solidFill>
                <a:srgbClr val="FF99CC"/>
              </a:solidFill>
              <a:effectLst/>
              <a:latin typeface="Arial Black"/>
            </a:rPr>
            <a:t>PROGRAMME 2022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304800</xdr:colOff>
          <xdr:row>2</xdr:row>
          <xdr:rowOff>161925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8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7" Type="http://schemas.openxmlformats.org/officeDocument/2006/relationships/ctrlProp" Target="../ctrlProps/ctrlProp6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5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Z39"/>
  <sheetViews>
    <sheetView showGridLines="0" tabSelected="1" view="pageBreakPreview" zoomScale="70" zoomScaleNormal="100" zoomScaleSheetLayoutView="70" workbookViewId="0">
      <selection activeCell="L53" sqref="L53"/>
    </sheetView>
  </sheetViews>
  <sheetFormatPr baseColWidth="10" defaultColWidth="10.28515625" defaultRowHeight="14.1" customHeight="1"/>
  <cols>
    <col min="1" max="1" width="14.7109375" style="54" customWidth="1"/>
    <col min="2" max="21" width="7.7109375" style="54" customWidth="1"/>
    <col min="22" max="22" width="0.28515625" style="54" customWidth="1"/>
    <col min="23" max="25" width="5.140625" style="54" customWidth="1"/>
    <col min="26" max="16384" width="10.28515625" style="59"/>
  </cols>
  <sheetData>
    <row r="1" spans="1:26" ht="12" customHeight="1">
      <c r="A1" s="53"/>
      <c r="B1" s="53"/>
      <c r="C1" s="53"/>
      <c r="I1" s="55"/>
      <c r="J1" s="55"/>
      <c r="K1" s="55"/>
      <c r="R1" s="56"/>
      <c r="T1" s="57"/>
      <c r="U1" s="58"/>
    </row>
    <row r="2" spans="1:26" ht="12" customHeight="1" thickBot="1">
      <c r="A2" s="60" t="s">
        <v>222</v>
      </c>
      <c r="B2" s="61"/>
      <c r="C2" s="61"/>
      <c r="S2" s="57"/>
      <c r="T2" s="57"/>
      <c r="U2" s="62"/>
    </row>
    <row r="3" spans="1:26" ht="14.1" customHeight="1" thickBot="1">
      <c r="A3" s="60" t="s">
        <v>223</v>
      </c>
      <c r="B3" s="61"/>
      <c r="C3" s="61"/>
      <c r="I3" s="645" t="s">
        <v>154</v>
      </c>
      <c r="J3" s="646"/>
      <c r="K3" s="646"/>
      <c r="L3" s="646"/>
      <c r="M3" s="647"/>
      <c r="S3" s="57"/>
      <c r="T3" s="57"/>
      <c r="U3" s="62"/>
    </row>
    <row r="4" spans="1:26" ht="14.1" customHeight="1">
      <c r="A4" s="61"/>
      <c r="B4" s="61"/>
      <c r="C4" s="61"/>
      <c r="S4" s="57"/>
      <c r="T4" s="57"/>
      <c r="U4" s="62"/>
    </row>
    <row r="5" spans="1:26" ht="14.1" customHeight="1">
      <c r="A5" s="61"/>
      <c r="S5" s="57"/>
      <c r="T5" s="57"/>
      <c r="U5" s="62"/>
    </row>
    <row r="6" spans="1:26" ht="18" customHeight="1">
      <c r="A6" s="63" t="s">
        <v>0</v>
      </c>
      <c r="I6" s="651" t="s">
        <v>1</v>
      </c>
      <c r="J6" s="651"/>
      <c r="K6" s="651"/>
      <c r="L6" s="651"/>
      <c r="M6" s="651"/>
      <c r="N6" s="64"/>
      <c r="S6" s="57"/>
      <c r="T6" s="57"/>
      <c r="U6" s="65" t="s">
        <v>123</v>
      </c>
    </row>
    <row r="8" spans="1:26" ht="12.95" customHeight="1">
      <c r="A8" s="66" t="s">
        <v>2</v>
      </c>
      <c r="B8" s="66" t="s">
        <v>3</v>
      </c>
      <c r="C8" s="66" t="s">
        <v>4</v>
      </c>
      <c r="D8" s="67" t="s">
        <v>5</v>
      </c>
      <c r="E8" s="67" t="s">
        <v>6</v>
      </c>
      <c r="F8" s="67" t="s">
        <v>7</v>
      </c>
      <c r="G8" s="67" t="s">
        <v>107</v>
      </c>
      <c r="H8" s="67" t="s">
        <v>108</v>
      </c>
      <c r="I8" s="652" t="s">
        <v>9</v>
      </c>
      <c r="J8" s="653"/>
      <c r="K8" s="654"/>
      <c r="L8" s="652" t="s">
        <v>10</v>
      </c>
      <c r="M8" s="653"/>
      <c r="N8" s="654"/>
      <c r="O8" s="652" t="s">
        <v>11</v>
      </c>
      <c r="P8" s="653"/>
      <c r="Q8" s="654"/>
      <c r="R8" s="66" t="s">
        <v>12</v>
      </c>
      <c r="S8" s="68" t="s">
        <v>13</v>
      </c>
      <c r="T8" s="69"/>
      <c r="U8" s="67"/>
    </row>
    <row r="9" spans="1:26" ht="15" customHeight="1">
      <c r="A9" s="70"/>
      <c r="B9" s="70"/>
      <c r="C9" s="70"/>
      <c r="D9" s="71"/>
      <c r="E9" s="72"/>
      <c r="F9" s="72"/>
      <c r="G9" s="73" t="s">
        <v>14</v>
      </c>
      <c r="H9" s="73" t="s">
        <v>14</v>
      </c>
      <c r="I9" s="73" t="s">
        <v>16</v>
      </c>
      <c r="J9" s="73" t="s">
        <v>15</v>
      </c>
      <c r="K9" s="73" t="s">
        <v>18</v>
      </c>
      <c r="L9" s="73" t="s">
        <v>14</v>
      </c>
      <c r="M9" s="73" t="s">
        <v>17</v>
      </c>
      <c r="N9" s="73" t="s">
        <v>18</v>
      </c>
      <c r="O9" s="73" t="s">
        <v>14</v>
      </c>
      <c r="P9" s="73" t="s">
        <v>17</v>
      </c>
      <c r="Q9" s="73" t="s">
        <v>18</v>
      </c>
      <c r="R9" s="72"/>
      <c r="S9" s="73" t="s">
        <v>8</v>
      </c>
      <c r="T9" s="73" t="s">
        <v>11</v>
      </c>
      <c r="U9" s="73" t="s">
        <v>19</v>
      </c>
    </row>
    <row r="10" spans="1:26" ht="15" customHeight="1">
      <c r="A10" s="74"/>
      <c r="B10" s="74"/>
      <c r="C10" s="74"/>
      <c r="D10" s="75"/>
      <c r="E10" s="26" t="s">
        <v>112</v>
      </c>
      <c r="F10" s="27" t="s">
        <v>113</v>
      </c>
      <c r="G10" s="28" t="s">
        <v>113</v>
      </c>
      <c r="H10" s="29" t="s">
        <v>114</v>
      </c>
      <c r="I10" s="30" t="s">
        <v>115</v>
      </c>
      <c r="J10" s="31" t="s">
        <v>114</v>
      </c>
      <c r="K10" s="27" t="s">
        <v>114</v>
      </c>
      <c r="L10" s="32"/>
      <c r="M10" s="33"/>
      <c r="N10" s="34"/>
      <c r="O10" s="35" t="s">
        <v>116</v>
      </c>
      <c r="P10" s="36" t="s">
        <v>116</v>
      </c>
      <c r="Q10" s="37" t="s">
        <v>116</v>
      </c>
      <c r="R10" s="21"/>
      <c r="S10" s="38" t="s">
        <v>117</v>
      </c>
      <c r="T10" s="39" t="s">
        <v>117</v>
      </c>
      <c r="U10" s="40"/>
    </row>
    <row r="11" spans="1:26" ht="14.1" customHeight="1">
      <c r="A11" s="80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</row>
    <row r="12" spans="1:26" ht="15" customHeight="1">
      <c r="A12" s="82" t="s">
        <v>20</v>
      </c>
      <c r="B12" s="83"/>
      <c r="C12" s="84"/>
      <c r="D12" s="85"/>
      <c r="E12" s="86">
        <v>11</v>
      </c>
      <c r="F12" s="86">
        <v>11</v>
      </c>
      <c r="G12" s="86">
        <v>1.5</v>
      </c>
      <c r="H12" s="84"/>
      <c r="I12" s="84"/>
      <c r="J12" s="84"/>
      <c r="K12" s="84"/>
      <c r="L12" s="86">
        <v>2</v>
      </c>
      <c r="M12" s="84"/>
      <c r="N12" s="85"/>
      <c r="O12" s="86">
        <v>0.5</v>
      </c>
      <c r="P12" s="83"/>
      <c r="Q12" s="84"/>
      <c r="R12" s="84"/>
      <c r="S12" s="84"/>
      <c r="T12" s="84"/>
      <c r="U12" s="85"/>
      <c r="V12" s="87"/>
    </row>
    <row r="13" spans="1:26" ht="15" customHeight="1">
      <c r="A13" s="82" t="s">
        <v>21</v>
      </c>
      <c r="B13" s="88"/>
      <c r="C13" s="89"/>
      <c r="D13" s="90"/>
      <c r="E13" s="86">
        <v>33</v>
      </c>
      <c r="F13" s="86">
        <v>33</v>
      </c>
      <c r="G13" s="86">
        <v>13.5</v>
      </c>
      <c r="H13" s="86">
        <v>7</v>
      </c>
      <c r="I13" s="89"/>
      <c r="J13" s="89"/>
      <c r="K13" s="89"/>
      <c r="L13" s="86">
        <v>50</v>
      </c>
      <c r="M13" s="89"/>
      <c r="N13" s="90"/>
      <c r="O13" s="86">
        <v>5.5</v>
      </c>
      <c r="P13" s="88"/>
      <c r="Q13" s="89"/>
      <c r="R13" s="89"/>
      <c r="S13" s="89"/>
      <c r="T13" s="89"/>
      <c r="U13" s="90"/>
      <c r="V13" s="87"/>
    </row>
    <row r="14" spans="1:26" ht="15" customHeight="1">
      <c r="A14" s="82" t="s">
        <v>22</v>
      </c>
      <c r="B14" s="91"/>
      <c r="C14" s="92"/>
      <c r="D14" s="92"/>
      <c r="E14" s="650" t="s">
        <v>23</v>
      </c>
      <c r="F14" s="650"/>
      <c r="G14" s="92"/>
      <c r="H14" s="92"/>
      <c r="I14" s="93"/>
      <c r="J14" s="93"/>
      <c r="K14" s="92"/>
      <c r="L14" s="93"/>
      <c r="M14" s="93"/>
      <c r="N14" s="93"/>
      <c r="O14" s="93"/>
      <c r="P14" s="93"/>
      <c r="Q14" s="93"/>
      <c r="R14" s="93"/>
      <c r="S14" s="93"/>
      <c r="T14" s="93"/>
      <c r="U14" s="94"/>
      <c r="V14" s="87"/>
      <c r="W14" s="87"/>
      <c r="X14" s="87"/>
      <c r="Y14" s="87"/>
      <c r="Z14" s="95"/>
    </row>
    <row r="15" spans="1:26" s="95" customFormat="1" ht="14.1" customHeight="1">
      <c r="A15" s="96"/>
      <c r="B15" s="97"/>
      <c r="C15" s="97"/>
      <c r="D15" s="97"/>
      <c r="E15" s="97"/>
      <c r="F15" s="97"/>
      <c r="G15" s="97"/>
      <c r="H15" s="97"/>
      <c r="I15" s="98"/>
      <c r="J15" s="99"/>
      <c r="K15" s="97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87"/>
      <c r="W15" s="87"/>
      <c r="X15" s="87"/>
      <c r="Y15" s="87"/>
    </row>
    <row r="16" spans="1:26" ht="15" customHeight="1">
      <c r="A16" s="100" t="s">
        <v>24</v>
      </c>
      <c r="B16" s="349"/>
      <c r="C16" s="350"/>
      <c r="D16" s="351"/>
      <c r="E16" s="51">
        <f>SUM(E12:E13)</f>
        <v>44</v>
      </c>
      <c r="F16" s="51">
        <f>SUM(F12:F13)</f>
        <v>44</v>
      </c>
      <c r="G16" s="51">
        <f>SUM(G12:G13)</f>
        <v>15</v>
      </c>
      <c r="H16" s="51">
        <f>SUM(H12:H13)</f>
        <v>7</v>
      </c>
      <c r="I16" s="350"/>
      <c r="J16" s="350"/>
      <c r="K16" s="350"/>
      <c r="L16" s="51">
        <f>SUM(L12:L13)</f>
        <v>52</v>
      </c>
      <c r="M16" s="349"/>
      <c r="N16" s="351"/>
      <c r="O16" s="51">
        <f>SUM(O12:O13)</f>
        <v>6</v>
      </c>
      <c r="P16" s="349"/>
      <c r="Q16" s="350"/>
      <c r="R16" s="350"/>
      <c r="S16" s="350"/>
      <c r="T16" s="350"/>
      <c r="U16" s="351"/>
    </row>
    <row r="17" spans="1:25" s="95" customFormat="1" ht="14.1" customHeight="1">
      <c r="A17" s="101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87"/>
      <c r="W17" s="87"/>
      <c r="X17" s="87"/>
      <c r="Y17" s="87"/>
    </row>
    <row r="18" spans="1:25" s="95" customFormat="1" ht="15" customHeight="1">
      <c r="A18" s="368" t="s">
        <v>146</v>
      </c>
      <c r="B18" s="105"/>
      <c r="C18" s="105"/>
      <c r="D18" s="108"/>
      <c r="E18" s="356"/>
      <c r="F18" s="356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84"/>
      <c r="S18" s="84"/>
      <c r="T18" s="84"/>
      <c r="U18" s="85"/>
      <c r="V18" s="87"/>
      <c r="W18" s="87"/>
      <c r="X18" s="87"/>
      <c r="Y18" s="87"/>
    </row>
    <row r="19" spans="1:25" s="95" customFormat="1" ht="15" customHeight="1">
      <c r="A19" s="390" t="s">
        <v>145</v>
      </c>
      <c r="B19" s="362">
        <v>330</v>
      </c>
      <c r="C19" s="355">
        <v>65</v>
      </c>
      <c r="D19" s="117"/>
      <c r="E19" s="113"/>
      <c r="F19" s="113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89"/>
      <c r="S19" s="89"/>
      <c r="T19" s="89"/>
      <c r="U19" s="90"/>
      <c r="V19" s="87"/>
      <c r="W19" s="87"/>
      <c r="X19" s="87"/>
      <c r="Y19" s="87"/>
    </row>
    <row r="20" spans="1:25" s="95" customFormat="1" ht="15" customHeight="1">
      <c r="A20" s="359" t="s">
        <v>25</v>
      </c>
      <c r="B20" s="360"/>
      <c r="C20" s="118"/>
      <c r="D20" s="357"/>
      <c r="E20" s="106">
        <v>2.5</v>
      </c>
      <c r="F20" s="106">
        <v>2.5</v>
      </c>
      <c r="G20" s="358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89"/>
      <c r="S20" s="89"/>
      <c r="T20" s="89"/>
      <c r="U20" s="90"/>
      <c r="V20" s="87"/>
      <c r="W20" s="87"/>
      <c r="X20" s="87"/>
      <c r="Y20" s="87"/>
    </row>
    <row r="21" spans="1:25" s="95" customFormat="1" ht="15" customHeight="1">
      <c r="A21" s="103" t="s">
        <v>26</v>
      </c>
      <c r="B21" s="109"/>
      <c r="C21" s="106">
        <v>50</v>
      </c>
      <c r="D21" s="110"/>
      <c r="E21" s="106">
        <v>21</v>
      </c>
      <c r="F21" s="106">
        <v>21</v>
      </c>
      <c r="G21" s="111">
        <v>7</v>
      </c>
      <c r="H21" s="106">
        <v>3</v>
      </c>
      <c r="I21" s="106">
        <v>7</v>
      </c>
      <c r="J21" s="106">
        <v>3</v>
      </c>
      <c r="K21" s="89"/>
      <c r="L21" s="106">
        <v>20</v>
      </c>
      <c r="M21" s="106">
        <v>20</v>
      </c>
      <c r="N21" s="112"/>
      <c r="O21" s="106">
        <v>3</v>
      </c>
      <c r="P21" s="106">
        <v>3</v>
      </c>
      <c r="Q21" s="113"/>
      <c r="R21" s="89"/>
      <c r="S21" s="89"/>
      <c r="T21" s="89"/>
      <c r="U21" s="90"/>
      <c r="V21" s="87"/>
      <c r="W21" s="87"/>
      <c r="X21" s="87"/>
      <c r="Y21" s="87"/>
    </row>
    <row r="22" spans="1:25" s="95" customFormat="1" ht="15" customHeight="1">
      <c r="A22" s="103" t="s">
        <v>27</v>
      </c>
      <c r="B22" s="110"/>
      <c r="C22" s="106">
        <v>500</v>
      </c>
      <c r="D22" s="106">
        <v>15.5</v>
      </c>
      <c r="E22" s="114"/>
      <c r="F22" s="106">
        <v>3</v>
      </c>
      <c r="G22" s="111">
        <v>3</v>
      </c>
      <c r="H22" s="106">
        <v>3</v>
      </c>
      <c r="I22" s="106">
        <v>3</v>
      </c>
      <c r="J22" s="106">
        <v>3</v>
      </c>
      <c r="K22" s="106">
        <v>3</v>
      </c>
      <c r="L22" s="106">
        <v>22</v>
      </c>
      <c r="M22" s="106">
        <v>22</v>
      </c>
      <c r="N22" s="106">
        <v>22</v>
      </c>
      <c r="O22" s="115"/>
      <c r="P22" s="113"/>
      <c r="Q22" s="113"/>
      <c r="R22" s="86">
        <v>8</v>
      </c>
      <c r="S22" s="86">
        <v>3</v>
      </c>
      <c r="T22" s="89"/>
      <c r="U22" s="90"/>
      <c r="V22" s="87"/>
      <c r="W22" s="87"/>
      <c r="X22" s="87"/>
      <c r="Y22" s="87"/>
    </row>
    <row r="23" spans="1:25" s="95" customFormat="1" ht="15" customHeight="1">
      <c r="A23" s="82" t="s">
        <v>4</v>
      </c>
      <c r="B23" s="106">
        <v>300</v>
      </c>
      <c r="C23" s="106">
        <v>560</v>
      </c>
      <c r="D23" s="106">
        <v>6</v>
      </c>
      <c r="E23" s="106">
        <v>11.5</v>
      </c>
      <c r="F23" s="106">
        <v>11.5</v>
      </c>
      <c r="G23" s="111">
        <v>8</v>
      </c>
      <c r="H23" s="106">
        <v>8</v>
      </c>
      <c r="I23" s="106">
        <v>8</v>
      </c>
      <c r="J23" s="106">
        <v>8</v>
      </c>
      <c r="K23" s="106">
        <v>8</v>
      </c>
      <c r="L23" s="106">
        <v>24.5</v>
      </c>
      <c r="M23" s="106">
        <v>24.5</v>
      </c>
      <c r="N23" s="106">
        <v>24.5</v>
      </c>
      <c r="O23" s="106">
        <v>0.5</v>
      </c>
      <c r="P23" s="111">
        <v>0.5</v>
      </c>
      <c r="Q23" s="111">
        <v>0.5</v>
      </c>
      <c r="R23" s="86">
        <v>2</v>
      </c>
      <c r="S23" s="86">
        <v>8</v>
      </c>
      <c r="T23" s="86">
        <v>0.5</v>
      </c>
      <c r="U23" s="90"/>
      <c r="V23" s="87"/>
      <c r="W23" s="87"/>
      <c r="X23" s="87"/>
      <c r="Y23" s="87"/>
    </row>
    <row r="24" spans="1:25" s="95" customFormat="1" ht="15" customHeight="1">
      <c r="A24" s="82" t="s">
        <v>28</v>
      </c>
      <c r="B24" s="116">
        <v>3120</v>
      </c>
      <c r="C24" s="106">
        <v>420</v>
      </c>
      <c r="D24" s="104"/>
      <c r="E24" s="108"/>
      <c r="F24" s="108"/>
      <c r="G24" s="108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89"/>
      <c r="S24" s="89"/>
      <c r="T24" s="89"/>
      <c r="U24" s="90"/>
      <c r="V24" s="87"/>
      <c r="W24" s="87"/>
      <c r="X24" s="87"/>
      <c r="Y24" s="87"/>
    </row>
    <row r="25" spans="1:25" s="95" customFormat="1" ht="15" customHeight="1">
      <c r="A25" s="82" t="s">
        <v>29</v>
      </c>
      <c r="B25" s="107"/>
      <c r="C25" s="105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93"/>
      <c r="S25" s="86">
        <v>2.5</v>
      </c>
      <c r="T25" s="86">
        <v>1.5</v>
      </c>
      <c r="U25" s="86">
        <v>50</v>
      </c>
      <c r="V25" s="87"/>
      <c r="W25" s="87"/>
      <c r="X25" s="87"/>
      <c r="Y25" s="87"/>
    </row>
    <row r="26" spans="1:25" ht="14.1" customHeight="1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</row>
    <row r="27" spans="1:25" ht="15" customHeight="1">
      <c r="A27" s="100" t="s">
        <v>30</v>
      </c>
      <c r="B27" s="52">
        <f>SUM(B19:B25)</f>
        <v>3750</v>
      </c>
      <c r="C27" s="52">
        <f>SUM(C19:C25)</f>
        <v>1595</v>
      </c>
      <c r="D27" s="52">
        <f t="shared" ref="D27:U27" si="0">SUM(D20:D25)</f>
        <v>21.5</v>
      </c>
      <c r="E27" s="52">
        <f t="shared" si="0"/>
        <v>35</v>
      </c>
      <c r="F27" s="52">
        <f t="shared" si="0"/>
        <v>38</v>
      </c>
      <c r="G27" s="52">
        <f t="shared" si="0"/>
        <v>18</v>
      </c>
      <c r="H27" s="52">
        <f t="shared" si="0"/>
        <v>14</v>
      </c>
      <c r="I27" s="52">
        <f>SUM(I20:I25)</f>
        <v>18</v>
      </c>
      <c r="J27" s="52">
        <f>SUM(J20:J25)</f>
        <v>14</v>
      </c>
      <c r="K27" s="52">
        <f t="shared" si="0"/>
        <v>11</v>
      </c>
      <c r="L27" s="52">
        <f t="shared" si="0"/>
        <v>66.5</v>
      </c>
      <c r="M27" s="52">
        <f t="shared" si="0"/>
        <v>66.5</v>
      </c>
      <c r="N27" s="52">
        <f t="shared" si="0"/>
        <v>46.5</v>
      </c>
      <c r="O27" s="52">
        <f t="shared" si="0"/>
        <v>3.5</v>
      </c>
      <c r="P27" s="52">
        <f t="shared" si="0"/>
        <v>3.5</v>
      </c>
      <c r="Q27" s="52">
        <f t="shared" si="0"/>
        <v>0.5</v>
      </c>
      <c r="R27" s="52">
        <f t="shared" si="0"/>
        <v>10</v>
      </c>
      <c r="S27" s="52">
        <f t="shared" si="0"/>
        <v>13.5</v>
      </c>
      <c r="T27" s="52">
        <f t="shared" si="0"/>
        <v>2</v>
      </c>
      <c r="U27" s="51">
        <f t="shared" si="0"/>
        <v>50</v>
      </c>
    </row>
    <row r="28" spans="1:25" ht="14.1" customHeight="1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</row>
    <row r="29" spans="1:25" ht="14.1" customHeight="1">
      <c r="A29" s="80"/>
      <c r="B29" s="248">
        <v>0</v>
      </c>
      <c r="C29" s="46">
        <v>1</v>
      </c>
      <c r="D29" s="248">
        <v>2</v>
      </c>
      <c r="E29" s="46">
        <v>3</v>
      </c>
      <c r="F29" s="248">
        <v>4</v>
      </c>
      <c r="G29" s="46">
        <v>5</v>
      </c>
      <c r="H29" s="248">
        <v>6</v>
      </c>
      <c r="I29" s="46">
        <v>7</v>
      </c>
      <c r="J29" s="248">
        <v>8</v>
      </c>
      <c r="K29" s="46">
        <v>9</v>
      </c>
      <c r="L29" s="248">
        <v>10</v>
      </c>
      <c r="M29" s="46">
        <v>11</v>
      </c>
      <c r="N29" s="248">
        <v>12</v>
      </c>
      <c r="O29" s="46">
        <v>13</v>
      </c>
      <c r="P29" s="248">
        <v>14</v>
      </c>
      <c r="Q29" s="46">
        <v>15</v>
      </c>
      <c r="R29" s="248">
        <v>16</v>
      </c>
      <c r="S29" s="46">
        <v>17</v>
      </c>
      <c r="T29" s="248">
        <v>18</v>
      </c>
      <c r="U29" s="46">
        <v>19</v>
      </c>
    </row>
    <row r="30" spans="1:25" ht="15" customHeight="1">
      <c r="A30" s="100" t="s">
        <v>31</v>
      </c>
      <c r="B30" s="52">
        <f t="shared" ref="B30:U30" si="1">B16+B27</f>
        <v>3750</v>
      </c>
      <c r="C30" s="52">
        <f t="shared" si="1"/>
        <v>1595</v>
      </c>
      <c r="D30" s="52">
        <f t="shared" si="1"/>
        <v>21.5</v>
      </c>
      <c r="E30" s="52">
        <f t="shared" si="1"/>
        <v>79</v>
      </c>
      <c r="F30" s="52">
        <f t="shared" si="1"/>
        <v>82</v>
      </c>
      <c r="G30" s="52">
        <f t="shared" si="1"/>
        <v>33</v>
      </c>
      <c r="H30" s="52">
        <f t="shared" si="1"/>
        <v>21</v>
      </c>
      <c r="I30" s="52">
        <f t="shared" si="1"/>
        <v>18</v>
      </c>
      <c r="J30" s="52">
        <f t="shared" si="1"/>
        <v>14</v>
      </c>
      <c r="K30" s="52">
        <f t="shared" si="1"/>
        <v>11</v>
      </c>
      <c r="L30" s="52">
        <f t="shared" si="1"/>
        <v>118.5</v>
      </c>
      <c r="M30" s="52">
        <f t="shared" si="1"/>
        <v>66.5</v>
      </c>
      <c r="N30" s="52">
        <f t="shared" si="1"/>
        <v>46.5</v>
      </c>
      <c r="O30" s="52">
        <f t="shared" si="1"/>
        <v>9.5</v>
      </c>
      <c r="P30" s="52">
        <f t="shared" si="1"/>
        <v>3.5</v>
      </c>
      <c r="Q30" s="52">
        <f t="shared" si="1"/>
        <v>0.5</v>
      </c>
      <c r="R30" s="52">
        <f t="shared" si="1"/>
        <v>10</v>
      </c>
      <c r="S30" s="52">
        <f t="shared" si="1"/>
        <v>13.5</v>
      </c>
      <c r="T30" s="52">
        <f t="shared" si="1"/>
        <v>2</v>
      </c>
      <c r="U30" s="51">
        <f t="shared" si="1"/>
        <v>50</v>
      </c>
    </row>
    <row r="34" spans="1:25" ht="15" customHeight="1">
      <c r="A34" s="399" t="s">
        <v>139</v>
      </c>
      <c r="B34" s="316" t="s">
        <v>32</v>
      </c>
      <c r="C34" s="317"/>
      <c r="D34" s="320">
        <v>55</v>
      </c>
      <c r="K34" s="235"/>
      <c r="L34" s="236"/>
      <c r="M34" s="236"/>
      <c r="N34" s="236"/>
      <c r="O34" s="236"/>
      <c r="P34" s="236"/>
      <c r="Q34" s="236"/>
      <c r="R34" s="119"/>
      <c r="Y34" s="59"/>
    </row>
    <row r="35" spans="1:25" ht="15" customHeight="1">
      <c r="A35" s="648" t="s">
        <v>140</v>
      </c>
      <c r="B35" s="318" t="s">
        <v>33</v>
      </c>
      <c r="C35" s="319"/>
      <c r="D35" s="320">
        <v>28</v>
      </c>
      <c r="K35" s="237"/>
      <c r="L35" s="238" t="s">
        <v>124</v>
      </c>
      <c r="M35" s="239"/>
      <c r="N35" s="239"/>
      <c r="O35" s="239"/>
      <c r="P35" s="239"/>
      <c r="Q35" s="239"/>
      <c r="R35" s="120"/>
      <c r="Y35" s="59"/>
    </row>
    <row r="36" spans="1:25" ht="15" customHeight="1">
      <c r="A36" s="648"/>
      <c r="B36" s="318" t="s">
        <v>34</v>
      </c>
      <c r="C36" s="319"/>
      <c r="D36" s="320">
        <v>28</v>
      </c>
      <c r="K36" s="237"/>
      <c r="L36" s="239"/>
      <c r="M36" s="239"/>
      <c r="N36" s="239"/>
      <c r="O36" s="239"/>
      <c r="P36" s="239"/>
      <c r="Q36" s="239"/>
      <c r="R36" s="120"/>
      <c r="Y36" s="59"/>
    </row>
    <row r="37" spans="1:25" ht="15" customHeight="1">
      <c r="A37" s="648"/>
      <c r="B37" s="318" t="s">
        <v>35</v>
      </c>
      <c r="C37" s="319"/>
      <c r="D37" s="320">
        <v>22</v>
      </c>
      <c r="K37" s="237"/>
      <c r="L37" s="240"/>
      <c r="M37" s="241" t="s">
        <v>137</v>
      </c>
      <c r="N37" s="239"/>
      <c r="O37" s="239"/>
      <c r="P37" s="239"/>
      <c r="Q37" s="239"/>
      <c r="R37" s="120"/>
      <c r="Y37" s="59"/>
    </row>
    <row r="38" spans="1:25" ht="15" customHeight="1">
      <c r="A38" s="648"/>
      <c r="B38" s="318" t="s">
        <v>163</v>
      </c>
      <c r="C38" s="319"/>
      <c r="D38" s="320">
        <v>0</v>
      </c>
      <c r="K38" s="237"/>
      <c r="L38" s="242"/>
      <c r="M38" s="241" t="s">
        <v>36</v>
      </c>
      <c r="N38" s="243"/>
      <c r="O38" s="239"/>
      <c r="P38" s="239"/>
      <c r="Q38" s="239"/>
      <c r="R38" s="120"/>
      <c r="Y38" s="59"/>
    </row>
    <row r="39" spans="1:25" ht="15" customHeight="1">
      <c r="A39" s="649"/>
      <c r="B39" s="246"/>
      <c r="C39" s="247"/>
      <c r="D39" s="123"/>
      <c r="E39" s="54" t="s">
        <v>238</v>
      </c>
      <c r="K39" s="244"/>
      <c r="L39" s="245"/>
      <c r="M39" s="245"/>
      <c r="N39" s="245"/>
      <c r="O39" s="245"/>
      <c r="P39" s="245"/>
      <c r="Q39" s="245"/>
      <c r="R39" s="121"/>
      <c r="T39" s="122"/>
      <c r="U39" s="234" t="s">
        <v>237</v>
      </c>
      <c r="Y39" s="59"/>
    </row>
  </sheetData>
  <sheetProtection formatCells="0"/>
  <mergeCells count="7">
    <mergeCell ref="I3:M3"/>
    <mergeCell ref="A35:A39"/>
    <mergeCell ref="E14:F14"/>
    <mergeCell ref="I6:M6"/>
    <mergeCell ref="O8:Q8"/>
    <mergeCell ref="L8:N8"/>
    <mergeCell ref="I8:K8"/>
  </mergeCells>
  <phoneticPr fontId="20" type="noConversion"/>
  <printOptions horizontalCentered="1"/>
  <pageMargins left="0.19685039370078741" right="0.19685039370078741" top="0.19685039370078741" bottom="0.19685039370078741" header="0.11811023622047245" footer="0.11811023622047245"/>
  <pageSetup paperSize="9" scale="8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66675</xdr:rowOff>
              </from>
              <to>
                <xdr:col>0</xdr:col>
                <xdr:colOff>266700</xdr:colOff>
                <xdr:row>3</xdr:row>
                <xdr:rowOff>28575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>
    <pageSetUpPr fitToPage="1"/>
  </sheetPr>
  <dimension ref="A1:V58"/>
  <sheetViews>
    <sheetView showGridLines="0" view="pageBreakPreview" zoomScale="70" zoomScaleNormal="100" zoomScaleSheetLayoutView="70" workbookViewId="0">
      <selection activeCell="AB49" sqref="AB49"/>
    </sheetView>
  </sheetViews>
  <sheetFormatPr baseColWidth="10" defaultColWidth="11.42578125" defaultRowHeight="14.1" customHeight="1"/>
  <cols>
    <col min="1" max="1" width="9.28515625" style="2" customWidth="1"/>
    <col min="2" max="4" width="9.28515625" style="1" customWidth="1"/>
    <col min="5" max="5" width="10.140625" style="1" customWidth="1"/>
    <col min="6" max="6" width="8" style="1" customWidth="1"/>
    <col min="7" max="14" width="9.28515625" style="1" customWidth="1"/>
    <col min="15" max="15" width="9.28515625" style="2" customWidth="1"/>
    <col min="16" max="18" width="11.42578125" style="2"/>
    <col min="19" max="19" width="9.7109375" style="2" customWidth="1"/>
    <col min="20" max="20" width="11.42578125" style="2" customWidth="1"/>
    <col min="21" max="21" width="8.5703125" style="2" customWidth="1"/>
    <col min="22" max="22" width="6.7109375" style="2" customWidth="1"/>
    <col min="23" max="16384" width="11.42578125" style="2"/>
  </cols>
  <sheetData>
    <row r="1" spans="1:22" s="171" customFormat="1" ht="14.1" customHeight="1"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</row>
    <row r="2" spans="1:22" s="171" customFormat="1" ht="12" customHeight="1">
      <c r="A2" s="172"/>
      <c r="B2" s="172"/>
      <c r="C2" s="172"/>
      <c r="D2" s="172"/>
      <c r="E2" s="173"/>
      <c r="F2" s="173"/>
      <c r="G2" s="173"/>
      <c r="H2" s="173"/>
      <c r="K2" s="174" t="s">
        <v>37</v>
      </c>
      <c r="L2" s="560"/>
      <c r="M2" s="560"/>
      <c r="N2" s="561"/>
      <c r="O2" s="493" t="s">
        <v>246</v>
      </c>
    </row>
    <row r="3" spans="1:22" s="171" customFormat="1" ht="12" customHeight="1" thickBot="1">
      <c r="A3" s="392" t="s">
        <v>219</v>
      </c>
      <c r="C3" s="49"/>
      <c r="D3" s="175"/>
      <c r="E3" s="173"/>
      <c r="F3" s="173"/>
      <c r="G3" s="173"/>
      <c r="H3" s="173"/>
      <c r="I3" s="173"/>
      <c r="J3" s="173"/>
      <c r="K3" s="173"/>
      <c r="L3" s="174"/>
      <c r="M3" s="176"/>
      <c r="N3" s="177"/>
      <c r="O3" s="178"/>
    </row>
    <row r="4" spans="1:22" s="171" customFormat="1" ht="12" customHeight="1" thickBot="1">
      <c r="A4" s="392" t="s">
        <v>220</v>
      </c>
      <c r="C4" s="173"/>
      <c r="D4" s="173"/>
      <c r="E4" s="173"/>
      <c r="F4" s="173"/>
      <c r="G4" s="656" t="s">
        <v>154</v>
      </c>
      <c r="H4" s="657"/>
      <c r="I4" s="657"/>
      <c r="J4" s="658"/>
      <c r="K4" s="173"/>
      <c r="L4" s="174"/>
      <c r="M4" s="668" t="s">
        <v>245</v>
      </c>
      <c r="N4" s="668"/>
      <c r="O4" s="668"/>
    </row>
    <row r="5" spans="1:22" s="171" customFormat="1" ht="12" customHeight="1">
      <c r="A5" s="179"/>
      <c r="C5" s="173"/>
      <c r="D5" s="173"/>
      <c r="E5" s="173"/>
      <c r="F5" s="173"/>
      <c r="G5" s="173"/>
      <c r="H5" s="173"/>
      <c r="I5" s="173"/>
      <c r="J5" s="173"/>
      <c r="K5" s="173"/>
      <c r="L5" s="174"/>
      <c r="M5" s="176"/>
      <c r="N5" s="177"/>
      <c r="O5" s="178"/>
    </row>
    <row r="6" spans="1:22" s="171" customFormat="1" ht="12" customHeight="1">
      <c r="A6" s="179"/>
      <c r="C6" s="173"/>
      <c r="D6" s="173"/>
      <c r="E6" s="173"/>
      <c r="F6" s="173"/>
      <c r="G6" s="173"/>
      <c r="H6" s="173"/>
      <c r="I6" s="173"/>
      <c r="J6" s="173"/>
      <c r="K6" s="173"/>
      <c r="L6" s="174"/>
      <c r="M6" s="176"/>
      <c r="N6" s="177"/>
      <c r="O6" s="178"/>
    </row>
    <row r="7" spans="1:22" s="181" customFormat="1" ht="18" customHeight="1">
      <c r="A7" s="180" t="s">
        <v>39</v>
      </c>
      <c r="C7" s="182"/>
      <c r="D7" s="182"/>
      <c r="E7" s="182"/>
      <c r="F7" s="182"/>
      <c r="G7" s="655" t="s">
        <v>155</v>
      </c>
      <c r="H7" s="655"/>
      <c r="I7" s="655"/>
      <c r="J7" s="655"/>
      <c r="K7" s="182"/>
      <c r="M7" s="182"/>
      <c r="N7" s="182"/>
      <c r="O7" s="183" t="s">
        <v>39</v>
      </c>
      <c r="Q7" s="182"/>
      <c r="S7" s="182"/>
      <c r="T7" s="182"/>
      <c r="U7" s="183" t="s">
        <v>39</v>
      </c>
    </row>
    <row r="8" spans="1:22" s="171" customFormat="1" ht="14.1" customHeight="1"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Q8" s="173"/>
      <c r="R8" s="173"/>
      <c r="S8" s="173"/>
      <c r="T8" s="173"/>
      <c r="U8" s="173"/>
    </row>
    <row r="9" spans="1:22" s="171" customFormat="1" ht="13.5" customHeight="1">
      <c r="A9" s="184"/>
      <c r="B9" s="185" t="s">
        <v>40</v>
      </c>
      <c r="C9" s="186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87"/>
      <c r="O9" s="185" t="s">
        <v>41</v>
      </c>
      <c r="P9" s="188"/>
      <c r="R9" s="173"/>
      <c r="S9" s="187"/>
      <c r="T9" s="185" t="s">
        <v>195</v>
      </c>
      <c r="U9" s="188"/>
    </row>
    <row r="10" spans="1:22" s="171" customFormat="1" ht="14.1" customHeight="1">
      <c r="A10" s="4"/>
      <c r="B10" s="494" t="s">
        <v>42</v>
      </c>
      <c r="C10" s="5"/>
      <c r="E10" s="173"/>
      <c r="F10" s="173"/>
      <c r="G10" s="189" t="s">
        <v>43</v>
      </c>
      <c r="H10" s="190"/>
      <c r="I10" s="189" t="s">
        <v>44</v>
      </c>
      <c r="J10" s="190"/>
      <c r="K10" s="189" t="s">
        <v>196</v>
      </c>
      <c r="L10" s="189"/>
      <c r="M10" s="189"/>
      <c r="N10" s="6"/>
      <c r="O10" s="494" t="s">
        <v>45</v>
      </c>
      <c r="P10" s="7"/>
      <c r="S10" s="6"/>
      <c r="T10" s="494" t="s">
        <v>194</v>
      </c>
      <c r="U10" s="7"/>
    </row>
    <row r="11" spans="1:22" s="171" customFormat="1" ht="14.1" customHeight="1">
      <c r="A11" s="191" t="s">
        <v>46</v>
      </c>
      <c r="B11" s="191" t="s">
        <v>47</v>
      </c>
      <c r="C11" s="191" t="s">
        <v>48</v>
      </c>
      <c r="D11" s="173"/>
      <c r="E11" s="173"/>
      <c r="F11" s="192" t="s">
        <v>49</v>
      </c>
      <c r="G11" s="192" t="s">
        <v>50</v>
      </c>
      <c r="H11" s="193">
        <v>10.7</v>
      </c>
      <c r="I11" s="194" t="s">
        <v>50</v>
      </c>
      <c r="J11" s="557">
        <v>713.2</v>
      </c>
      <c r="K11" s="194" t="s">
        <v>50</v>
      </c>
      <c r="L11" s="533">
        <v>30.9</v>
      </c>
      <c r="M11" s="513"/>
      <c r="N11" s="191" t="s">
        <v>46</v>
      </c>
      <c r="O11" s="191" t="s">
        <v>47</v>
      </c>
      <c r="P11" s="191" t="s">
        <v>48</v>
      </c>
      <c r="R11" s="173"/>
      <c r="S11" s="191" t="s">
        <v>46</v>
      </c>
      <c r="T11" s="191" t="s">
        <v>47</v>
      </c>
      <c r="U11" s="191" t="s">
        <v>48</v>
      </c>
    </row>
    <row r="12" spans="1:22" s="171" customFormat="1" ht="14.1" customHeight="1">
      <c r="A12" s="474" t="s">
        <v>247</v>
      </c>
      <c r="B12" s="532">
        <v>4.4000000000000004</v>
      </c>
      <c r="C12" s="532">
        <v>5</v>
      </c>
      <c r="D12" s="197">
        <f>IF(AND(B12="",C12=""),0,IF(AND(B12&lt;&gt;"",C12&lt;&gt;""),0,1))</f>
        <v>0</v>
      </c>
      <c r="E12" s="173"/>
      <c r="F12" s="198" t="s">
        <v>51</v>
      </c>
      <c r="G12" s="198" t="s">
        <v>52</v>
      </c>
      <c r="H12" s="361">
        <f>IF(B38="","",B38)</f>
        <v>13.95</v>
      </c>
      <c r="I12" s="199" t="s">
        <v>52</v>
      </c>
      <c r="J12" s="361">
        <f>IF(N38="","",N38)</f>
        <v>524.5</v>
      </c>
      <c r="K12" s="199" t="s">
        <v>52</v>
      </c>
      <c r="L12" s="632">
        <f>IF(T38="","",T38)</f>
        <v>29.700000000000003</v>
      </c>
      <c r="M12" s="633"/>
      <c r="N12" s="474" t="s">
        <v>255</v>
      </c>
      <c r="O12" s="532">
        <v>59.2</v>
      </c>
      <c r="P12" s="532">
        <v>0</v>
      </c>
      <c r="Q12" s="197">
        <f>IF(AND(O12="",P12=""),0,IF(AND(O12&lt;&gt;"",P12&lt;&gt;""),0,1))</f>
        <v>0</v>
      </c>
      <c r="R12" s="173"/>
      <c r="S12" s="474" t="s">
        <v>255</v>
      </c>
      <c r="T12" s="532">
        <v>13.4</v>
      </c>
      <c r="U12" s="532">
        <v>0</v>
      </c>
      <c r="V12" s="197">
        <f>IF(AND(T12="",U12=""),0,IF(AND(T12&lt;&gt;"",U12&lt;&gt;""),0,1))</f>
        <v>0</v>
      </c>
    </row>
    <row r="13" spans="1:22" s="171" customFormat="1" ht="14.1" customHeight="1">
      <c r="A13" s="474" t="s">
        <v>248</v>
      </c>
      <c r="B13" s="532">
        <v>9.6</v>
      </c>
      <c r="C13" s="532">
        <v>10</v>
      </c>
      <c r="D13" s="197">
        <f t="shared" ref="D13:D35" si="0">IF(AND(B13="",C13=""),0,IF(AND(B13&lt;&gt;"",C13&lt;&gt;""),0,1))</f>
        <v>0</v>
      </c>
      <c r="E13" s="173"/>
      <c r="F13" s="200" t="s">
        <v>53</v>
      </c>
      <c r="G13" s="201" t="s">
        <v>54</v>
      </c>
      <c r="H13" s="202">
        <v>10</v>
      </c>
      <c r="I13" s="203" t="s">
        <v>54</v>
      </c>
      <c r="J13" s="202">
        <v>10</v>
      </c>
      <c r="K13" s="203" t="s">
        <v>54</v>
      </c>
      <c r="L13" s="534">
        <v>10</v>
      </c>
      <c r="M13" s="514"/>
      <c r="N13" s="474" t="s">
        <v>247</v>
      </c>
      <c r="O13" s="532">
        <v>196.6</v>
      </c>
      <c r="P13" s="532">
        <v>5</v>
      </c>
      <c r="Q13" s="197">
        <f t="shared" ref="Q13:Q35" si="1">IF(AND(O13="",P13=""),0,IF(AND(O13&lt;&gt;"",P13&lt;&gt;""),0,1))</f>
        <v>0</v>
      </c>
      <c r="R13" s="173"/>
      <c r="S13" s="474" t="s">
        <v>248</v>
      </c>
      <c r="T13" s="532">
        <v>16.100000000000001</v>
      </c>
      <c r="U13" s="532">
        <v>10</v>
      </c>
      <c r="V13" s="197">
        <f t="shared" ref="V13:V35" si="2">IF(AND(T13="",U13=""),0,IF(AND(T13&lt;&gt;"",U13&lt;&gt;""),0,1))</f>
        <v>0</v>
      </c>
    </row>
    <row r="14" spans="1:22" s="171" customFormat="1" ht="14.1" customHeight="1">
      <c r="A14" s="474"/>
      <c r="B14" s="532"/>
      <c r="C14" s="532"/>
      <c r="D14" s="197">
        <f t="shared" si="0"/>
        <v>0</v>
      </c>
      <c r="E14" s="173"/>
      <c r="F14" s="201" t="s">
        <v>55</v>
      </c>
      <c r="G14" s="204" t="s">
        <v>56</v>
      </c>
      <c r="H14" s="397">
        <f>IF('4725-3 - Bâti'!E47="","",'4725-3 - Bâti'!E47)</f>
        <v>115</v>
      </c>
      <c r="I14" s="205" t="s">
        <v>56</v>
      </c>
      <c r="J14" s="397">
        <f>IF('4725-3 - Campagne'!E59="","",'4725-3 - Campagne'!E59)</f>
        <v>260</v>
      </c>
      <c r="K14" s="205" t="s">
        <v>56</v>
      </c>
      <c r="L14" s="398">
        <f>IF('4725-3 - Montagne'!E43="","",'4725-3 - Montagne'!E43)</f>
        <v>12</v>
      </c>
      <c r="M14" s="515"/>
      <c r="N14" s="474" t="s">
        <v>248</v>
      </c>
      <c r="O14" s="532">
        <v>236.9</v>
      </c>
      <c r="P14" s="532">
        <v>10</v>
      </c>
      <c r="Q14" s="197">
        <f t="shared" si="1"/>
        <v>0</v>
      </c>
      <c r="R14" s="173"/>
      <c r="S14" s="474" t="s">
        <v>258</v>
      </c>
      <c r="T14" s="532">
        <v>0.2</v>
      </c>
      <c r="U14" s="532">
        <v>40</v>
      </c>
      <c r="V14" s="197">
        <f t="shared" si="2"/>
        <v>0</v>
      </c>
    </row>
    <row r="15" spans="1:22" s="171" customFormat="1" ht="14.1" customHeight="1">
      <c r="A15" s="474" t="s">
        <v>249</v>
      </c>
      <c r="B15" s="532">
        <v>0.9</v>
      </c>
      <c r="C15" s="532">
        <v>40</v>
      </c>
      <c r="D15" s="197">
        <f t="shared" si="0"/>
        <v>0</v>
      </c>
      <c r="E15" s="173"/>
      <c r="F15" s="173"/>
      <c r="G15" s="173"/>
      <c r="H15" s="189" t="s">
        <v>57</v>
      </c>
      <c r="I15" s="173"/>
      <c r="J15" s="440"/>
      <c r="K15" s="512"/>
      <c r="L15" s="173"/>
      <c r="M15" s="516"/>
      <c r="N15" s="474" t="s">
        <v>256</v>
      </c>
      <c r="O15" s="532">
        <v>9.1999999999999993</v>
      </c>
      <c r="P15" s="532">
        <v>20</v>
      </c>
      <c r="Q15" s="197">
        <f t="shared" si="1"/>
        <v>0</v>
      </c>
      <c r="R15" s="173"/>
      <c r="S15" s="474"/>
      <c r="T15" s="532"/>
      <c r="U15" s="532"/>
      <c r="V15" s="197">
        <f t="shared" si="2"/>
        <v>0</v>
      </c>
    </row>
    <row r="16" spans="1:22" s="171" customFormat="1" ht="14.1" customHeight="1">
      <c r="A16" s="474" t="s">
        <v>250</v>
      </c>
      <c r="B16" s="532">
        <v>9.6</v>
      </c>
      <c r="C16" s="532">
        <v>50</v>
      </c>
      <c r="D16" s="197">
        <f t="shared" si="0"/>
        <v>0</v>
      </c>
      <c r="E16" s="173"/>
      <c r="F16" s="191" t="s">
        <v>58</v>
      </c>
      <c r="G16" s="206">
        <f>IF(COUNTBLANK(H11:H13)=0,H13*H11/H12,"")</f>
        <v>7.6702508960573477</v>
      </c>
      <c r="H16" s="480">
        <f>IF(G16="","",G16^1.245*0.004+1)</f>
        <v>1.0505414742870511</v>
      </c>
      <c r="I16" s="206">
        <f>IF(COUNTBLANK(J11:J13)=0,J13*J11/J12,"")</f>
        <v>13.59771210676835</v>
      </c>
      <c r="J16" s="480">
        <f>IF(I16="","",I16^1.245*0.004+1)</f>
        <v>1.1030919998818141</v>
      </c>
      <c r="K16" s="510">
        <f>IF(COUNTBLANK(L11:L13)=0,L13*L11/L12,"")</f>
        <v>10.404040404040403</v>
      </c>
      <c r="L16" s="481">
        <f>IF(K16="","",K16^1.245*0.004+1)</f>
        <v>1.0738714321526377</v>
      </c>
      <c r="M16" s="517"/>
      <c r="N16" s="474" t="s">
        <v>257</v>
      </c>
      <c r="O16" s="532">
        <v>19.5</v>
      </c>
      <c r="P16" s="532">
        <v>40</v>
      </c>
      <c r="Q16" s="197">
        <f t="shared" si="1"/>
        <v>0</v>
      </c>
      <c r="R16" s="173"/>
      <c r="S16" s="474" t="s">
        <v>259</v>
      </c>
      <c r="T16" s="532">
        <v>4.4000000000000004</v>
      </c>
      <c r="U16" s="532">
        <v>0</v>
      </c>
      <c r="V16" s="197">
        <f t="shared" si="2"/>
        <v>0</v>
      </c>
    </row>
    <row r="17" spans="1:22" s="171" customFormat="1" ht="14.1" customHeight="1">
      <c r="A17" s="474" t="s">
        <v>251</v>
      </c>
      <c r="B17" s="532">
        <v>0.5</v>
      </c>
      <c r="C17" s="532">
        <v>80</v>
      </c>
      <c r="D17" s="197">
        <f t="shared" si="0"/>
        <v>0</v>
      </c>
      <c r="E17" s="173"/>
      <c r="F17" s="191" t="s">
        <v>55</v>
      </c>
      <c r="G17" s="207">
        <f>IF(OR(B38="",H14=""),"",H14/B38)</f>
        <v>8.2437275985663092</v>
      </c>
      <c r="H17" s="480">
        <f>IF(G17="","",1/(1.6+17*G17)+1)</f>
        <v>1.0070550037424393</v>
      </c>
      <c r="I17" s="208">
        <f>IF(OR(N38="",J14=""),"",J14/N38)</f>
        <v>0.49571020019065776</v>
      </c>
      <c r="J17" s="480">
        <f>IF(I17="","",1/(1.6+17*I17)+1)</f>
        <v>1.0997299969577121</v>
      </c>
      <c r="K17" s="208">
        <f>IF(OR(T38="",L14=""),"",L14/T38)</f>
        <v>0.40404040404040398</v>
      </c>
      <c r="L17" s="481">
        <f>IF(K17="","",1/(1.6+17*K17)+1)</f>
        <v>1.1180820610687023</v>
      </c>
      <c r="M17" s="517"/>
      <c r="N17" s="474" t="s">
        <v>258</v>
      </c>
      <c r="O17" s="532">
        <v>3.2</v>
      </c>
      <c r="P17" s="532">
        <v>40</v>
      </c>
      <c r="Q17" s="197">
        <f t="shared" si="1"/>
        <v>0</v>
      </c>
      <c r="R17" s="173"/>
      <c r="S17" s="474" t="s">
        <v>269</v>
      </c>
      <c r="T17" s="532">
        <v>9.1</v>
      </c>
      <c r="U17" s="532">
        <v>50</v>
      </c>
      <c r="V17" s="197">
        <f t="shared" si="2"/>
        <v>0</v>
      </c>
    </row>
    <row r="18" spans="1:22" s="171" customFormat="1" ht="14.1" customHeight="1">
      <c r="A18" s="474" t="s">
        <v>252</v>
      </c>
      <c r="B18" s="532">
        <v>2.9</v>
      </c>
      <c r="C18" s="532">
        <v>60</v>
      </c>
      <c r="D18" s="197">
        <f t="shared" si="0"/>
        <v>0</v>
      </c>
      <c r="E18" s="173"/>
      <c r="F18" s="191" t="s">
        <v>59</v>
      </c>
      <c r="G18" s="209"/>
      <c r="H18" s="480">
        <f>E56</f>
        <v>1.6591397849462364</v>
      </c>
      <c r="I18" s="210"/>
      <c r="J18" s="480">
        <f>O56</f>
        <v>1.33208770257388</v>
      </c>
      <c r="K18" s="511"/>
      <c r="L18" s="481">
        <f>U56</f>
        <v>1.5373737373737373</v>
      </c>
      <c r="M18" s="517"/>
      <c r="N18" s="474"/>
      <c r="O18" s="532"/>
      <c r="P18" s="532"/>
      <c r="Q18" s="197">
        <f t="shared" si="1"/>
        <v>0</v>
      </c>
      <c r="R18" s="211"/>
      <c r="S18" s="474" t="s">
        <v>266</v>
      </c>
      <c r="T18" s="532">
        <v>16.2</v>
      </c>
      <c r="U18" s="532">
        <v>60</v>
      </c>
      <c r="V18" s="197">
        <f t="shared" si="2"/>
        <v>0</v>
      </c>
    </row>
    <row r="19" spans="1:22" s="171" customFormat="1" ht="14.1" customHeight="1">
      <c r="A19" s="474"/>
      <c r="B19" s="532"/>
      <c r="C19" s="532"/>
      <c r="D19" s="197">
        <f t="shared" si="0"/>
        <v>0</v>
      </c>
      <c r="E19" s="173"/>
      <c r="F19" s="173"/>
      <c r="G19" s="488" t="s">
        <v>188</v>
      </c>
      <c r="H19" s="475">
        <f>IF(COUNTBLANK(H16:H18)=0,ROUND(H16*H17*H18,6),"")</f>
        <v>1.7552920000000001</v>
      </c>
      <c r="I19" s="488" t="s">
        <v>189</v>
      </c>
      <c r="J19" s="475">
        <f>IF(COUNTBLANK(J16:J18)=0,ROUND(J16*J17*J18,6),"")</f>
        <v>1.6159600000000001</v>
      </c>
      <c r="K19" s="488" t="s">
        <v>198</v>
      </c>
      <c r="L19" s="558">
        <f>IF(COUNTBLANK(L16:L18)=0,ROUND(L16*L17*L18,6),"")</f>
        <v>1.845888</v>
      </c>
      <c r="M19" s="518"/>
      <c r="N19" s="474" t="s">
        <v>259</v>
      </c>
      <c r="O19" s="532">
        <v>1</v>
      </c>
      <c r="P19" s="532">
        <v>0</v>
      </c>
      <c r="Q19" s="197">
        <f t="shared" si="1"/>
        <v>0</v>
      </c>
      <c r="R19" s="173"/>
      <c r="S19" s="474"/>
      <c r="T19" s="532"/>
      <c r="U19" s="532"/>
      <c r="V19" s="197">
        <f t="shared" si="2"/>
        <v>0</v>
      </c>
    </row>
    <row r="20" spans="1:22" s="171" customFormat="1" ht="14.1" customHeight="1">
      <c r="A20" s="474"/>
      <c r="B20" s="532"/>
      <c r="C20" s="532"/>
      <c r="D20" s="197">
        <f t="shared" si="0"/>
        <v>0</v>
      </c>
      <c r="E20" s="173"/>
      <c r="F20" s="173"/>
      <c r="G20" s="173"/>
      <c r="H20" s="213" t="s">
        <v>62</v>
      </c>
      <c r="I20" s="173"/>
      <c r="J20" s="173"/>
      <c r="K20" s="173"/>
      <c r="L20" s="173"/>
      <c r="M20" s="516"/>
      <c r="N20" s="474" t="s">
        <v>260</v>
      </c>
      <c r="O20" s="532">
        <v>324.2</v>
      </c>
      <c r="P20" s="532">
        <v>5</v>
      </c>
      <c r="Q20" s="197">
        <f t="shared" si="1"/>
        <v>0</v>
      </c>
      <c r="R20" s="173"/>
      <c r="S20" s="474"/>
      <c r="T20" s="532"/>
      <c r="U20" s="532"/>
      <c r="V20" s="197">
        <f t="shared" si="2"/>
        <v>0</v>
      </c>
    </row>
    <row r="21" spans="1:22" s="171" customFormat="1" ht="14.1" customHeight="1">
      <c r="A21" s="474"/>
      <c r="B21" s="532"/>
      <c r="C21" s="532"/>
      <c r="D21" s="197">
        <f t="shared" si="0"/>
        <v>0</v>
      </c>
      <c r="E21" s="173"/>
      <c r="G21" s="191" t="s">
        <v>63</v>
      </c>
      <c r="H21" s="214" t="s">
        <v>64</v>
      </c>
      <c r="I21" s="215" t="s">
        <v>106</v>
      </c>
      <c r="J21" s="214" t="s">
        <v>65</v>
      </c>
      <c r="K21" s="173"/>
      <c r="L21" s="173"/>
      <c r="M21" s="173"/>
      <c r="N21" s="474" t="s">
        <v>261</v>
      </c>
      <c r="O21" s="532">
        <v>2.5</v>
      </c>
      <c r="P21" s="532">
        <v>10</v>
      </c>
      <c r="Q21" s="197">
        <f t="shared" si="1"/>
        <v>0</v>
      </c>
      <c r="R21" s="173"/>
      <c r="S21" s="474"/>
      <c r="T21" s="532"/>
      <c r="U21" s="532"/>
      <c r="V21" s="197">
        <f t="shared" si="2"/>
        <v>0</v>
      </c>
    </row>
    <row r="22" spans="1:22" s="171" customFormat="1" ht="14.1" customHeight="1">
      <c r="A22" s="474"/>
      <c r="B22" s="532"/>
      <c r="C22" s="532"/>
      <c r="D22" s="197">
        <f t="shared" si="0"/>
        <v>0</v>
      </c>
      <c r="E22" s="173"/>
      <c r="G22" s="216" t="s">
        <v>66</v>
      </c>
      <c r="H22" s="478"/>
      <c r="I22" s="476">
        <f>H19</f>
        <v>1.7552920000000001</v>
      </c>
      <c r="J22" s="217" t="str">
        <f>IF(H22=0,"",H22*I22)</f>
        <v/>
      </c>
      <c r="K22" s="173"/>
      <c r="L22" s="173"/>
      <c r="M22" s="173"/>
      <c r="N22" s="474" t="s">
        <v>262</v>
      </c>
      <c r="O22" s="532">
        <v>6.8</v>
      </c>
      <c r="P22" s="532">
        <v>20</v>
      </c>
      <c r="Q22" s="197">
        <f t="shared" si="1"/>
        <v>0</v>
      </c>
      <c r="R22" s="173"/>
      <c r="S22" s="474"/>
      <c r="T22" s="532"/>
      <c r="U22" s="532"/>
      <c r="V22" s="197">
        <f t="shared" si="2"/>
        <v>0</v>
      </c>
    </row>
    <row r="23" spans="1:22" s="171" customFormat="1" ht="14.1" customHeight="1">
      <c r="A23" s="474"/>
      <c r="B23" s="532"/>
      <c r="C23" s="532"/>
      <c r="D23" s="197">
        <f t="shared" si="0"/>
        <v>0</v>
      </c>
      <c r="E23" s="173"/>
      <c r="G23" s="582" t="s">
        <v>67</v>
      </c>
      <c r="H23" s="478"/>
      <c r="I23" s="477">
        <f>J19</f>
        <v>1.6159600000000001</v>
      </c>
      <c r="J23" s="217" t="str">
        <f>IF(H23=0,"",H23*I23)</f>
        <v/>
      </c>
      <c r="K23" s="173"/>
      <c r="L23" s="173"/>
      <c r="M23" s="173"/>
      <c r="N23" s="474" t="s">
        <v>263</v>
      </c>
      <c r="O23" s="532">
        <v>4.3</v>
      </c>
      <c r="P23" s="532">
        <v>30</v>
      </c>
      <c r="Q23" s="197">
        <f t="shared" si="1"/>
        <v>0</v>
      </c>
      <c r="R23" s="173"/>
      <c r="S23" s="474"/>
      <c r="T23" s="532"/>
      <c r="U23" s="532"/>
      <c r="V23" s="197">
        <f t="shared" si="2"/>
        <v>0</v>
      </c>
    </row>
    <row r="24" spans="1:22" s="171" customFormat="1" ht="14.1" customHeight="1" thickBot="1">
      <c r="A24" s="474"/>
      <c r="B24" s="532"/>
      <c r="C24" s="532"/>
      <c r="D24" s="197">
        <f t="shared" si="0"/>
        <v>0</v>
      </c>
      <c r="E24" s="173"/>
      <c r="G24" s="519" t="s">
        <v>197</v>
      </c>
      <c r="H24" s="478"/>
      <c r="I24" s="477">
        <f>L19</f>
        <v>1.845888</v>
      </c>
      <c r="J24" s="217" t="str">
        <f>IF(H24=0,"",H24*I24)</f>
        <v/>
      </c>
      <c r="K24" s="173"/>
      <c r="L24" s="173"/>
      <c r="M24" s="173"/>
      <c r="N24" s="474" t="s">
        <v>264</v>
      </c>
      <c r="O24" s="532">
        <v>7.9</v>
      </c>
      <c r="P24" s="532">
        <v>30</v>
      </c>
      <c r="Q24" s="197">
        <f t="shared" si="1"/>
        <v>0</v>
      </c>
      <c r="R24" s="173"/>
      <c r="S24" s="474"/>
      <c r="T24" s="532"/>
      <c r="U24" s="532"/>
      <c r="V24" s="197">
        <f t="shared" si="2"/>
        <v>0</v>
      </c>
    </row>
    <row r="25" spans="1:22" s="171" customFormat="1" ht="14.1" customHeight="1" thickTop="1" thickBot="1">
      <c r="A25" s="474"/>
      <c r="B25" s="532"/>
      <c r="C25" s="532"/>
      <c r="D25" s="197">
        <f t="shared" si="0"/>
        <v>0</v>
      </c>
      <c r="E25" s="173"/>
      <c r="G25" s="191" t="s">
        <v>68</v>
      </c>
      <c r="H25" s="218" t="str">
        <f>IF(SUM(H22:H24)=0,"",SUM(H22:H24))</f>
        <v/>
      </c>
      <c r="I25" s="492" t="str">
        <f>IF(H25="","",ROUND(J25/H25,6))</f>
        <v/>
      </c>
      <c r="J25" s="219" t="str">
        <f>IF(SUM(J22:J24)=0,"",SUM(J22:J24))</f>
        <v/>
      </c>
      <c r="K25" s="173"/>
      <c r="L25" s="173"/>
      <c r="M25" s="173"/>
      <c r="N25" s="474" t="s">
        <v>265</v>
      </c>
      <c r="O25" s="532">
        <v>2.7</v>
      </c>
      <c r="P25" s="532">
        <v>40</v>
      </c>
      <c r="Q25" s="197">
        <f t="shared" si="1"/>
        <v>0</v>
      </c>
      <c r="R25" s="173"/>
      <c r="S25" s="474"/>
      <c r="T25" s="196"/>
      <c r="U25" s="196"/>
      <c r="V25" s="197">
        <f t="shared" si="2"/>
        <v>0</v>
      </c>
    </row>
    <row r="26" spans="1:22" s="171" customFormat="1" ht="14.1" customHeight="1" thickTop="1">
      <c r="A26" s="195"/>
      <c r="B26" s="196"/>
      <c r="C26" s="196"/>
      <c r="D26" s="197">
        <f t="shared" si="0"/>
        <v>0</v>
      </c>
      <c r="E26" s="173"/>
      <c r="G26" s="173"/>
      <c r="H26" s="213" t="s">
        <v>69</v>
      </c>
      <c r="I26" s="220"/>
      <c r="J26" s="173"/>
      <c r="K26" s="173"/>
      <c r="L26" s="173"/>
      <c r="M26" s="173"/>
      <c r="N26" s="474" t="s">
        <v>266</v>
      </c>
      <c r="O26" s="532">
        <v>171.7</v>
      </c>
      <c r="P26" s="532">
        <v>60</v>
      </c>
      <c r="Q26" s="197">
        <f t="shared" si="1"/>
        <v>0</v>
      </c>
      <c r="R26" s="173"/>
      <c r="S26" s="195"/>
      <c r="T26" s="196"/>
      <c r="U26" s="196"/>
      <c r="V26" s="197">
        <f t="shared" si="2"/>
        <v>0</v>
      </c>
    </row>
    <row r="27" spans="1:22" s="171" customFormat="1" ht="14.1" customHeight="1">
      <c r="A27" s="195"/>
      <c r="B27" s="196"/>
      <c r="C27" s="196"/>
      <c r="D27" s="197">
        <f t="shared" si="0"/>
        <v>0</v>
      </c>
      <c r="E27" s="173"/>
      <c r="G27" s="191" t="s">
        <v>58</v>
      </c>
      <c r="H27" s="482">
        <f>IF(G16="","",1+((0.5-(0.0046*G16^2)+(1.4635*G16))/100))</f>
        <v>1.1145478154186097</v>
      </c>
      <c r="I27" s="483">
        <f>IF(I16="","",1+((0.5-(0.0046*I16^2)+(1.4635*I16))/100))</f>
        <v>1.1954972190537814</v>
      </c>
      <c r="J27" s="483">
        <f>IF(K16="","",1+((0.5-(0.0046*K16^2)+(1.4635*K16))/100))</f>
        <v>1.1522839047036015</v>
      </c>
      <c r="K27" s="173"/>
      <c r="L27" s="173"/>
      <c r="M27" s="173"/>
      <c r="N27" s="474" t="s">
        <v>267</v>
      </c>
      <c r="O27" s="532">
        <v>0.8</v>
      </c>
      <c r="P27" s="532">
        <v>30</v>
      </c>
      <c r="Q27" s="197">
        <f t="shared" si="1"/>
        <v>0</v>
      </c>
      <c r="R27" s="173"/>
      <c r="S27" s="195"/>
      <c r="T27" s="196"/>
      <c r="U27" s="196"/>
      <c r="V27" s="197">
        <f t="shared" si="2"/>
        <v>0</v>
      </c>
    </row>
    <row r="28" spans="1:22" s="171" customFormat="1" ht="14.1" customHeight="1">
      <c r="A28" s="195"/>
      <c r="B28" s="196"/>
      <c r="C28" s="196"/>
      <c r="D28" s="197">
        <f t="shared" si="0"/>
        <v>0</v>
      </c>
      <c r="E28" s="173"/>
      <c r="G28" s="191" t="s">
        <v>55</v>
      </c>
      <c r="H28" s="482">
        <f>H17</f>
        <v>1.0070550037424393</v>
      </c>
      <c r="I28" s="484">
        <f>J17</f>
        <v>1.0997299969577121</v>
      </c>
      <c r="J28" s="484">
        <f>L17</f>
        <v>1.1180820610687023</v>
      </c>
      <c r="K28" s="173"/>
      <c r="L28" s="173"/>
      <c r="M28" s="173"/>
      <c r="N28" s="474" t="s">
        <v>251</v>
      </c>
      <c r="O28" s="532">
        <v>2.7</v>
      </c>
      <c r="P28" s="532">
        <v>80</v>
      </c>
      <c r="Q28" s="197">
        <f t="shared" si="1"/>
        <v>0</v>
      </c>
      <c r="R28" s="173"/>
      <c r="S28" s="195"/>
      <c r="T28" s="196"/>
      <c r="U28" s="196"/>
      <c r="V28" s="197">
        <f t="shared" si="2"/>
        <v>0</v>
      </c>
    </row>
    <row r="29" spans="1:22" ht="14.1" customHeight="1">
      <c r="A29" s="195"/>
      <c r="B29" s="196"/>
      <c r="C29" s="196"/>
      <c r="D29" s="197">
        <f t="shared" si="0"/>
        <v>0</v>
      </c>
      <c r="E29" s="173"/>
      <c r="F29" s="171"/>
      <c r="G29" s="191" t="s">
        <v>72</v>
      </c>
      <c r="H29" s="485">
        <f>IF($E$56="","",0.5*($E$56+1))</f>
        <v>1.3295698924731183</v>
      </c>
      <c r="I29" s="486">
        <f>IF($O$56="","",0.5*($O$56+1))</f>
        <v>1.16604385128694</v>
      </c>
      <c r="J29" s="486">
        <f>IF($U$56="","",0.5*($U$56+1))</f>
        <v>1.2686868686868686</v>
      </c>
      <c r="K29" s="173"/>
      <c r="L29" s="173"/>
      <c r="M29" s="173"/>
      <c r="N29" s="474"/>
      <c r="O29" s="532"/>
      <c r="P29" s="532"/>
      <c r="Q29" s="197">
        <f t="shared" si="1"/>
        <v>0</v>
      </c>
      <c r="R29" s="173"/>
      <c r="S29" s="195"/>
      <c r="T29" s="196"/>
      <c r="U29" s="196"/>
      <c r="V29" s="197">
        <f t="shared" si="2"/>
        <v>0</v>
      </c>
    </row>
    <row r="30" spans="1:22" ht="14.1" customHeight="1" thickBot="1">
      <c r="A30" s="195"/>
      <c r="B30" s="196"/>
      <c r="C30" s="196"/>
      <c r="D30" s="197">
        <f t="shared" si="0"/>
        <v>0</v>
      </c>
      <c r="E30" s="173"/>
      <c r="F30" s="171"/>
      <c r="G30" s="489" t="s">
        <v>191</v>
      </c>
      <c r="H30" s="482">
        <f>IF(COUNTBLANK(H27:H29)=0,ROUND(H27*H28*H29,6),"")</f>
        <v>1.492324</v>
      </c>
      <c r="I30" s="487">
        <f>IF(COUNTBLANK(I27:I29)=0,ROUND(I27*I28*I29,6),"")</f>
        <v>1.533026</v>
      </c>
      <c r="J30" s="521">
        <f>IF(COUNTBLANK(J27:J29)=0,ROUND(J27*J28*J29,6),"")</f>
        <v>1.6345099999999999</v>
      </c>
      <c r="K30" s="173"/>
      <c r="L30" s="173"/>
      <c r="M30" s="173"/>
      <c r="N30" s="474"/>
      <c r="O30" s="532"/>
      <c r="P30" s="532"/>
      <c r="Q30" s="197">
        <f t="shared" si="1"/>
        <v>0</v>
      </c>
      <c r="R30" s="173"/>
      <c r="S30" s="195"/>
      <c r="T30" s="196"/>
      <c r="U30" s="196"/>
      <c r="V30" s="197">
        <f t="shared" si="2"/>
        <v>0</v>
      </c>
    </row>
    <row r="31" spans="1:22" ht="14.1" customHeight="1" thickTop="1" thickBot="1">
      <c r="A31" s="195"/>
      <c r="B31" s="196"/>
      <c r="C31" s="196"/>
      <c r="D31" s="197">
        <f t="shared" si="0"/>
        <v>0</v>
      </c>
      <c r="E31" s="173"/>
      <c r="F31" s="171"/>
      <c r="G31" s="490" t="s">
        <v>192</v>
      </c>
      <c r="H31" s="222"/>
      <c r="I31" s="491" t="str">
        <f>IF(OR(H22="",H29=""),"",IF(OR(H23="",I29=""),"",IF(OR(H24="",J29=""),"",ROUND((H30*H22+I30*H23+J30*H24)/H25,6))))</f>
        <v/>
      </c>
      <c r="J31" s="173"/>
      <c r="K31" s="173"/>
      <c r="L31" s="173"/>
      <c r="M31" s="173"/>
      <c r="N31" s="474"/>
      <c r="O31" s="532"/>
      <c r="P31" s="532"/>
      <c r="Q31" s="197">
        <f t="shared" si="1"/>
        <v>0</v>
      </c>
      <c r="R31" s="173"/>
      <c r="S31" s="195"/>
      <c r="T31" s="196"/>
      <c r="U31" s="196"/>
      <c r="V31" s="197">
        <f t="shared" si="2"/>
        <v>0</v>
      </c>
    </row>
    <row r="32" spans="1:22" s="171" customFormat="1" ht="14.1" customHeight="1" thickTop="1">
      <c r="A32" s="195"/>
      <c r="B32" s="196"/>
      <c r="C32" s="196"/>
      <c r="D32" s="197">
        <f t="shared" si="0"/>
        <v>0</v>
      </c>
      <c r="E32" s="173"/>
      <c r="G32" s="173"/>
      <c r="H32" s="222"/>
      <c r="I32" s="173"/>
      <c r="J32" s="173"/>
      <c r="K32" s="173"/>
      <c r="L32" s="173"/>
      <c r="M32" s="173"/>
      <c r="N32" s="474"/>
      <c r="O32" s="532"/>
      <c r="P32" s="532"/>
      <c r="Q32" s="197">
        <f t="shared" si="1"/>
        <v>0</v>
      </c>
      <c r="R32" s="173"/>
      <c r="S32" s="195"/>
      <c r="T32" s="196"/>
      <c r="U32" s="196"/>
      <c r="V32" s="197">
        <f t="shared" si="2"/>
        <v>0</v>
      </c>
    </row>
    <row r="33" spans="1:22" s="171" customFormat="1" ht="14.1" customHeight="1" thickBot="1">
      <c r="A33" s="195"/>
      <c r="B33" s="196"/>
      <c r="C33" s="196"/>
      <c r="D33" s="197">
        <f t="shared" si="0"/>
        <v>0</v>
      </c>
      <c r="E33" s="173"/>
      <c r="G33" s="173"/>
      <c r="H33" s="479"/>
      <c r="I33" s="479"/>
      <c r="J33" s="173"/>
      <c r="K33" s="173"/>
      <c r="L33" s="173"/>
      <c r="M33" s="173"/>
      <c r="N33" s="474"/>
      <c r="O33" s="532"/>
      <c r="P33" s="532"/>
      <c r="Q33" s="197">
        <f t="shared" si="1"/>
        <v>0</v>
      </c>
      <c r="R33" s="173"/>
      <c r="S33" s="195"/>
      <c r="T33" s="196"/>
      <c r="U33" s="196"/>
      <c r="V33" s="197">
        <f t="shared" si="2"/>
        <v>0</v>
      </c>
    </row>
    <row r="34" spans="1:22" s="171" customFormat="1" ht="14.1" customHeight="1">
      <c r="A34" s="195"/>
      <c r="B34" s="196"/>
      <c r="C34" s="196"/>
      <c r="D34" s="197">
        <f t="shared" si="0"/>
        <v>0</v>
      </c>
      <c r="E34" s="173"/>
      <c r="G34" s="659" t="s">
        <v>190</v>
      </c>
      <c r="H34" s="660"/>
      <c r="I34" s="660"/>
      <c r="J34" s="661"/>
      <c r="K34" s="173"/>
      <c r="L34" s="173"/>
      <c r="M34" s="173"/>
      <c r="N34" s="195"/>
      <c r="O34" s="196"/>
      <c r="P34" s="196"/>
      <c r="Q34" s="197">
        <f t="shared" si="1"/>
        <v>0</v>
      </c>
      <c r="R34" s="173"/>
      <c r="S34" s="195"/>
      <c r="T34" s="196"/>
      <c r="U34" s="196"/>
      <c r="V34" s="197">
        <f t="shared" si="2"/>
        <v>0</v>
      </c>
    </row>
    <row r="35" spans="1:22" s="171" customFormat="1" ht="14.1" customHeight="1">
      <c r="A35" s="195"/>
      <c r="B35" s="196"/>
      <c r="C35" s="196"/>
      <c r="D35" s="197">
        <f t="shared" si="0"/>
        <v>0</v>
      </c>
      <c r="E35" s="173"/>
      <c r="G35" s="662"/>
      <c r="H35" s="663"/>
      <c r="I35" s="663"/>
      <c r="J35" s="664"/>
      <c r="K35" s="173"/>
      <c r="L35" s="173"/>
      <c r="M35" s="173"/>
      <c r="N35" s="195"/>
      <c r="O35" s="196"/>
      <c r="P35" s="196"/>
      <c r="Q35" s="197">
        <f t="shared" si="1"/>
        <v>0</v>
      </c>
      <c r="R35" s="173"/>
      <c r="S35" s="195"/>
      <c r="T35" s="196"/>
      <c r="U35" s="196"/>
      <c r="V35" s="197">
        <f t="shared" si="2"/>
        <v>0</v>
      </c>
    </row>
    <row r="36" spans="1:22" s="171" customFormat="1" ht="14.1" customHeight="1" thickBot="1">
      <c r="B36" s="173"/>
      <c r="C36" s="173"/>
      <c r="D36" s="173"/>
      <c r="E36" s="173"/>
      <c r="F36" s="173"/>
      <c r="G36" s="665"/>
      <c r="H36" s="666"/>
      <c r="I36" s="666"/>
      <c r="J36" s="667"/>
      <c r="K36" s="173"/>
      <c r="L36" s="173"/>
      <c r="M36" s="173"/>
      <c r="N36" s="173"/>
      <c r="Q36" s="173"/>
      <c r="R36" s="173"/>
      <c r="S36" s="173"/>
      <c r="T36" s="173"/>
    </row>
    <row r="37" spans="1:22" ht="14.1" customHeight="1">
      <c r="A37" s="212" t="s">
        <v>70</v>
      </c>
      <c r="B37" s="221">
        <f>IF(SUM(D12:D35)&gt;0,"",IF(SUM(B12:B35)=0,"",SUM(B12:B35)))</f>
        <v>27.9</v>
      </c>
      <c r="C37" s="173"/>
      <c r="D37" s="173"/>
      <c r="E37" s="173"/>
      <c r="F37" s="173"/>
      <c r="G37" s="173"/>
      <c r="H37" s="440"/>
      <c r="I37" s="440"/>
      <c r="J37" s="173"/>
      <c r="K37" s="173"/>
      <c r="L37" s="173"/>
      <c r="M37" s="212" t="s">
        <v>70</v>
      </c>
      <c r="N37" s="221">
        <f>IF(SUM(Q12:Q35)&gt;0,"",IF(SUM(O12:O35)=0,"",SUM(O12:O35)))</f>
        <v>1049.2</v>
      </c>
      <c r="O37" s="173"/>
      <c r="P37" s="171"/>
      <c r="Q37" s="173"/>
      <c r="R37" s="173"/>
      <c r="S37" s="212" t="s">
        <v>70</v>
      </c>
      <c r="T37" s="221">
        <f>IF(SUM(V12:V35)&gt;0,"",IF(SUM(T12:T35)=0,"",SUM(T12:T35)))</f>
        <v>59.400000000000006</v>
      </c>
      <c r="U37" s="173"/>
    </row>
    <row r="38" spans="1:22" ht="14.1" customHeight="1">
      <c r="A38" s="212" t="s">
        <v>71</v>
      </c>
      <c r="B38" s="221">
        <f>IF(B37="","",B37/2)</f>
        <v>13.95</v>
      </c>
      <c r="C38" s="173"/>
      <c r="D38" s="173"/>
      <c r="E38" s="173"/>
      <c r="F38" s="173"/>
      <c r="G38" s="173"/>
      <c r="H38" s="222"/>
      <c r="I38" s="173"/>
      <c r="J38" s="173"/>
      <c r="K38" s="173"/>
      <c r="L38" s="173"/>
      <c r="M38" s="212" t="s">
        <v>71</v>
      </c>
      <c r="N38" s="221">
        <v>524.5</v>
      </c>
      <c r="O38" s="173"/>
      <c r="P38" s="171"/>
      <c r="Q38" s="173"/>
      <c r="R38" s="173"/>
      <c r="S38" s="212" t="s">
        <v>71</v>
      </c>
      <c r="T38" s="221">
        <f>IF(T37="","",T37/2)</f>
        <v>29.700000000000003</v>
      </c>
      <c r="U38" s="173"/>
    </row>
    <row r="39" spans="1:22" ht="14.1" customHeight="1">
      <c r="A39" s="173"/>
      <c r="B39" s="173"/>
      <c r="C39" s="173"/>
      <c r="D39" s="173"/>
      <c r="E39" s="173"/>
      <c r="F39" s="173"/>
      <c r="G39" s="173"/>
      <c r="H39" s="222"/>
      <c r="I39" s="173"/>
      <c r="J39" s="173"/>
      <c r="K39" s="173"/>
      <c r="L39" s="173"/>
      <c r="M39" s="173"/>
      <c r="N39" s="173"/>
      <c r="O39" s="173"/>
      <c r="P39" s="171"/>
      <c r="Q39" s="173"/>
      <c r="R39" s="173"/>
      <c r="S39" s="173"/>
      <c r="T39" s="173"/>
      <c r="U39" s="173"/>
    </row>
    <row r="40" spans="1:22" ht="14.1" customHeight="1">
      <c r="A40" s="8" t="s">
        <v>73</v>
      </c>
      <c r="B40" s="10" t="s">
        <v>74</v>
      </c>
      <c r="C40" s="11" t="s">
        <v>75</v>
      </c>
      <c r="D40" s="12">
        <f>IF(SUM(D12:D35)&gt;0,"",IF(SUMPRODUCT(B12:B35,C12:C35)=0,"",SUMPRODUCT(B12:B35,C12:C35)))</f>
        <v>848</v>
      </c>
      <c r="E40" s="13">
        <f>IF(OR(D40="",D41=""),"",(D40/D41)+1)</f>
        <v>1.6078853046594981</v>
      </c>
      <c r="G40" s="173"/>
      <c r="H40" s="222"/>
      <c r="I40" s="173"/>
      <c r="J40" s="173"/>
      <c r="K40" s="8" t="s">
        <v>73</v>
      </c>
      <c r="L40" s="10" t="s">
        <v>74</v>
      </c>
      <c r="M40" s="11" t="s">
        <v>76</v>
      </c>
      <c r="N40" s="14">
        <f>IF(SUM(Q12:Q35)&gt;0,"",IF(SUMPRODUCT(O12:O35,P12:P35)=0,"",SUMPRODUCT(O12:O35,P12:P35)))</f>
        <v>17242</v>
      </c>
      <c r="O40" s="13">
        <f>IF(OR(N40="",N41=""),"",(N40/N41)+1)</f>
        <v>1.3287321258341278</v>
      </c>
      <c r="Q40" s="8" t="s">
        <v>73</v>
      </c>
      <c r="R40" s="10" t="s">
        <v>74</v>
      </c>
      <c r="S40" s="11" t="s">
        <v>76</v>
      </c>
      <c r="T40" s="14">
        <f>IF(SUM(V12:V35)&gt;0,"",IF(SUMPRODUCT(T12:T35,U12:U35)=0,"",SUMPRODUCT(T12:T35,U12:U35)))</f>
        <v>1596</v>
      </c>
      <c r="U40" s="13">
        <f>IF(OR(T40="",T41=""),"",(T40/T41)+1)</f>
        <v>1.5373737373737373</v>
      </c>
    </row>
    <row r="41" spans="1:22" s="171" customFormat="1" ht="14.1" customHeight="1">
      <c r="A41" s="15"/>
      <c r="B41" s="3" t="s">
        <v>77</v>
      </c>
      <c r="C41" s="15"/>
      <c r="D41" s="16">
        <f>IF(B38="","",B38*100)</f>
        <v>1395</v>
      </c>
      <c r="E41" s="17"/>
      <c r="F41" s="1"/>
      <c r="G41" s="173"/>
      <c r="H41" s="222"/>
      <c r="I41" s="173"/>
      <c r="J41" s="173"/>
      <c r="K41" s="3"/>
      <c r="L41" s="3" t="s">
        <v>77</v>
      </c>
      <c r="M41" s="15"/>
      <c r="N41" s="16">
        <f>IF(N38="","",N38*100)</f>
        <v>52450</v>
      </c>
      <c r="O41" s="17"/>
      <c r="P41" s="2"/>
      <c r="Q41" s="3"/>
      <c r="R41" s="3" t="s">
        <v>77</v>
      </c>
      <c r="S41" s="15"/>
      <c r="T41" s="16">
        <f>IF(T38="","",T38*100)</f>
        <v>2970.0000000000005</v>
      </c>
      <c r="U41" s="17"/>
    </row>
    <row r="42" spans="1:22" ht="14.1" customHeight="1">
      <c r="A42" s="3"/>
      <c r="B42" s="3"/>
      <c r="C42" s="3"/>
      <c r="D42" s="3"/>
      <c r="E42" s="3"/>
      <c r="G42" s="173"/>
      <c r="H42" s="222"/>
      <c r="I42" s="173"/>
      <c r="J42" s="173"/>
      <c r="K42" s="3"/>
      <c r="L42" s="3"/>
      <c r="M42" s="3"/>
      <c r="N42" s="3"/>
      <c r="O42" s="3"/>
      <c r="Q42" s="3"/>
      <c r="R42" s="3"/>
      <c r="S42" s="3"/>
      <c r="T42" s="3"/>
      <c r="U42" s="3"/>
    </row>
    <row r="43" spans="1:22" ht="14.1" customHeight="1">
      <c r="A43" s="191" t="s">
        <v>46</v>
      </c>
      <c r="B43" s="191" t="s">
        <v>78</v>
      </c>
      <c r="C43" s="191" t="s">
        <v>47</v>
      </c>
      <c r="D43" s="191" t="s">
        <v>48</v>
      </c>
      <c r="E43" s="223" t="s">
        <v>79</v>
      </c>
      <c r="F43" s="173"/>
      <c r="G43" s="173"/>
      <c r="H43" s="222"/>
      <c r="I43" s="173"/>
      <c r="J43" s="173"/>
      <c r="K43" s="191" t="s">
        <v>46</v>
      </c>
      <c r="L43" s="191" t="s">
        <v>78</v>
      </c>
      <c r="M43" s="191" t="s">
        <v>47</v>
      </c>
      <c r="N43" s="191" t="s">
        <v>48</v>
      </c>
      <c r="O43" s="223" t="s">
        <v>79</v>
      </c>
      <c r="P43" s="171"/>
      <c r="Q43" s="191" t="s">
        <v>46</v>
      </c>
      <c r="R43" s="191" t="s">
        <v>78</v>
      </c>
      <c r="S43" s="191" t="s">
        <v>47</v>
      </c>
      <c r="T43" s="191" t="s">
        <v>48</v>
      </c>
      <c r="U43" s="223" t="s">
        <v>79</v>
      </c>
    </row>
    <row r="44" spans="1:22" ht="14.1" customHeight="1">
      <c r="A44" s="587" t="s">
        <v>253</v>
      </c>
      <c r="B44" s="474"/>
      <c r="C44" s="530" t="str">
        <f t="shared" ref="C44:C49" si="3">IF(B44="","",MID(B44,1,(SEARCH("x",B44)-1))*MID(B44,(SEARCH("x",B44)+1),LEN(B44))/10000)</f>
        <v/>
      </c>
      <c r="D44" s="531"/>
      <c r="E44" s="227">
        <f t="shared" ref="E44:E51" si="4">IF(C44="",0,C44)</f>
        <v>0</v>
      </c>
      <c r="F44" s="228"/>
      <c r="G44" s="173"/>
      <c r="H44" s="222"/>
      <c r="I44" s="173"/>
      <c r="J44" s="173"/>
      <c r="K44" s="587" t="s">
        <v>253</v>
      </c>
      <c r="L44" s="474"/>
      <c r="M44" s="530" t="str">
        <f t="shared" ref="M44:M51" si="5">IF(L44="","",MID(L44,1,(SEARCH("x",L44)-1))*MID(L44,(SEARCH("x",L44)+1),LEN(L44))/10000)</f>
        <v/>
      </c>
      <c r="N44" s="531"/>
      <c r="O44" s="227">
        <f t="shared" ref="O44:O51" si="6">IF(M44="",0,M44)</f>
        <v>0</v>
      </c>
      <c r="P44" s="171"/>
      <c r="Q44" s="587" t="s">
        <v>253</v>
      </c>
      <c r="R44" s="474"/>
      <c r="S44" s="530" t="str">
        <f t="shared" ref="S44:S51" si="7">IF(R44="","",MID(R44,1,(SEARCH("x",R44)-1))*MID(R44,(SEARCH("x",R44)+1),LEN(R44))/10000)</f>
        <v/>
      </c>
      <c r="T44" s="531"/>
      <c r="U44" s="227">
        <f t="shared" ref="U44:U51" si="8">IF(S44="",0,S44)</f>
        <v>0</v>
      </c>
    </row>
    <row r="45" spans="1:22" ht="14.1" customHeight="1">
      <c r="A45" s="529">
        <v>51</v>
      </c>
      <c r="B45" s="474" t="s">
        <v>254</v>
      </c>
      <c r="C45" s="530">
        <f t="shared" si="3"/>
        <v>1.43</v>
      </c>
      <c r="D45" s="531">
        <v>50</v>
      </c>
      <c r="E45" s="227">
        <f t="shared" si="4"/>
        <v>1.43</v>
      </c>
      <c r="F45" s="228"/>
      <c r="G45" s="173"/>
      <c r="H45" s="222"/>
      <c r="I45" s="173"/>
      <c r="J45" s="173"/>
      <c r="K45" s="529">
        <v>51</v>
      </c>
      <c r="L45" s="474" t="s">
        <v>268</v>
      </c>
      <c r="M45" s="530">
        <f t="shared" si="5"/>
        <v>3.52</v>
      </c>
      <c r="N45" s="531">
        <v>50</v>
      </c>
      <c r="O45" s="227">
        <f t="shared" si="6"/>
        <v>3.52</v>
      </c>
      <c r="P45" s="171"/>
      <c r="Q45" s="529">
        <v>51</v>
      </c>
      <c r="R45" s="474" t="s">
        <v>270</v>
      </c>
      <c r="S45" s="530">
        <v>0</v>
      </c>
      <c r="T45" s="531">
        <v>50</v>
      </c>
      <c r="U45" s="227">
        <f t="shared" si="8"/>
        <v>0</v>
      </c>
    </row>
    <row r="46" spans="1:22" ht="14.1" customHeight="1">
      <c r="A46" s="529"/>
      <c r="B46" s="474"/>
      <c r="C46" s="530" t="str">
        <f t="shared" si="3"/>
        <v/>
      </c>
      <c r="D46" s="531"/>
      <c r="E46" s="227">
        <f t="shared" si="4"/>
        <v>0</v>
      </c>
      <c r="F46" s="228"/>
      <c r="G46" s="173"/>
      <c r="H46" s="222"/>
      <c r="I46" s="173"/>
      <c r="J46" s="173"/>
      <c r="K46" s="529"/>
      <c r="L46" s="474"/>
      <c r="M46" s="530" t="str">
        <f t="shared" si="5"/>
        <v/>
      </c>
      <c r="N46" s="531"/>
      <c r="O46" s="227">
        <f t="shared" si="6"/>
        <v>0</v>
      </c>
      <c r="P46" s="171"/>
      <c r="Q46" s="529"/>
      <c r="R46" s="474"/>
      <c r="S46" s="530" t="str">
        <f t="shared" si="7"/>
        <v/>
      </c>
      <c r="T46" s="531"/>
      <c r="U46" s="227">
        <f t="shared" si="8"/>
        <v>0</v>
      </c>
    </row>
    <row r="47" spans="1:22" ht="14.1" customHeight="1">
      <c r="A47" s="529"/>
      <c r="B47" s="474"/>
      <c r="C47" s="530" t="str">
        <f t="shared" si="3"/>
        <v/>
      </c>
      <c r="D47" s="531"/>
      <c r="E47" s="227">
        <f t="shared" si="4"/>
        <v>0</v>
      </c>
      <c r="F47" s="228"/>
      <c r="G47" s="173"/>
      <c r="H47" s="222"/>
      <c r="I47" s="173"/>
      <c r="J47" s="173"/>
      <c r="K47" s="529"/>
      <c r="L47" s="474"/>
      <c r="M47" s="530" t="str">
        <f t="shared" si="5"/>
        <v/>
      </c>
      <c r="N47" s="531"/>
      <c r="O47" s="227">
        <f t="shared" si="6"/>
        <v>0</v>
      </c>
      <c r="P47" s="171"/>
      <c r="Q47" s="529"/>
      <c r="R47" s="474"/>
      <c r="S47" s="530" t="str">
        <f t="shared" si="7"/>
        <v/>
      </c>
      <c r="T47" s="531"/>
      <c r="U47" s="227">
        <f t="shared" si="8"/>
        <v>0</v>
      </c>
    </row>
    <row r="48" spans="1:22" ht="14.1" customHeight="1">
      <c r="A48" s="529"/>
      <c r="B48" s="474"/>
      <c r="C48" s="530" t="str">
        <f t="shared" si="3"/>
        <v/>
      </c>
      <c r="D48" s="531"/>
      <c r="E48" s="227">
        <f t="shared" si="4"/>
        <v>0</v>
      </c>
      <c r="F48" s="228"/>
      <c r="G48" s="173"/>
      <c r="H48" s="222"/>
      <c r="I48" s="173"/>
      <c r="J48" s="173"/>
      <c r="K48" s="529"/>
      <c r="L48" s="474"/>
      <c r="M48" s="530" t="str">
        <f t="shared" si="5"/>
        <v/>
      </c>
      <c r="N48" s="531"/>
      <c r="O48" s="227">
        <f t="shared" si="6"/>
        <v>0</v>
      </c>
      <c r="Q48" s="529"/>
      <c r="R48" s="474"/>
      <c r="S48" s="530" t="str">
        <f t="shared" si="7"/>
        <v/>
      </c>
      <c r="T48" s="531"/>
      <c r="U48" s="227">
        <f t="shared" si="8"/>
        <v>0</v>
      </c>
    </row>
    <row r="49" spans="1:21" ht="14.1" customHeight="1">
      <c r="A49" s="529"/>
      <c r="B49" s="474"/>
      <c r="C49" s="530" t="str">
        <f t="shared" si="3"/>
        <v/>
      </c>
      <c r="D49" s="531"/>
      <c r="E49" s="227">
        <f t="shared" si="4"/>
        <v>0</v>
      </c>
      <c r="F49" s="228"/>
      <c r="G49" s="173"/>
      <c r="H49" s="222"/>
      <c r="I49" s="173"/>
      <c r="J49" s="173"/>
      <c r="K49" s="529"/>
      <c r="L49" s="474"/>
      <c r="M49" s="530" t="str">
        <f t="shared" si="5"/>
        <v/>
      </c>
      <c r="N49" s="531"/>
      <c r="O49" s="227">
        <f t="shared" si="6"/>
        <v>0</v>
      </c>
      <c r="Q49" s="529"/>
      <c r="R49" s="474"/>
      <c r="S49" s="530" t="str">
        <f t="shared" si="7"/>
        <v/>
      </c>
      <c r="T49" s="531"/>
      <c r="U49" s="227">
        <f t="shared" si="8"/>
        <v>0</v>
      </c>
    </row>
    <row r="50" spans="1:21" ht="14.1" customHeight="1">
      <c r="A50" s="529"/>
      <c r="B50" s="588"/>
      <c r="C50" s="530"/>
      <c r="D50" s="531"/>
      <c r="E50" s="227">
        <f t="shared" si="4"/>
        <v>0</v>
      </c>
      <c r="F50" s="228"/>
      <c r="G50" s="173"/>
      <c r="H50" s="222"/>
      <c r="I50" s="173"/>
      <c r="J50" s="173"/>
      <c r="K50" s="529"/>
      <c r="L50" s="588"/>
      <c r="M50" s="530"/>
      <c r="N50" s="531"/>
      <c r="O50" s="227">
        <f t="shared" si="6"/>
        <v>0</v>
      </c>
      <c r="Q50" s="529"/>
      <c r="R50" s="588"/>
      <c r="S50" s="530"/>
      <c r="T50" s="531"/>
      <c r="U50" s="227">
        <f t="shared" si="8"/>
        <v>0</v>
      </c>
    </row>
    <row r="51" spans="1:21" ht="14.1" customHeight="1">
      <c r="A51" s="224"/>
      <c r="B51" s="195"/>
      <c r="C51" s="225" t="str">
        <f t="shared" ref="C51" si="9">IF(B51="","",MID(B51,1,(SEARCH("x",B51)-1))*MID(B51,(SEARCH("x",B51)+1),LEN(B51))/10000)</f>
        <v/>
      </c>
      <c r="D51" s="226"/>
      <c r="E51" s="227">
        <f t="shared" si="4"/>
        <v>0</v>
      </c>
      <c r="F51" s="173"/>
      <c r="G51" s="173"/>
      <c r="H51" s="222"/>
      <c r="I51" s="173"/>
      <c r="J51" s="173"/>
      <c r="K51" s="529"/>
      <c r="L51" s="474"/>
      <c r="M51" s="530" t="str">
        <f t="shared" si="5"/>
        <v/>
      </c>
      <c r="N51" s="531"/>
      <c r="O51" s="227">
        <f t="shared" si="6"/>
        <v>0</v>
      </c>
      <c r="Q51" s="529"/>
      <c r="R51" s="474"/>
      <c r="S51" s="530" t="str">
        <f t="shared" si="7"/>
        <v/>
      </c>
      <c r="T51" s="531"/>
      <c r="U51" s="227">
        <f t="shared" si="8"/>
        <v>0</v>
      </c>
    </row>
    <row r="52" spans="1:21" ht="14.1" customHeight="1">
      <c r="A52" s="3"/>
      <c r="B52" s="3"/>
      <c r="C52" s="3"/>
      <c r="D52" s="3"/>
      <c r="E52" s="3"/>
      <c r="G52" s="173"/>
      <c r="H52" s="229"/>
      <c r="I52" s="173"/>
      <c r="J52" s="173"/>
      <c r="K52" s="3"/>
      <c r="L52" s="3"/>
      <c r="M52" s="3"/>
      <c r="N52" s="3"/>
      <c r="O52" s="3"/>
      <c r="P52" s="171"/>
      <c r="Q52" s="3"/>
      <c r="R52" s="3"/>
      <c r="S52" s="3"/>
      <c r="T52" s="3"/>
      <c r="U52" s="3"/>
    </row>
    <row r="53" spans="1:21" ht="14.1" customHeight="1">
      <c r="A53" s="3"/>
      <c r="B53" s="10" t="s">
        <v>74</v>
      </c>
      <c r="C53" s="9" t="s">
        <v>80</v>
      </c>
      <c r="D53" s="12">
        <f>IF(SUM(D44:D51)=0,"",SUMPRODUCT(D44:D51,E44:E51))</f>
        <v>71.5</v>
      </c>
      <c r="E53" s="13">
        <f>IF(OR(D53="",D54=""),"",D53/D54)</f>
        <v>5.1254480286738353E-2</v>
      </c>
      <c r="G53" s="230"/>
      <c r="H53" s="222"/>
      <c r="I53" s="173"/>
      <c r="J53" s="173"/>
      <c r="K53" s="3"/>
      <c r="L53" s="10" t="s">
        <v>74</v>
      </c>
      <c r="M53" s="9" t="s">
        <v>80</v>
      </c>
      <c r="N53" s="12">
        <f>IF(SUM(N44:N51)=0,"",SUMPRODUCT(N44:N51,O44:O51))</f>
        <v>176</v>
      </c>
      <c r="O53" s="13">
        <f>IF(OR(N53="",N54=""),"",N53/N54)</f>
        <v>3.3555767397521448E-3</v>
      </c>
      <c r="Q53" s="3"/>
      <c r="R53" s="10" t="s">
        <v>74</v>
      </c>
      <c r="S53" s="9" t="s">
        <v>80</v>
      </c>
      <c r="T53" s="12">
        <f>IF(SUM(T44:T51)=0,"",SUMPRODUCT(T44:T51,U44:U51))</f>
        <v>0</v>
      </c>
      <c r="U53" s="13">
        <f>IF(OR(T53="",T54=""),"",T53/T54)</f>
        <v>0</v>
      </c>
    </row>
    <row r="54" spans="1:21" ht="14.1" customHeight="1">
      <c r="A54" s="3"/>
      <c r="B54" s="3" t="s">
        <v>77</v>
      </c>
      <c r="C54" s="18"/>
      <c r="D54" s="16">
        <f>IF(D53="","",IF(B38="","",B38*100))</f>
        <v>1395</v>
      </c>
      <c r="E54" s="17"/>
      <c r="G54" s="230"/>
      <c r="H54" s="222"/>
      <c r="I54" s="173"/>
      <c r="J54" s="173"/>
      <c r="K54" s="3"/>
      <c r="L54" s="3" t="s">
        <v>77</v>
      </c>
      <c r="M54" s="18"/>
      <c r="N54" s="16">
        <f>IF(N53="","",IF(N38="","",N38*100))</f>
        <v>52450</v>
      </c>
      <c r="O54" s="17"/>
      <c r="Q54" s="3"/>
      <c r="R54" s="3" t="s">
        <v>77</v>
      </c>
      <c r="S54" s="18"/>
      <c r="T54" s="16">
        <f>IF(T53="","",IF(T38="","",T38*100))</f>
        <v>2970.0000000000005</v>
      </c>
      <c r="U54" s="17"/>
    </row>
    <row r="55" spans="1:21" ht="14.1" customHeight="1" thickBot="1">
      <c r="A55" s="3"/>
      <c r="B55" s="3"/>
      <c r="C55" s="3"/>
      <c r="D55" s="3"/>
      <c r="E55" s="3"/>
      <c r="G55" s="173"/>
      <c r="H55" s="222"/>
      <c r="I55" s="173"/>
      <c r="J55" s="173"/>
      <c r="K55" s="3"/>
      <c r="L55" s="3"/>
      <c r="M55" s="3"/>
      <c r="N55" s="3"/>
      <c r="O55" s="3"/>
      <c r="Q55" s="3"/>
      <c r="R55" s="3"/>
      <c r="S55" s="3"/>
      <c r="T55" s="3"/>
      <c r="U55" s="3"/>
    </row>
    <row r="56" spans="1:21" ht="14.1" customHeight="1" thickBot="1">
      <c r="A56" s="173"/>
      <c r="B56" s="173"/>
      <c r="C56" s="173"/>
      <c r="D56" s="231" t="s">
        <v>81</v>
      </c>
      <c r="E56" s="232">
        <f>IF(AND(E40="",E53=""),"",IF(AND(E53="",E40&lt;&gt;""),E40,IF(AND(E40="",E53&lt;&gt;""),E53,SUM(E40+E53))))</f>
        <v>1.6591397849462364</v>
      </c>
      <c r="F56" s="173"/>
      <c r="G56" s="199"/>
      <c r="H56" s="222"/>
      <c r="I56" s="173"/>
      <c r="J56" s="173"/>
      <c r="K56" s="173"/>
      <c r="L56" s="173"/>
      <c r="M56" s="173"/>
      <c r="N56" s="231" t="s">
        <v>82</v>
      </c>
      <c r="O56" s="232">
        <f>IF(AND(O40="",O53=""),"",IF(AND(O53="",O40&lt;&gt;""),O40,IF(AND(O40="",O53&lt;&gt;""),O53,SUM(O40+O53))))</f>
        <v>1.33208770257388</v>
      </c>
      <c r="Q56" s="173"/>
      <c r="R56" s="173"/>
      <c r="S56" s="173"/>
      <c r="T56" s="231" t="s">
        <v>199</v>
      </c>
      <c r="U56" s="232">
        <f>IF(AND(U40="",U53=""),"",IF(AND(U53="",U40&lt;&gt;""),U40,IF(AND(U40="",U53&lt;&gt;""),U53,SUM(U40+U53))))</f>
        <v>1.5373737373737373</v>
      </c>
    </row>
    <row r="57" spans="1:21" ht="14.1" customHeight="1">
      <c r="B57" s="3"/>
      <c r="C57" s="3"/>
      <c r="D57" s="3"/>
      <c r="E57" s="3"/>
      <c r="F57" s="3"/>
      <c r="G57" s="173"/>
      <c r="H57" s="173"/>
      <c r="I57" s="173"/>
      <c r="J57" s="173"/>
      <c r="K57" s="3"/>
      <c r="L57" s="3"/>
      <c r="M57" s="3"/>
      <c r="N57" s="3"/>
      <c r="O57" s="3"/>
    </row>
    <row r="58" spans="1:21" ht="14.1" customHeight="1">
      <c r="B58" s="3"/>
      <c r="C58" s="3"/>
      <c r="D58" s="3"/>
      <c r="E58" s="3"/>
      <c r="F58" s="3"/>
      <c r="G58" s="173"/>
      <c r="H58" s="212" t="s">
        <v>83</v>
      </c>
      <c r="I58" s="312" t="s">
        <v>244</v>
      </c>
      <c r="J58" s="233"/>
      <c r="K58" s="19"/>
      <c r="L58" s="3"/>
      <c r="M58" s="3"/>
      <c r="N58" s="234">
        <v>4725.2</v>
      </c>
      <c r="O58" s="234" t="s">
        <v>239</v>
      </c>
    </row>
  </sheetData>
  <sheetProtection formatCells="0" insertRows="0"/>
  <mergeCells count="4">
    <mergeCell ref="G7:J7"/>
    <mergeCell ref="G4:J4"/>
    <mergeCell ref="G34:J36"/>
    <mergeCell ref="M4:O4"/>
  </mergeCells>
  <phoneticPr fontId="20" type="noConversion"/>
  <printOptions horizontalCentered="1"/>
  <pageMargins left="0.19685039370078741" right="0.19685039370078741" top="0.19685039370078741" bottom="0.19685039370078741" header="0.11811023622047245" footer="0.11811023622047245"/>
  <pageSetup paperSize="9" scale="7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5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47625</xdr:rowOff>
              </from>
              <to>
                <xdr:col>0</xdr:col>
                <xdr:colOff>285750</xdr:colOff>
                <xdr:row>4</xdr:row>
                <xdr:rowOff>76200</xdr:rowOff>
              </to>
            </anchor>
          </objectPr>
        </oleObject>
      </mc:Choice>
      <mc:Fallback>
        <oleObject progId="MSPhotoEd.3" shapeId="2056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2">
    <pageSetUpPr fitToPage="1"/>
  </sheetPr>
  <dimension ref="A1:AA73"/>
  <sheetViews>
    <sheetView showGridLines="0" view="pageBreakPreview" topLeftCell="A4" zoomScale="85" zoomScaleNormal="100" zoomScaleSheetLayoutView="85" workbookViewId="0">
      <selection activeCell="AB49" sqref="AB49"/>
    </sheetView>
  </sheetViews>
  <sheetFormatPr baseColWidth="10" defaultColWidth="10.28515625" defaultRowHeight="12"/>
  <cols>
    <col min="1" max="1" width="9.5703125" style="291" customWidth="1"/>
    <col min="2" max="2" width="7.42578125" style="291" customWidth="1"/>
    <col min="3" max="3" width="7.5703125" style="291" customWidth="1"/>
    <col min="4" max="4" width="10.28515625" style="291" hidden="1" customWidth="1"/>
    <col min="5" max="22" width="7.5703125" style="291" customWidth="1"/>
    <col min="23" max="23" width="3" style="291" customWidth="1"/>
    <col min="24" max="24" width="9.28515625" style="291" customWidth="1"/>
    <col min="25" max="16384" width="10.28515625" style="291"/>
  </cols>
  <sheetData>
    <row r="1" spans="1:23" s="50" customFormat="1" ht="13.5" customHeight="1">
      <c r="A1" s="249"/>
      <c r="B1" s="391" t="s">
        <v>221</v>
      </c>
      <c r="P1" s="250" t="s">
        <v>37</v>
      </c>
      <c r="Q1" s="170"/>
      <c r="R1" s="170"/>
      <c r="S1" s="170"/>
      <c r="T1" s="170"/>
      <c r="U1" s="170"/>
      <c r="V1" s="495" t="str">
        <f>'4725-2'!O2</f>
        <v>329 BURTIGNY 2+1A</v>
      </c>
      <c r="W1" s="251"/>
    </row>
    <row r="2" spans="1:23" s="50" customFormat="1" ht="12" customHeight="1">
      <c r="A2" s="252"/>
      <c r="B2" s="391" t="s">
        <v>220</v>
      </c>
      <c r="D2" s="253"/>
      <c r="E2" s="253"/>
      <c r="F2" s="60"/>
      <c r="N2" s="25"/>
      <c r="O2" s="25"/>
      <c r="W2" s="254"/>
    </row>
    <row r="3" spans="1:23" s="50" customFormat="1" ht="13.5" customHeight="1">
      <c r="A3" s="255"/>
      <c r="D3" s="60"/>
      <c r="K3" s="694" t="s">
        <v>84</v>
      </c>
      <c r="L3" s="694"/>
      <c r="M3" s="694"/>
      <c r="N3" s="694"/>
      <c r="O3" s="256"/>
      <c r="S3" s="170"/>
      <c r="T3" s="170"/>
      <c r="U3" s="170"/>
      <c r="V3" s="495" t="str">
        <f>'4725-2'!M4</f>
        <v>BURTIGNY</v>
      </c>
      <c r="W3" s="254"/>
    </row>
    <row r="4" spans="1:23" s="50" customFormat="1" ht="13.5" customHeight="1">
      <c r="A4" s="255"/>
      <c r="B4" s="255"/>
      <c r="C4" s="255"/>
      <c r="D4" s="255"/>
      <c r="K4" s="692" t="str">
        <f>'4725-2'!B10</f>
        <v>Bâti</v>
      </c>
      <c r="L4" s="693"/>
      <c r="M4" s="691" t="s">
        <v>272</v>
      </c>
      <c r="N4" s="691"/>
      <c r="O4" s="256"/>
      <c r="V4" s="254"/>
      <c r="W4" s="254"/>
    </row>
    <row r="5" spans="1:23" s="50" customFormat="1" ht="12" customHeight="1">
      <c r="A5" s="255"/>
      <c r="B5" s="255"/>
      <c r="C5" s="255"/>
      <c r="D5" s="255"/>
      <c r="V5" s="254"/>
      <c r="W5" s="254"/>
    </row>
    <row r="6" spans="1:23" s="50" customFormat="1" ht="18" customHeight="1">
      <c r="A6" s="257" t="s">
        <v>193</v>
      </c>
      <c r="B6" s="257"/>
      <c r="C6" s="257"/>
      <c r="D6" s="257"/>
      <c r="E6" s="80"/>
      <c r="F6" s="80"/>
      <c r="G6" s="80"/>
      <c r="H6" s="80"/>
      <c r="J6" s="695" t="s">
        <v>38</v>
      </c>
      <c r="K6" s="695"/>
      <c r="L6" s="695"/>
      <c r="M6" s="695"/>
      <c r="N6" s="695"/>
      <c r="O6" s="695"/>
      <c r="P6" s="25"/>
      <c r="Q6" s="80"/>
      <c r="R6" s="80"/>
      <c r="S6" s="80"/>
      <c r="T6" s="80"/>
      <c r="U6" s="80"/>
      <c r="V6" s="258" t="s">
        <v>85</v>
      </c>
      <c r="W6" s="258"/>
    </row>
    <row r="7" spans="1:23" s="50" customFormat="1"/>
    <row r="8" spans="1:23" s="25" customFormat="1" ht="12.75">
      <c r="A8" s="677" t="s">
        <v>4</v>
      </c>
      <c r="B8" s="678"/>
      <c r="C8" s="679"/>
      <c r="D8" s="700" t="s">
        <v>126</v>
      </c>
      <c r="E8" s="259" t="s">
        <v>5</v>
      </c>
      <c r="F8" s="259" t="s">
        <v>6</v>
      </c>
      <c r="G8" s="259" t="s">
        <v>86</v>
      </c>
      <c r="H8" s="259" t="s">
        <v>107</v>
      </c>
      <c r="I8" s="259" t="s">
        <v>108</v>
      </c>
      <c r="J8" s="677" t="s">
        <v>8</v>
      </c>
      <c r="K8" s="678"/>
      <c r="L8" s="679"/>
      <c r="M8" s="677" t="s">
        <v>10</v>
      </c>
      <c r="N8" s="678"/>
      <c r="O8" s="679"/>
      <c r="P8" s="677" t="s">
        <v>11</v>
      </c>
      <c r="Q8" s="678"/>
      <c r="R8" s="679"/>
      <c r="S8" s="259" t="s">
        <v>12</v>
      </c>
      <c r="T8" s="677" t="s">
        <v>29</v>
      </c>
      <c r="U8" s="678"/>
      <c r="V8" s="679"/>
      <c r="W8" s="256"/>
    </row>
    <row r="9" spans="1:23" s="50" customFormat="1" ht="13.5" customHeight="1">
      <c r="A9" s="703" t="s">
        <v>109</v>
      </c>
      <c r="B9" s="704"/>
      <c r="C9" s="705"/>
      <c r="D9" s="701"/>
      <c r="E9" s="72"/>
      <c r="F9" s="72"/>
      <c r="G9" s="72"/>
      <c r="H9" s="73" t="s">
        <v>14</v>
      </c>
      <c r="I9" s="73" t="s">
        <v>14</v>
      </c>
      <c r="J9" s="73" t="s">
        <v>16</v>
      </c>
      <c r="K9" s="73" t="s">
        <v>15</v>
      </c>
      <c r="L9" s="73" t="s">
        <v>18</v>
      </c>
      <c r="M9" s="73" t="s">
        <v>14</v>
      </c>
      <c r="N9" s="73" t="s">
        <v>17</v>
      </c>
      <c r="O9" s="406" t="s">
        <v>18</v>
      </c>
      <c r="P9" s="73" t="s">
        <v>14</v>
      </c>
      <c r="Q9" s="73" t="s">
        <v>17</v>
      </c>
      <c r="R9" s="73" t="s">
        <v>18</v>
      </c>
      <c r="S9" s="409" t="s">
        <v>157</v>
      </c>
      <c r="T9" s="73" t="s">
        <v>8</v>
      </c>
      <c r="U9" s="73" t="s">
        <v>11</v>
      </c>
      <c r="V9" s="73" t="s">
        <v>19</v>
      </c>
      <c r="W9" s="260"/>
    </row>
    <row r="10" spans="1:23" s="278" customFormat="1" ht="12.75" customHeight="1">
      <c r="A10" s="261" t="s">
        <v>110</v>
      </c>
      <c r="B10" s="262" t="s">
        <v>111</v>
      </c>
      <c r="C10" s="263" t="s">
        <v>47</v>
      </c>
      <c r="D10" s="702"/>
      <c r="E10" s="264"/>
      <c r="F10" s="265" t="s">
        <v>112</v>
      </c>
      <c r="G10" s="266" t="s">
        <v>113</v>
      </c>
      <c r="H10" s="267" t="s">
        <v>113</v>
      </c>
      <c r="I10" s="268" t="s">
        <v>114</v>
      </c>
      <c r="J10" s="269" t="s">
        <v>115</v>
      </c>
      <c r="K10" s="270" t="s">
        <v>114</v>
      </c>
      <c r="L10" s="266" t="s">
        <v>114</v>
      </c>
      <c r="M10" s="76"/>
      <c r="N10" s="77"/>
      <c r="O10" s="78"/>
      <c r="P10" s="271" t="s">
        <v>116</v>
      </c>
      <c r="Q10" s="272" t="s">
        <v>116</v>
      </c>
      <c r="R10" s="273" t="s">
        <v>116</v>
      </c>
      <c r="S10" s="79"/>
      <c r="T10" s="274" t="s">
        <v>117</v>
      </c>
      <c r="U10" s="275" t="s">
        <v>117</v>
      </c>
      <c r="V10" s="276"/>
      <c r="W10" s="277"/>
    </row>
    <row r="11" spans="1:23" s="50" customFormat="1" ht="13.5" customHeight="1">
      <c r="A11" s="279"/>
      <c r="B11" s="280" t="s">
        <v>118</v>
      </c>
      <c r="C11" s="281"/>
      <c r="D11" s="281"/>
      <c r="E11" s="279"/>
      <c r="F11" s="277"/>
      <c r="G11" s="277"/>
      <c r="H11" s="277"/>
      <c r="I11" s="277"/>
      <c r="J11" s="555"/>
      <c r="K11" s="680"/>
      <c r="L11" s="680"/>
      <c r="M11" s="277"/>
      <c r="N11" s="277"/>
      <c r="O11" s="277"/>
      <c r="P11" s="277"/>
      <c r="Q11" s="277"/>
      <c r="R11" s="277"/>
      <c r="S11" s="277"/>
      <c r="T11" s="277"/>
      <c r="U11" s="277"/>
      <c r="V11" s="277"/>
    </row>
    <row r="12" spans="1:23" s="50" customFormat="1" ht="13.5" customHeight="1">
      <c r="A12" s="589" t="s">
        <v>271</v>
      </c>
      <c r="B12" s="590">
        <v>500</v>
      </c>
      <c r="C12" s="552"/>
      <c r="D12" s="591"/>
      <c r="E12" s="567">
        <v>39</v>
      </c>
      <c r="F12" s="22"/>
      <c r="G12" s="22"/>
      <c r="H12" s="22">
        <v>256</v>
      </c>
      <c r="I12" s="22">
        <v>0</v>
      </c>
      <c r="J12" s="22">
        <v>0</v>
      </c>
      <c r="K12" s="22">
        <v>3</v>
      </c>
      <c r="L12" s="22"/>
      <c r="M12" s="23">
        <v>88.5</v>
      </c>
      <c r="N12" s="23"/>
      <c r="O12" s="23"/>
      <c r="P12" s="22">
        <v>412</v>
      </c>
      <c r="Q12" s="22"/>
      <c r="R12" s="22"/>
      <c r="S12" s="23">
        <v>36.9</v>
      </c>
      <c r="T12" s="22">
        <v>6</v>
      </c>
      <c r="U12" s="22">
        <v>0</v>
      </c>
      <c r="V12" s="22">
        <v>1</v>
      </c>
      <c r="W12" s="282"/>
    </row>
    <row r="13" spans="1:23" s="50" customFormat="1" ht="13.5" customHeight="1">
      <c r="A13" s="589" t="s">
        <v>208</v>
      </c>
      <c r="B13" s="590">
        <v>500</v>
      </c>
      <c r="C13" s="552"/>
      <c r="D13" s="591"/>
      <c r="E13" s="567">
        <v>50</v>
      </c>
      <c r="F13" s="22"/>
      <c r="G13" s="22"/>
      <c r="H13" s="22">
        <v>313</v>
      </c>
      <c r="I13" s="22">
        <v>0</v>
      </c>
      <c r="J13" s="22">
        <v>0</v>
      </c>
      <c r="K13" s="22">
        <v>0</v>
      </c>
      <c r="L13" s="22"/>
      <c r="M13" s="23">
        <v>107.5</v>
      </c>
      <c r="N13" s="23"/>
      <c r="O13" s="23"/>
      <c r="P13" s="22">
        <v>422</v>
      </c>
      <c r="Q13" s="22"/>
      <c r="R13" s="22"/>
      <c r="S13" s="23">
        <v>43.3</v>
      </c>
      <c r="T13" s="22">
        <v>22</v>
      </c>
      <c r="U13" s="22">
        <v>0</v>
      </c>
      <c r="V13" s="22">
        <v>1</v>
      </c>
      <c r="W13" s="283"/>
    </row>
    <row r="14" spans="1:23" s="50" customFormat="1" ht="13.5" customHeight="1">
      <c r="A14" s="589" t="s">
        <v>203</v>
      </c>
      <c r="B14" s="590">
        <v>1000</v>
      </c>
      <c r="C14" s="552"/>
      <c r="D14" s="591"/>
      <c r="E14" s="567">
        <v>2</v>
      </c>
      <c r="F14" s="22"/>
      <c r="G14" s="22"/>
      <c r="H14" s="22">
        <v>8</v>
      </c>
      <c r="I14" s="22">
        <v>0</v>
      </c>
      <c r="J14" s="22">
        <v>0</v>
      </c>
      <c r="K14" s="22">
        <v>3</v>
      </c>
      <c r="L14" s="22"/>
      <c r="M14" s="23">
        <v>18</v>
      </c>
      <c r="N14" s="23"/>
      <c r="O14" s="23"/>
      <c r="P14" s="22">
        <v>132</v>
      </c>
      <c r="Q14" s="22"/>
      <c r="R14" s="22"/>
      <c r="S14" s="23">
        <v>17.3</v>
      </c>
      <c r="T14" s="22">
        <v>0</v>
      </c>
      <c r="U14" s="22">
        <v>0</v>
      </c>
      <c r="V14" s="22">
        <v>0</v>
      </c>
      <c r="W14" s="283"/>
    </row>
    <row r="15" spans="1:23" s="50" customFormat="1" ht="13.5" customHeight="1">
      <c r="A15" s="589" t="s">
        <v>204</v>
      </c>
      <c r="B15" s="590">
        <v>1000</v>
      </c>
      <c r="C15" s="552"/>
      <c r="D15" s="591"/>
      <c r="E15" s="567">
        <v>7</v>
      </c>
      <c r="F15" s="22"/>
      <c r="G15" s="22"/>
      <c r="H15" s="22">
        <v>24</v>
      </c>
      <c r="I15" s="22">
        <v>0</v>
      </c>
      <c r="J15" s="22">
        <v>0</v>
      </c>
      <c r="K15" s="22">
        <v>1</v>
      </c>
      <c r="L15" s="22"/>
      <c r="M15" s="23">
        <v>8.5</v>
      </c>
      <c r="N15" s="23"/>
      <c r="O15" s="23"/>
      <c r="P15" s="22">
        <v>62</v>
      </c>
      <c r="Q15" s="22"/>
      <c r="R15" s="22"/>
      <c r="S15" s="23">
        <v>9.8000000000000007</v>
      </c>
      <c r="T15" s="22">
        <v>0</v>
      </c>
      <c r="U15" s="22">
        <v>0</v>
      </c>
      <c r="V15" s="22">
        <v>0</v>
      </c>
      <c r="W15" s="283"/>
    </row>
    <row r="16" spans="1:23" s="50" customFormat="1" ht="13.5" customHeight="1">
      <c r="A16" s="589" t="s">
        <v>224</v>
      </c>
      <c r="B16" s="590">
        <v>1000</v>
      </c>
      <c r="C16" s="552"/>
      <c r="D16" s="591"/>
      <c r="E16" s="567">
        <v>6</v>
      </c>
      <c r="F16" s="22"/>
      <c r="G16" s="22"/>
      <c r="H16" s="22">
        <v>23</v>
      </c>
      <c r="I16" s="22">
        <v>0</v>
      </c>
      <c r="J16" s="22">
        <v>0</v>
      </c>
      <c r="K16" s="22">
        <v>0</v>
      </c>
      <c r="L16" s="22"/>
      <c r="M16" s="23">
        <v>9</v>
      </c>
      <c r="N16" s="23"/>
      <c r="O16" s="23"/>
      <c r="P16" s="22">
        <v>78</v>
      </c>
      <c r="Q16" s="22"/>
      <c r="R16" s="22"/>
      <c r="S16" s="23">
        <v>3.1</v>
      </c>
      <c r="T16" s="22">
        <v>0</v>
      </c>
      <c r="U16" s="22">
        <v>0</v>
      </c>
      <c r="V16" s="22">
        <v>0</v>
      </c>
      <c r="W16" s="283"/>
    </row>
    <row r="17" spans="1:23" s="50" customFormat="1" ht="13.5" customHeight="1">
      <c r="A17" s="589" t="s">
        <v>227</v>
      </c>
      <c r="B17" s="590">
        <v>1000</v>
      </c>
      <c r="C17" s="552"/>
      <c r="D17" s="591"/>
      <c r="E17" s="567">
        <v>1</v>
      </c>
      <c r="F17" s="22"/>
      <c r="G17" s="22"/>
      <c r="H17" s="22">
        <v>10</v>
      </c>
      <c r="I17" s="22">
        <v>0</v>
      </c>
      <c r="J17" s="22">
        <v>0</v>
      </c>
      <c r="K17" s="22">
        <v>0</v>
      </c>
      <c r="L17" s="22"/>
      <c r="M17" s="23">
        <v>8.5</v>
      </c>
      <c r="N17" s="23"/>
      <c r="O17" s="23"/>
      <c r="P17" s="22">
        <v>30</v>
      </c>
      <c r="Q17" s="22"/>
      <c r="R17" s="22"/>
      <c r="S17" s="23">
        <v>4</v>
      </c>
      <c r="T17" s="22">
        <v>0</v>
      </c>
      <c r="U17" s="22">
        <v>0</v>
      </c>
      <c r="V17" s="22">
        <v>0</v>
      </c>
      <c r="W17" s="283"/>
    </row>
    <row r="18" spans="1:23" s="50" customFormat="1" ht="13.5" customHeight="1">
      <c r="A18" s="589"/>
      <c r="B18" s="592"/>
      <c r="C18" s="552"/>
      <c r="D18" s="591" t="str">
        <f t="shared" ref="D18:D34" si="0">IF(OR(B18="",C18=""),"",C18/(0.00004*(B18^2)))</f>
        <v/>
      </c>
      <c r="E18" s="567"/>
      <c r="F18" s="22"/>
      <c r="G18" s="22"/>
      <c r="H18" s="22"/>
      <c r="I18" s="22"/>
      <c r="J18" s="22"/>
      <c r="K18" s="22"/>
      <c r="L18" s="22"/>
      <c r="M18" s="23"/>
      <c r="N18" s="23"/>
      <c r="O18" s="23"/>
      <c r="P18" s="22"/>
      <c r="Q18" s="22"/>
      <c r="R18" s="22"/>
      <c r="S18" s="23"/>
      <c r="T18" s="22"/>
      <c r="U18" s="22"/>
      <c r="V18" s="22"/>
      <c r="W18" s="283"/>
    </row>
    <row r="19" spans="1:23" s="50" customFormat="1" ht="13.5" customHeight="1">
      <c r="A19" s="44"/>
      <c r="B19" s="592"/>
      <c r="C19" s="552"/>
      <c r="D19" s="591" t="str">
        <f t="shared" si="0"/>
        <v/>
      </c>
      <c r="E19" s="567"/>
      <c r="F19" s="22"/>
      <c r="G19" s="22"/>
      <c r="H19" s="22"/>
      <c r="I19" s="22"/>
      <c r="J19" s="22"/>
      <c r="K19" s="22"/>
      <c r="L19" s="22"/>
      <c r="M19" s="23"/>
      <c r="N19" s="23"/>
      <c r="O19" s="23"/>
      <c r="P19" s="22"/>
      <c r="Q19" s="22"/>
      <c r="R19" s="22"/>
      <c r="S19" s="23"/>
      <c r="T19" s="22"/>
      <c r="U19" s="22"/>
      <c r="V19" s="22"/>
      <c r="W19" s="283"/>
    </row>
    <row r="20" spans="1:23" s="50" customFormat="1" ht="13.5" customHeight="1">
      <c r="A20" s="586" t="s">
        <v>217</v>
      </c>
      <c r="B20" s="593"/>
      <c r="C20" s="42"/>
      <c r="D20" s="591" t="str">
        <f t="shared" si="0"/>
        <v/>
      </c>
      <c r="E20" s="567">
        <v>6</v>
      </c>
      <c r="F20" s="22"/>
      <c r="G20" s="22"/>
      <c r="H20" s="22"/>
      <c r="I20" s="22"/>
      <c r="J20" s="22"/>
      <c r="K20" s="22"/>
      <c r="L20" s="22"/>
      <c r="M20" s="23"/>
      <c r="N20" s="23"/>
      <c r="O20" s="23"/>
      <c r="P20" s="22"/>
      <c r="Q20" s="22"/>
      <c r="R20" s="22"/>
      <c r="S20" s="23"/>
      <c r="T20" s="22"/>
      <c r="U20" s="22"/>
      <c r="V20" s="22"/>
      <c r="W20" s="283"/>
    </row>
    <row r="21" spans="1:23" s="50" customFormat="1" ht="13.5" customHeight="1">
      <c r="A21" s="44"/>
      <c r="B21" s="593"/>
      <c r="C21" s="42"/>
      <c r="D21" s="591" t="str">
        <f t="shared" si="0"/>
        <v/>
      </c>
      <c r="E21" s="567"/>
      <c r="F21" s="22"/>
      <c r="G21" s="22"/>
      <c r="H21" s="22"/>
      <c r="I21" s="22"/>
      <c r="J21" s="22"/>
      <c r="K21" s="22"/>
      <c r="L21" s="22"/>
      <c r="M21" s="23"/>
      <c r="N21" s="23"/>
      <c r="O21" s="23"/>
      <c r="P21" s="22"/>
      <c r="Q21" s="22"/>
      <c r="R21" s="22"/>
      <c r="S21" s="23"/>
      <c r="T21" s="22"/>
      <c r="U21" s="22"/>
      <c r="V21" s="22"/>
      <c r="W21" s="283"/>
    </row>
    <row r="22" spans="1:23" s="50" customFormat="1" ht="13.5" customHeight="1">
      <c r="A22" s="589" t="s">
        <v>218</v>
      </c>
      <c r="B22" s="593">
        <v>500</v>
      </c>
      <c r="C22" s="42">
        <v>10.57</v>
      </c>
      <c r="D22" s="591">
        <f t="shared" si="0"/>
        <v>1.0569999999999999</v>
      </c>
      <c r="E22" s="567"/>
      <c r="F22" s="22"/>
      <c r="G22" s="22"/>
      <c r="H22" s="22"/>
      <c r="I22" s="22"/>
      <c r="J22" s="22"/>
      <c r="K22" s="22"/>
      <c r="L22" s="22"/>
      <c r="M22" s="23"/>
      <c r="N22" s="23"/>
      <c r="O22" s="23"/>
      <c r="P22" s="22"/>
      <c r="Q22" s="22"/>
      <c r="R22" s="22"/>
      <c r="S22" s="23"/>
      <c r="T22" s="22"/>
      <c r="U22" s="22"/>
      <c r="V22" s="22"/>
      <c r="W22" s="283"/>
    </row>
    <row r="23" spans="1:23" s="50" customFormat="1" ht="13.5" customHeight="1">
      <c r="A23" s="589" t="s">
        <v>218</v>
      </c>
      <c r="B23" s="593">
        <v>1000</v>
      </c>
      <c r="C23" s="42">
        <v>3.45</v>
      </c>
      <c r="D23" s="591">
        <f t="shared" si="0"/>
        <v>8.6250000000000007E-2</v>
      </c>
      <c r="E23" s="567"/>
      <c r="F23" s="22"/>
      <c r="G23" s="22"/>
      <c r="H23" s="22"/>
      <c r="I23" s="22"/>
      <c r="J23" s="22"/>
      <c r="K23" s="22"/>
      <c r="L23" s="22"/>
      <c r="M23" s="23"/>
      <c r="N23" s="23"/>
      <c r="O23" s="23"/>
      <c r="P23" s="22"/>
      <c r="Q23" s="22"/>
      <c r="R23" s="22"/>
      <c r="S23" s="23"/>
      <c r="T23" s="22"/>
      <c r="U23" s="22"/>
      <c r="V23" s="22"/>
      <c r="W23" s="283"/>
    </row>
    <row r="24" spans="1:23" s="50" customFormat="1" ht="13.5" customHeight="1">
      <c r="A24" s="589" t="s">
        <v>218</v>
      </c>
      <c r="B24" s="593">
        <v>2000</v>
      </c>
      <c r="C24" s="42">
        <v>0</v>
      </c>
      <c r="D24" s="591">
        <f t="shared" si="0"/>
        <v>0</v>
      </c>
      <c r="E24" s="567"/>
      <c r="F24" s="22"/>
      <c r="G24" s="22"/>
      <c r="H24" s="22"/>
      <c r="I24" s="22"/>
      <c r="J24" s="22"/>
      <c r="K24" s="22"/>
      <c r="L24" s="22"/>
      <c r="M24" s="23"/>
      <c r="N24" s="23"/>
      <c r="O24" s="23"/>
      <c r="P24" s="22"/>
      <c r="Q24" s="22"/>
      <c r="R24" s="22"/>
      <c r="S24" s="23"/>
      <c r="T24" s="22"/>
      <c r="U24" s="22"/>
      <c r="V24" s="22"/>
      <c r="W24" s="283"/>
    </row>
    <row r="25" spans="1:23" s="50" customFormat="1" ht="13.5" customHeight="1">
      <c r="A25" s="44"/>
      <c r="B25" s="593"/>
      <c r="C25" s="42"/>
      <c r="D25" s="591" t="str">
        <f t="shared" si="0"/>
        <v/>
      </c>
      <c r="E25" s="567"/>
      <c r="F25" s="22"/>
      <c r="G25" s="22"/>
      <c r="H25" s="22"/>
      <c r="I25" s="22"/>
      <c r="J25" s="22"/>
      <c r="K25" s="22"/>
      <c r="L25" s="22"/>
      <c r="M25" s="23"/>
      <c r="N25" s="23"/>
      <c r="O25" s="23"/>
      <c r="P25" s="22"/>
      <c r="Q25" s="22"/>
      <c r="R25" s="22"/>
      <c r="S25" s="23"/>
      <c r="T25" s="22"/>
      <c r="U25" s="22"/>
      <c r="V25" s="22"/>
      <c r="W25" s="283"/>
    </row>
    <row r="26" spans="1:23" s="50" customFormat="1" ht="13.5" customHeight="1">
      <c r="A26" s="586"/>
      <c r="B26" s="593"/>
      <c r="C26" s="42"/>
      <c r="D26" s="591"/>
      <c r="E26" s="567"/>
      <c r="F26" s="22"/>
      <c r="G26" s="22"/>
      <c r="H26" s="22"/>
      <c r="I26" s="22"/>
      <c r="J26" s="22"/>
      <c r="K26" s="22"/>
      <c r="L26" s="22"/>
      <c r="M26" s="23"/>
      <c r="N26" s="23"/>
      <c r="O26" s="23"/>
      <c r="P26" s="22"/>
      <c r="Q26" s="22"/>
      <c r="R26" s="22"/>
      <c r="S26" s="23"/>
      <c r="T26" s="22"/>
      <c r="U26" s="22"/>
      <c r="V26" s="22"/>
      <c r="W26" s="283"/>
    </row>
    <row r="27" spans="1:23" s="50" customFormat="1" ht="13.5" customHeight="1">
      <c r="A27" s="407" t="s">
        <v>234</v>
      </c>
      <c r="B27" s="593"/>
      <c r="C27" s="42"/>
      <c r="D27" s="591"/>
      <c r="E27" s="567"/>
      <c r="F27" s="22">
        <v>11</v>
      </c>
      <c r="G27" s="22">
        <v>3</v>
      </c>
      <c r="H27" s="22"/>
      <c r="I27" s="22"/>
      <c r="J27" s="22"/>
      <c r="K27" s="22"/>
      <c r="L27" s="22"/>
      <c r="M27" s="23"/>
      <c r="N27" s="23"/>
      <c r="O27" s="23"/>
      <c r="P27" s="22"/>
      <c r="Q27" s="22"/>
      <c r="R27" s="22"/>
      <c r="S27" s="23"/>
      <c r="T27" s="22"/>
      <c r="U27" s="22"/>
      <c r="V27" s="22"/>
      <c r="W27" s="283"/>
    </row>
    <row r="28" spans="1:23" s="50" customFormat="1" ht="13.5" customHeight="1">
      <c r="A28" s="407" t="s">
        <v>175</v>
      </c>
      <c r="B28" s="593"/>
      <c r="C28" s="42"/>
      <c r="D28" s="591"/>
      <c r="E28" s="567"/>
      <c r="F28" s="22">
        <v>40</v>
      </c>
      <c r="G28" s="22"/>
      <c r="H28" s="22"/>
      <c r="I28" s="22"/>
      <c r="J28" s="22"/>
      <c r="K28" s="22"/>
      <c r="L28" s="22"/>
      <c r="M28" s="23"/>
      <c r="N28" s="23"/>
      <c r="O28" s="23"/>
      <c r="P28" s="22"/>
      <c r="Q28" s="22"/>
      <c r="R28" s="22"/>
      <c r="S28" s="23"/>
      <c r="T28" s="22"/>
      <c r="U28" s="22"/>
      <c r="V28" s="22"/>
      <c r="W28" s="283"/>
    </row>
    <row r="29" spans="1:23" s="50" customFormat="1" ht="13.5" customHeight="1">
      <c r="A29" s="407" t="s">
        <v>176</v>
      </c>
      <c r="B29" s="593"/>
      <c r="C29" s="42"/>
      <c r="D29" s="591"/>
      <c r="E29" s="567"/>
      <c r="F29" s="22">
        <v>5</v>
      </c>
      <c r="G29" s="22"/>
      <c r="H29" s="22"/>
      <c r="I29" s="22"/>
      <c r="J29" s="22"/>
      <c r="K29" s="22"/>
      <c r="L29" s="22"/>
      <c r="M29" s="23"/>
      <c r="N29" s="23"/>
      <c r="O29" s="23"/>
      <c r="P29" s="22"/>
      <c r="Q29" s="22"/>
      <c r="R29" s="22"/>
      <c r="S29" s="23"/>
      <c r="T29" s="22"/>
      <c r="U29" s="22"/>
      <c r="V29" s="22"/>
      <c r="W29" s="283"/>
    </row>
    <row r="30" spans="1:23" s="50" customFormat="1" ht="13.5" customHeight="1">
      <c r="A30" s="586"/>
      <c r="B30" s="593"/>
      <c r="C30" s="42"/>
      <c r="D30" s="591"/>
      <c r="E30" s="567"/>
      <c r="F30" s="22"/>
      <c r="G30" s="22"/>
      <c r="H30" s="22"/>
      <c r="I30" s="22"/>
      <c r="J30" s="22"/>
      <c r="K30" s="22"/>
      <c r="L30" s="22"/>
      <c r="M30" s="23"/>
      <c r="N30" s="23"/>
      <c r="O30" s="23"/>
      <c r="P30" s="22"/>
      <c r="Q30" s="22"/>
      <c r="R30" s="23"/>
      <c r="S30" s="23"/>
      <c r="T30" s="22"/>
      <c r="U30" s="22"/>
      <c r="V30" s="22"/>
      <c r="W30" s="283"/>
    </row>
    <row r="31" spans="1:23" s="50" customFormat="1" ht="14.1" customHeight="1">
      <c r="A31" s="586"/>
      <c r="B31" s="593"/>
      <c r="C31" s="42"/>
      <c r="D31" s="591"/>
      <c r="E31" s="567"/>
      <c r="F31" s="22"/>
      <c r="G31" s="22"/>
      <c r="H31" s="22"/>
      <c r="I31" s="22"/>
      <c r="J31" s="22"/>
      <c r="K31" s="22"/>
      <c r="L31" s="22"/>
      <c r="M31" s="23"/>
      <c r="N31" s="23"/>
      <c r="O31" s="23"/>
      <c r="P31" s="22"/>
      <c r="Q31" s="22"/>
      <c r="R31" s="23"/>
      <c r="S31" s="23"/>
      <c r="T31" s="22"/>
      <c r="U31" s="22"/>
      <c r="V31" s="22"/>
      <c r="W31" s="283"/>
    </row>
    <row r="32" spans="1:23" s="50" customFormat="1" ht="13.5" customHeight="1">
      <c r="A32" s="44"/>
      <c r="B32" s="593"/>
      <c r="C32" s="42"/>
      <c r="D32" s="591" t="str">
        <f t="shared" si="0"/>
        <v/>
      </c>
      <c r="E32" s="567"/>
      <c r="F32" s="22"/>
      <c r="G32" s="22"/>
      <c r="H32" s="22"/>
      <c r="I32" s="22"/>
      <c r="J32" s="22"/>
      <c r="K32" s="22"/>
      <c r="L32" s="22"/>
      <c r="M32" s="23"/>
      <c r="N32" s="23"/>
      <c r="O32" s="23"/>
      <c r="P32" s="22"/>
      <c r="Q32" s="22"/>
      <c r="R32" s="23"/>
      <c r="S32" s="23"/>
      <c r="T32" s="22"/>
      <c r="U32" s="22"/>
      <c r="V32" s="22"/>
      <c r="W32" s="283"/>
    </row>
    <row r="33" spans="1:27" s="50" customFormat="1" ht="13.5" customHeight="1">
      <c r="A33" s="589" t="s">
        <v>158</v>
      </c>
      <c r="B33" s="593"/>
      <c r="C33" s="42"/>
      <c r="D33" s="591"/>
      <c r="E33" s="567"/>
      <c r="F33" s="22"/>
      <c r="G33" s="22"/>
      <c r="H33" s="22"/>
      <c r="I33" s="22"/>
      <c r="J33" s="22"/>
      <c r="K33" s="22"/>
      <c r="L33" s="22"/>
      <c r="M33" s="23"/>
      <c r="N33" s="23"/>
      <c r="O33" s="23"/>
      <c r="P33" s="22"/>
      <c r="Q33" s="22"/>
      <c r="R33" s="23"/>
      <c r="S33" s="23">
        <v>0</v>
      </c>
      <c r="T33" s="22"/>
      <c r="U33" s="22"/>
      <c r="V33" s="22"/>
      <c r="W33" s="282"/>
    </row>
    <row r="34" spans="1:27" s="50" customFormat="1" ht="13.5" customHeight="1">
      <c r="A34" s="589" t="s">
        <v>159</v>
      </c>
      <c r="B34" s="593"/>
      <c r="C34" s="42"/>
      <c r="D34" s="591" t="str">
        <f t="shared" si="0"/>
        <v/>
      </c>
      <c r="E34" s="567"/>
      <c r="F34" s="22"/>
      <c r="G34" s="22"/>
      <c r="H34" s="22"/>
      <c r="I34" s="22"/>
      <c r="J34" s="22"/>
      <c r="K34" s="22"/>
      <c r="L34" s="22"/>
      <c r="M34" s="23"/>
      <c r="N34" s="23"/>
      <c r="O34" s="23"/>
      <c r="P34" s="22"/>
      <c r="Q34" s="22"/>
      <c r="R34" s="23"/>
      <c r="S34" s="23">
        <v>19.399999999999999</v>
      </c>
      <c r="T34" s="22"/>
      <c r="U34" s="22"/>
      <c r="V34" s="22"/>
      <c r="W34" s="282"/>
    </row>
    <row r="35" spans="1:27" s="50" customFormat="1" ht="13.5" customHeight="1">
      <c r="A35" s="589" t="s">
        <v>165</v>
      </c>
      <c r="B35" s="593"/>
      <c r="C35" s="42"/>
      <c r="D35" s="591"/>
      <c r="E35" s="567"/>
      <c r="F35" s="22"/>
      <c r="G35" s="22"/>
      <c r="H35" s="22"/>
      <c r="I35" s="22"/>
      <c r="J35" s="22"/>
      <c r="K35" s="22"/>
      <c r="L35" s="22"/>
      <c r="M35" s="23"/>
      <c r="N35" s="23"/>
      <c r="O35" s="23"/>
      <c r="P35" s="22"/>
      <c r="Q35" s="22"/>
      <c r="R35" s="23"/>
      <c r="S35" s="23">
        <v>0</v>
      </c>
      <c r="T35" s="23"/>
      <c r="U35" s="22"/>
      <c r="V35" s="22"/>
      <c r="W35" s="282"/>
    </row>
    <row r="36" spans="1:27" s="50" customFormat="1" ht="13.5" customHeight="1">
      <c r="A36" s="589" t="s">
        <v>164</v>
      </c>
      <c r="B36" s="593"/>
      <c r="C36" s="42"/>
      <c r="D36" s="591"/>
      <c r="E36" s="567"/>
      <c r="F36" s="22"/>
      <c r="G36" s="22"/>
      <c r="H36" s="22"/>
      <c r="I36" s="22"/>
      <c r="J36" s="22"/>
      <c r="K36" s="22"/>
      <c r="L36" s="22"/>
      <c r="M36" s="23"/>
      <c r="N36" s="23"/>
      <c r="O36" s="23"/>
      <c r="P36" s="22"/>
      <c r="Q36" s="22"/>
      <c r="R36" s="23"/>
      <c r="S36" s="23">
        <v>0</v>
      </c>
      <c r="T36" s="23"/>
      <c r="U36" s="22"/>
      <c r="V36" s="22"/>
      <c r="W36" s="282"/>
    </row>
    <row r="37" spans="1:27" s="50" customFormat="1" ht="13.5" customHeight="1">
      <c r="A37" s="407"/>
      <c r="B37" s="593"/>
      <c r="C37" s="42"/>
      <c r="D37" s="591"/>
      <c r="E37" s="567"/>
      <c r="F37" s="22"/>
      <c r="G37" s="22"/>
      <c r="H37" s="22"/>
      <c r="I37" s="22"/>
      <c r="J37" s="22"/>
      <c r="K37" s="22"/>
      <c r="L37" s="22"/>
      <c r="M37" s="23"/>
      <c r="N37" s="23"/>
      <c r="O37" s="23"/>
      <c r="P37" s="22"/>
      <c r="Q37" s="22"/>
      <c r="R37" s="22"/>
      <c r="S37" s="23"/>
      <c r="T37" s="23"/>
      <c r="U37" s="22"/>
      <c r="V37" s="22"/>
      <c r="W37" s="282"/>
    </row>
    <row r="38" spans="1:27" s="50" customFormat="1" ht="13.5" customHeight="1">
      <c r="A38" s="407"/>
      <c r="B38" s="593"/>
      <c r="C38" s="42"/>
      <c r="D38" s="591"/>
      <c r="E38" s="567"/>
      <c r="F38" s="22"/>
      <c r="G38" s="22"/>
      <c r="H38" s="22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2"/>
      <c r="V38" s="22"/>
      <c r="W38" s="282"/>
    </row>
    <row r="39" spans="1:27" s="50" customFormat="1" ht="13.5" customHeight="1">
      <c r="A39" s="407"/>
      <c r="B39" s="41"/>
      <c r="C39" s="42"/>
      <c r="D39" s="363"/>
      <c r="E39" s="567"/>
      <c r="F39" s="22"/>
      <c r="G39" s="22"/>
      <c r="H39" s="22"/>
      <c r="I39" s="23"/>
      <c r="J39" s="23"/>
      <c r="K39" s="23"/>
      <c r="L39" s="23"/>
      <c r="M39" s="23"/>
      <c r="N39" s="23"/>
      <c r="O39" s="23"/>
      <c r="P39" s="23"/>
      <c r="Q39" s="598"/>
      <c r="R39" s="23"/>
      <c r="S39" s="23"/>
      <c r="T39" s="23"/>
      <c r="U39" s="22"/>
      <c r="V39" s="22"/>
      <c r="W39" s="282"/>
    </row>
    <row r="40" spans="1:27" s="50" customFormat="1" ht="13.5" customHeight="1">
      <c r="A40" s="408"/>
      <c r="B40" s="41"/>
      <c r="C40" s="42"/>
      <c r="D40" s="363"/>
      <c r="E40" s="567"/>
      <c r="F40" s="22"/>
      <c r="G40" s="22"/>
      <c r="H40" s="22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2"/>
      <c r="V40" s="22"/>
      <c r="W40" s="282"/>
    </row>
    <row r="41" spans="1:27" s="50" customFormat="1" ht="13.5" customHeight="1">
      <c r="A41" s="408"/>
      <c r="B41" s="41"/>
      <c r="C41" s="42"/>
      <c r="D41" s="363"/>
      <c r="E41" s="567"/>
      <c r="F41" s="22"/>
      <c r="G41" s="22"/>
      <c r="H41" s="22"/>
      <c r="I41" s="22"/>
      <c r="J41" s="23"/>
      <c r="K41" s="22"/>
      <c r="L41" s="22"/>
      <c r="M41" s="23"/>
      <c r="N41" s="23"/>
      <c r="O41" s="23"/>
      <c r="P41" s="22"/>
      <c r="Q41" s="22"/>
      <c r="R41" s="22"/>
      <c r="S41" s="23"/>
      <c r="T41" s="22"/>
      <c r="U41" s="22"/>
      <c r="V41" s="22"/>
      <c r="W41" s="284"/>
    </row>
    <row r="42" spans="1:27" s="50" customFormat="1" ht="13.5" customHeight="1">
      <c r="A42" s="634" t="s">
        <v>119</v>
      </c>
      <c r="B42" s="635"/>
      <c r="C42" s="635"/>
      <c r="D42" s="635"/>
      <c r="E42" s="636"/>
      <c r="F42" s="636"/>
      <c r="G42" s="636"/>
      <c r="H42" s="636"/>
      <c r="I42" s="285"/>
      <c r="J42" s="279" t="s">
        <v>120</v>
      </c>
      <c r="K42" s="45">
        <v>0</v>
      </c>
      <c r="L42" s="286" t="s">
        <v>127</v>
      </c>
      <c r="M42" s="287"/>
      <c r="N42" s="287"/>
      <c r="R42" s="279" t="s">
        <v>121</v>
      </c>
      <c r="S42" s="48">
        <f>IF(OR(SUM(C12:C41)="",SUM(C12:C41)=0),"",2*(SUM(C12:C41)^0.5)*((K42^0.5)+1))</f>
        <v>7.4886580907396221</v>
      </c>
      <c r="T42" s="286" t="s">
        <v>122</v>
      </c>
      <c r="U42" s="279"/>
      <c r="V42" s="288"/>
      <c r="W42" s="282"/>
    </row>
    <row r="43" spans="1:27" s="50" customFormat="1" ht="13.5" customHeight="1">
      <c r="A43" s="637" t="s">
        <v>276</v>
      </c>
      <c r="B43" s="638"/>
      <c r="C43" s="639"/>
      <c r="D43" s="640"/>
      <c r="E43" s="641" t="s">
        <v>230</v>
      </c>
      <c r="F43" s="642"/>
      <c r="G43" s="643"/>
      <c r="H43" s="644">
        <v>19</v>
      </c>
      <c r="I43" s="292"/>
      <c r="J43" s="688"/>
      <c r="K43" s="688"/>
      <c r="L43" s="688"/>
      <c r="M43" s="688"/>
      <c r="N43" s="688"/>
      <c r="O43" s="688"/>
      <c r="P43" s="688"/>
      <c r="Q43" s="688"/>
      <c r="R43" s="688"/>
      <c r="S43" s="688"/>
      <c r="T43" s="688"/>
      <c r="U43" s="688"/>
      <c r="V43" s="688"/>
      <c r="W43" s="282"/>
    </row>
    <row r="44" spans="1:27" s="50" customFormat="1" ht="13.5" customHeight="1">
      <c r="A44" s="603"/>
      <c r="B44" s="603"/>
      <c r="C44" s="604"/>
      <c r="D44" s="604"/>
      <c r="E44" s="602"/>
      <c r="F44" s="602"/>
      <c r="G44" s="602"/>
      <c r="H44" s="602"/>
      <c r="I44" s="602"/>
      <c r="J44" s="602"/>
      <c r="K44" s="602"/>
      <c r="L44" s="602"/>
      <c r="M44" s="605"/>
      <c r="N44" s="605"/>
      <c r="O44" s="605"/>
      <c r="P44" s="602"/>
      <c r="Q44" s="602"/>
      <c r="R44" s="602"/>
      <c r="S44" s="605"/>
      <c r="T44" s="602"/>
      <c r="U44" s="602"/>
      <c r="V44" s="602"/>
    </row>
    <row r="45" spans="1:27" s="50" customFormat="1" ht="13.5" customHeight="1">
      <c r="A45" s="706" t="s">
        <v>87</v>
      </c>
      <c r="B45" s="707"/>
      <c r="C45" s="708"/>
      <c r="D45" s="289"/>
      <c r="E45" s="22">
        <v>4</v>
      </c>
      <c r="F45" s="22">
        <v>0</v>
      </c>
      <c r="G45" s="22">
        <v>0</v>
      </c>
      <c r="H45" s="22">
        <v>11</v>
      </c>
      <c r="I45" s="22">
        <v>0</v>
      </c>
      <c r="J45" s="22">
        <v>0</v>
      </c>
      <c r="K45" s="22">
        <v>0</v>
      </c>
      <c r="L45" s="22">
        <v>0</v>
      </c>
      <c r="M45" s="23">
        <v>15</v>
      </c>
      <c r="N45" s="567">
        <v>0</v>
      </c>
      <c r="O45" s="567">
        <v>0</v>
      </c>
      <c r="P45" s="22">
        <v>84</v>
      </c>
      <c r="Q45" s="22">
        <v>0</v>
      </c>
      <c r="R45" s="22">
        <v>0</v>
      </c>
      <c r="S45" s="23">
        <v>3.7166999999999999</v>
      </c>
      <c r="T45" s="22">
        <v>0</v>
      </c>
      <c r="U45" s="22">
        <v>0</v>
      </c>
      <c r="V45" s="22">
        <v>0</v>
      </c>
    </row>
    <row r="46" spans="1:27" s="50" customFormat="1" ht="13.5" customHeight="1">
      <c r="B46" s="290"/>
      <c r="E46" s="290">
        <v>2</v>
      </c>
      <c r="F46" s="290">
        <v>3</v>
      </c>
      <c r="G46" s="290">
        <v>4</v>
      </c>
      <c r="H46" s="290">
        <v>5</v>
      </c>
      <c r="I46" s="290">
        <v>6</v>
      </c>
      <c r="J46" s="290">
        <v>7</v>
      </c>
      <c r="K46" s="290">
        <v>8</v>
      </c>
      <c r="L46" s="290">
        <v>9</v>
      </c>
      <c r="M46" s="290">
        <v>10</v>
      </c>
      <c r="N46" s="290">
        <v>11</v>
      </c>
      <c r="O46" s="290">
        <v>12</v>
      </c>
      <c r="P46" s="290">
        <v>13</v>
      </c>
      <c r="Q46" s="290">
        <v>14</v>
      </c>
      <c r="R46" s="290">
        <v>15</v>
      </c>
      <c r="S46" s="290">
        <v>16</v>
      </c>
      <c r="T46" s="290">
        <v>17</v>
      </c>
      <c r="U46" s="290">
        <v>18</v>
      </c>
      <c r="V46" s="290">
        <v>19</v>
      </c>
    </row>
    <row r="47" spans="1:27" ht="13.5" customHeight="1">
      <c r="A47" s="698" t="s">
        <v>88</v>
      </c>
      <c r="B47" s="699"/>
      <c r="C47" s="48">
        <f>IF(SUM(C12:C41)=0,"",SUM(C12:C41))</f>
        <v>14.02</v>
      </c>
      <c r="D47" s="364">
        <f>IF(SUM(D12:D41)=0,"",SUM(D12:D41))</f>
        <v>1.1432499999999999</v>
      </c>
      <c r="E47" s="47">
        <f>IF(SUM(E12:E41)+E45=0,"",SUM(E12:E41)+E45)</f>
        <v>115</v>
      </c>
      <c r="F47" s="47">
        <f>IF(SUM(F12:F41)+F45=0,"",SUM(F12:F41)+F45)</f>
        <v>56</v>
      </c>
      <c r="G47" s="47">
        <f>IF(SUM(G12:G41)+G45=0,"",SUM(G12:G41)+G45)</f>
        <v>3</v>
      </c>
      <c r="H47" s="47">
        <f>IF(SUM(H12:H41)+H45=0,"",SUM(H12:H41)+H45)</f>
        <v>645</v>
      </c>
      <c r="I47" s="47" t="str">
        <f>IF(SUM(I12:I41)+I45=0,"0",SUM(I12:I41)+I45)</f>
        <v>0</v>
      </c>
      <c r="J47" s="47" t="str">
        <f>IF(SUM(J12:J41)+J45=0,"0",SUM(J12:J41)+J45)</f>
        <v>0</v>
      </c>
      <c r="K47" s="47">
        <f>IF(SUM(K12:K41)+K45=0,"",SUM(K12:K41)+K45)</f>
        <v>7</v>
      </c>
      <c r="L47" s="47" t="str">
        <f>IF(SUM(L12:L41)+L45=0,"0",SUM(L12:L41)+L45)</f>
        <v>0</v>
      </c>
      <c r="M47" s="48">
        <f>IF(SUM(M12:M41)+M45=0,"",SUM(M12:M41)+M45)</f>
        <v>255</v>
      </c>
      <c r="N47" s="48" t="str">
        <f>IF(SUM(N12:N41)+N45=0,"0",SUM(N12:N41)+N45)</f>
        <v>0</v>
      </c>
      <c r="O47" s="48" t="str">
        <f>IF(SUM(O12:O41)+O45=0,"0",SUM(O12:O41)+O45)</f>
        <v>0</v>
      </c>
      <c r="P47" s="47">
        <f>IF(SUM(P12:P41)+P45=0,"",SUM(P12:P41)+P45)</f>
        <v>1220</v>
      </c>
      <c r="Q47" s="47" t="str">
        <f>IF(SUM(Q12:Q41)+Q45=0,"0",SUM(Q12:Q41)+Q45)</f>
        <v>0</v>
      </c>
      <c r="R47" s="47" t="str">
        <f>IF(SUM(R12:R41)+R45=0,"0",SUM(R12:R41)+R45)</f>
        <v>0</v>
      </c>
      <c r="S47" s="48">
        <f>IF(SUM(S12:S42)+S45=0,"",SUM(S12:S42)+S45)</f>
        <v>145.00535809073961</v>
      </c>
      <c r="T47" s="47">
        <f>IF(SUM(T12:T41)+T45=0,"",SUM(T12:T41)+T45)</f>
        <v>28</v>
      </c>
      <c r="U47" s="47" t="str">
        <f>IF(SUM(U12:U41)+U45=0,"0",SUM(U12:U41)+U45)</f>
        <v>0</v>
      </c>
      <c r="V47" s="47">
        <f>IF(SUM(V12:V41)+V45=0,"",SUM(V12:V41)+V45)</f>
        <v>2</v>
      </c>
      <c r="W47" s="50"/>
      <c r="X47" s="50"/>
      <c r="Y47" s="50"/>
      <c r="Z47" s="50"/>
      <c r="AA47" s="50"/>
    </row>
    <row r="48" spans="1:27" ht="13.5" customHeight="1">
      <c r="A48" s="283"/>
      <c r="B48" s="260"/>
      <c r="C48" s="260"/>
      <c r="D48" s="260"/>
      <c r="E48" s="292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</row>
    <row r="49" spans="1:27" ht="13.5" customHeight="1">
      <c r="A49" s="696" t="s">
        <v>149</v>
      </c>
      <c r="B49" s="697"/>
      <c r="C49" s="681" t="s">
        <v>32</v>
      </c>
      <c r="D49" s="682"/>
      <c r="E49" s="683"/>
      <c r="F49" s="20">
        <v>5</v>
      </c>
      <c r="G49" s="50"/>
      <c r="H49" s="696" t="s">
        <v>139</v>
      </c>
      <c r="I49" s="697"/>
      <c r="J49" s="293" t="s">
        <v>32</v>
      </c>
      <c r="K49" s="365"/>
      <c r="L49" s="20">
        <v>5</v>
      </c>
      <c r="M49" s="50"/>
      <c r="N49" s="405" t="s">
        <v>156</v>
      </c>
      <c r="O49" s="50"/>
      <c r="P49" s="50"/>
      <c r="Q49" s="50"/>
      <c r="R49" s="50"/>
      <c r="S49" s="565"/>
      <c r="T49" s="294" t="s">
        <v>147</v>
      </c>
      <c r="U49" s="687">
        <v>44593</v>
      </c>
      <c r="V49" s="687"/>
      <c r="W49" s="50"/>
      <c r="X49" s="50"/>
      <c r="Y49" s="50"/>
      <c r="Z49" s="50"/>
      <c r="AA49" s="50"/>
    </row>
    <row r="50" spans="1:27" ht="13.5" customHeight="1">
      <c r="A50" s="673" t="s">
        <v>231</v>
      </c>
      <c r="B50" s="674"/>
      <c r="C50" s="394" t="s">
        <v>151</v>
      </c>
      <c r="D50" s="395"/>
      <c r="E50" s="396"/>
      <c r="F50" s="20">
        <v>120</v>
      </c>
      <c r="G50" s="50"/>
      <c r="H50" s="669" t="s">
        <v>236</v>
      </c>
      <c r="I50" s="670"/>
      <c r="J50" s="296" t="s">
        <v>33</v>
      </c>
      <c r="K50" s="366"/>
      <c r="L50" s="20">
        <v>5</v>
      </c>
      <c r="M50" s="50"/>
      <c r="N50" s="689"/>
      <c r="O50" s="689"/>
      <c r="P50" s="689"/>
      <c r="Q50" s="689"/>
      <c r="R50" s="689"/>
      <c r="S50" s="690"/>
      <c r="T50" s="50"/>
      <c r="U50" s="50"/>
      <c r="V50" s="50"/>
      <c r="W50" s="50"/>
      <c r="X50" s="50"/>
      <c r="Y50" s="50"/>
      <c r="Z50" s="50"/>
      <c r="AA50" s="50"/>
    </row>
    <row r="51" spans="1:27" ht="13.5" customHeight="1">
      <c r="A51" s="673"/>
      <c r="B51" s="674"/>
      <c r="C51" s="684" t="s">
        <v>152</v>
      </c>
      <c r="D51" s="685"/>
      <c r="E51" s="686"/>
      <c r="F51" s="20">
        <v>95</v>
      </c>
      <c r="G51" s="50"/>
      <c r="H51" s="669"/>
      <c r="I51" s="670"/>
      <c r="J51" s="296" t="s">
        <v>34</v>
      </c>
      <c r="K51" s="366"/>
      <c r="L51" s="20">
        <v>1</v>
      </c>
      <c r="M51" s="50"/>
      <c r="N51" s="689"/>
      <c r="O51" s="689"/>
      <c r="P51" s="689"/>
      <c r="Q51" s="689"/>
      <c r="R51" s="689"/>
      <c r="S51" s="297"/>
      <c r="T51" s="294" t="s">
        <v>148</v>
      </c>
      <c r="U51" s="295" t="s">
        <v>213</v>
      </c>
      <c r="V51" s="295"/>
      <c r="W51" s="50"/>
      <c r="X51" s="50"/>
      <c r="Y51" s="50"/>
      <c r="Z51" s="50"/>
      <c r="AA51" s="50"/>
    </row>
    <row r="52" spans="1:27" s="298" customFormat="1" ht="14.1" customHeight="1">
      <c r="A52" s="673"/>
      <c r="B52" s="674"/>
      <c r="C52" s="497" t="s">
        <v>153</v>
      </c>
      <c r="D52" s="498"/>
      <c r="E52" s="496"/>
      <c r="F52" s="20">
        <v>5</v>
      </c>
      <c r="G52" s="50"/>
      <c r="H52" s="669"/>
      <c r="I52" s="670"/>
      <c r="J52" s="296" t="s">
        <v>35</v>
      </c>
      <c r="K52" s="366"/>
      <c r="L52" s="535">
        <v>1</v>
      </c>
      <c r="M52" s="50"/>
      <c r="N52" s="583"/>
      <c r="O52" s="297"/>
      <c r="P52" s="297"/>
      <c r="Q52" s="297"/>
      <c r="R52" s="297"/>
      <c r="S52" s="297"/>
    </row>
    <row r="53" spans="1:27" s="298" customFormat="1" ht="14.1" customHeight="1">
      <c r="A53" s="673"/>
      <c r="B53" s="674"/>
      <c r="C53" s="296" t="s">
        <v>34</v>
      </c>
      <c r="D53" s="366"/>
      <c r="E53" s="389"/>
      <c r="F53" s="535">
        <v>5</v>
      </c>
      <c r="H53" s="669"/>
      <c r="I53" s="670"/>
      <c r="J53" s="296" t="s">
        <v>163</v>
      </c>
      <c r="K53" s="366"/>
      <c r="L53" s="20">
        <f>F28</f>
        <v>40</v>
      </c>
      <c r="T53" s="283"/>
      <c r="U53" s="50"/>
      <c r="V53" s="50"/>
    </row>
    <row r="54" spans="1:27" s="298" customFormat="1" ht="14.1" customHeight="1">
      <c r="A54" s="673"/>
      <c r="B54" s="674"/>
      <c r="C54" s="296" t="s">
        <v>35</v>
      </c>
      <c r="D54" s="366"/>
      <c r="E54" s="389"/>
      <c r="F54" s="535">
        <v>5</v>
      </c>
      <c r="H54" s="671"/>
      <c r="I54" s="672"/>
      <c r="J54" s="322" t="str">
        <f>IF('4725-1'!B39="","",'4725-1'!B39)</f>
        <v/>
      </c>
      <c r="K54" s="367"/>
      <c r="L54" s="20"/>
      <c r="N54" s="50"/>
      <c r="O54" s="299">
        <v>1</v>
      </c>
      <c r="P54" s="50"/>
      <c r="Q54" s="50"/>
      <c r="R54" s="50"/>
      <c r="S54" s="50"/>
      <c r="T54" s="50"/>
      <c r="U54" s="50"/>
      <c r="V54" s="50"/>
    </row>
    <row r="55" spans="1:27" s="298" customFormat="1" ht="14.1" customHeight="1">
      <c r="A55" s="675"/>
      <c r="B55" s="676"/>
      <c r="C55" s="594" t="s">
        <v>172</v>
      </c>
      <c r="D55" s="400"/>
      <c r="E55" s="401"/>
      <c r="F55" s="20">
        <f>F49+F50</f>
        <v>125</v>
      </c>
      <c r="N55" s="255" t="s">
        <v>4</v>
      </c>
      <c r="O55" s="48">
        <f>IF(OR(D47=0,D47=""),"",D47)</f>
        <v>1.1432499999999999</v>
      </c>
      <c r="P55" s="50"/>
      <c r="Q55" s="50"/>
      <c r="R55" s="50"/>
      <c r="S55" s="50"/>
      <c r="T55" s="50"/>
      <c r="U55" s="234"/>
      <c r="V55" s="234" t="s">
        <v>240</v>
      </c>
    </row>
    <row r="56" spans="1:27" ht="12.75">
      <c r="C56" s="562"/>
      <c r="D56" s="562"/>
      <c r="E56" s="562"/>
      <c r="F56" s="562"/>
    </row>
    <row r="60" spans="1:27">
      <c r="B60" s="563"/>
    </row>
    <row r="62" spans="1:27">
      <c r="K62" s="618"/>
    </row>
    <row r="63" spans="1:27">
      <c r="A63" s="595"/>
      <c r="B63" s="595"/>
      <c r="C63" s="596"/>
      <c r="D63" s="595"/>
      <c r="E63" s="595"/>
      <c r="F63" s="595"/>
      <c r="K63" s="618"/>
    </row>
    <row r="64" spans="1:27">
      <c r="A64" s="595"/>
      <c r="B64" s="595"/>
      <c r="C64" s="595"/>
      <c r="D64" s="595"/>
      <c r="E64" s="597"/>
      <c r="F64" s="595"/>
      <c r="K64" s="618"/>
    </row>
    <row r="65" spans="1:11">
      <c r="A65" s="595"/>
      <c r="B65" s="595"/>
      <c r="C65" s="595"/>
      <c r="D65" s="595"/>
      <c r="E65" s="597"/>
      <c r="F65" s="595"/>
      <c r="K65" s="618"/>
    </row>
    <row r="66" spans="1:11">
      <c r="A66" s="595"/>
      <c r="B66" s="597"/>
      <c r="C66" s="595"/>
      <c r="D66" s="595"/>
      <c r="E66" s="597"/>
      <c r="F66" s="595"/>
      <c r="K66" s="618"/>
    </row>
    <row r="67" spans="1:11">
      <c r="A67" s="625"/>
      <c r="B67" s="625"/>
      <c r="C67" s="625"/>
      <c r="D67" s="625"/>
      <c r="E67" s="625"/>
      <c r="K67" s="618"/>
    </row>
    <row r="68" spans="1:11">
      <c r="A68" s="625"/>
      <c r="B68" s="625"/>
      <c r="C68" s="625"/>
      <c r="D68" s="625"/>
      <c r="E68" s="625"/>
      <c r="K68" s="618"/>
    </row>
    <row r="69" spans="1:11">
      <c r="A69" s="623"/>
      <c r="B69" s="625"/>
      <c r="C69" s="625"/>
      <c r="D69" s="625"/>
      <c r="E69" s="625"/>
    </row>
    <row r="70" spans="1:11">
      <c r="A70" s="624"/>
      <c r="B70" s="625"/>
      <c r="C70" s="625"/>
      <c r="D70" s="625"/>
      <c r="E70" s="625"/>
    </row>
    <row r="71" spans="1:11">
      <c r="A71" s="624"/>
      <c r="B71" s="625"/>
      <c r="C71" s="625"/>
      <c r="D71" s="625"/>
      <c r="E71" s="625"/>
    </row>
    <row r="72" spans="1:11">
      <c r="A72" s="625"/>
      <c r="B72" s="625"/>
      <c r="C72" s="625"/>
      <c r="D72" s="625"/>
      <c r="E72" s="625"/>
    </row>
    <row r="73" spans="1:11">
      <c r="A73" s="625"/>
      <c r="B73" s="625"/>
      <c r="C73" s="625"/>
      <c r="D73" s="625"/>
      <c r="E73" s="625"/>
    </row>
  </sheetData>
  <sheetProtection formatCells="0" formatColumns="0" formatRows="0" insertRows="0"/>
  <mergeCells count="24">
    <mergeCell ref="M4:N4"/>
    <mergeCell ref="K4:L4"/>
    <mergeCell ref="K3:N3"/>
    <mergeCell ref="J6:O6"/>
    <mergeCell ref="A49:B49"/>
    <mergeCell ref="A47:B47"/>
    <mergeCell ref="D8:D10"/>
    <mergeCell ref="A8:C8"/>
    <mergeCell ref="A9:C9"/>
    <mergeCell ref="A45:C45"/>
    <mergeCell ref="H49:I49"/>
    <mergeCell ref="H50:I54"/>
    <mergeCell ref="A50:B55"/>
    <mergeCell ref="T8:V8"/>
    <mergeCell ref="K11:L11"/>
    <mergeCell ref="P8:R8"/>
    <mergeCell ref="M8:O8"/>
    <mergeCell ref="J8:L8"/>
    <mergeCell ref="C49:E49"/>
    <mergeCell ref="C51:E51"/>
    <mergeCell ref="U49:V49"/>
    <mergeCell ref="J43:V43"/>
    <mergeCell ref="N50:S50"/>
    <mergeCell ref="N51:R51"/>
  </mergeCells>
  <phoneticPr fontId="20" type="noConversion"/>
  <printOptions horizontalCentered="1"/>
  <pageMargins left="0.19685039370078741" right="0.19685039370078741" top="0.19685039370078741" bottom="0.19685039370078741" header="0.11811023622047245" footer="0.11811023622047245"/>
  <pageSetup paperSize="9" scale="78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3074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228600</xdr:colOff>
                <xdr:row>2</xdr:row>
                <xdr:rowOff>66675</xdr:rowOff>
              </to>
            </anchor>
          </objectPr>
        </oleObject>
      </mc:Choice>
      <mc:Fallback>
        <oleObject progId="MSPhotoEd.3" shapeId="3074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11">
    <pageSetUpPr fitToPage="1"/>
  </sheetPr>
  <dimension ref="A1:Z48"/>
  <sheetViews>
    <sheetView showGridLines="0" view="pageBreakPreview" zoomScale="85" zoomScaleNormal="100" zoomScaleSheetLayoutView="85" workbookViewId="0">
      <selection activeCell="AB49" sqref="AB49"/>
    </sheetView>
  </sheetViews>
  <sheetFormatPr baseColWidth="10" defaultColWidth="10.28515625" defaultRowHeight="14.1" customHeight="1"/>
  <cols>
    <col min="1" max="1" width="15.28515625" style="124" customWidth="1"/>
    <col min="2" max="3" width="7.5703125" style="124" customWidth="1"/>
    <col min="4" max="4" width="7.85546875" style="124" customWidth="1"/>
    <col min="5" max="5" width="7.5703125" style="124" customWidth="1"/>
    <col min="6" max="6" width="6.85546875" style="124" customWidth="1"/>
    <col min="7" max="7" width="8.85546875" style="124" customWidth="1"/>
    <col min="8" max="8" width="7.140625" style="124" customWidth="1"/>
    <col min="9" max="9" width="7.5703125" style="124" customWidth="1"/>
    <col min="10" max="11" width="7" style="124" customWidth="1"/>
    <col min="12" max="12" width="8.5703125" style="124" customWidth="1"/>
    <col min="13" max="13" width="7.5703125" style="124" customWidth="1"/>
    <col min="14" max="15" width="9" style="124" customWidth="1"/>
    <col min="16" max="16" width="7.5703125" style="124" customWidth="1"/>
    <col min="17" max="17" width="7.28515625" style="124" customWidth="1"/>
    <col min="18" max="18" width="7.5703125" style="124" customWidth="1"/>
    <col min="19" max="19" width="9.28515625" style="124" customWidth="1"/>
    <col min="20" max="20" width="7.5703125" style="124" customWidth="1"/>
    <col min="21" max="21" width="11.140625" style="124" customWidth="1"/>
    <col min="22" max="22" width="2.28515625" style="124" customWidth="1"/>
    <col min="23" max="24" width="5.140625" style="124" customWidth="1"/>
    <col min="25" max="16384" width="10.28515625" style="129"/>
  </cols>
  <sheetData>
    <row r="1" spans="1:26" ht="13.5" customHeight="1">
      <c r="A1" s="393" t="s">
        <v>219</v>
      </c>
      <c r="B1" s="300"/>
      <c r="C1" s="300"/>
      <c r="O1" s="125" t="s">
        <v>37</v>
      </c>
      <c r="P1" s="126"/>
      <c r="Q1" s="126"/>
      <c r="R1" s="126"/>
      <c r="S1" s="126"/>
      <c r="T1" s="127"/>
      <c r="U1" s="126"/>
      <c r="V1" s="495" t="str">
        <f>'4725-2'!O2</f>
        <v>329 BURTIGNY 2+1A</v>
      </c>
    </row>
    <row r="2" spans="1:26" ht="12" customHeight="1">
      <c r="A2" s="393" t="s">
        <v>220</v>
      </c>
      <c r="B2" s="301"/>
      <c r="C2" s="301"/>
      <c r="Q2" s="125"/>
      <c r="S2" s="130"/>
      <c r="T2" s="130"/>
      <c r="U2" s="130"/>
      <c r="V2" s="130"/>
    </row>
    <row r="3" spans="1:26" ht="13.5" customHeight="1">
      <c r="C3" s="129"/>
      <c r="D3" s="129"/>
      <c r="I3" s="711" t="s">
        <v>84</v>
      </c>
      <c r="J3" s="711"/>
      <c r="K3" s="711"/>
      <c r="L3" s="711"/>
      <c r="O3" s="80"/>
      <c r="P3" s="80"/>
      <c r="Q3" s="80"/>
      <c r="R3" s="126"/>
      <c r="S3" s="170"/>
      <c r="T3" s="170"/>
      <c r="U3" s="126"/>
      <c r="V3" s="495" t="str">
        <f>'4725-2'!M4</f>
        <v>BURTIGNY</v>
      </c>
    </row>
    <row r="4" spans="1:26" ht="13.5" customHeight="1">
      <c r="A4" s="131"/>
      <c r="I4" s="713" t="str">
        <f>'4725-2'!B10</f>
        <v>Bâti</v>
      </c>
      <c r="J4" s="693">
        <v>1</v>
      </c>
      <c r="K4" s="712" t="str">
        <f>IF('4725-3 - Bâti'!M4="","",'4725-3 - Bâti'!M4)</f>
        <v>ZC I</v>
      </c>
      <c r="L4" s="712"/>
      <c r="O4" s="80"/>
      <c r="P4" s="80"/>
      <c r="Q4" s="80"/>
      <c r="R4" s="130"/>
      <c r="S4" s="130"/>
      <c r="T4" s="132"/>
      <c r="Z4" s="420"/>
    </row>
    <row r="5" spans="1:26" ht="12" customHeight="1" thickBot="1">
      <c r="A5" s="131"/>
      <c r="O5" s="80"/>
      <c r="P5" s="80"/>
      <c r="Q5" s="80"/>
      <c r="R5" s="130"/>
      <c r="S5" s="130"/>
      <c r="T5" s="132"/>
      <c r="W5" s="418" t="s">
        <v>162</v>
      </c>
    </row>
    <row r="6" spans="1:26" ht="18" customHeight="1" thickBot="1">
      <c r="A6" s="423" t="str">
        <f>IF($W$6=2,"RENOUVELLEMENT","PREMIER RELEVE")</f>
        <v>PREMIER RELEVE</v>
      </c>
      <c r="H6" s="716" t="s">
        <v>38</v>
      </c>
      <c r="I6" s="716"/>
      <c r="J6" s="716"/>
      <c r="K6" s="716"/>
      <c r="L6" s="716"/>
      <c r="M6" s="716"/>
      <c r="O6" s="80"/>
      <c r="P6" s="80"/>
      <c r="Q6" s="80"/>
      <c r="V6" s="133" t="s">
        <v>277</v>
      </c>
      <c r="W6" s="419">
        <v>1</v>
      </c>
    </row>
    <row r="8" spans="1:26" s="134" customFormat="1" ht="12.95" customHeight="1">
      <c r="A8" s="66" t="s">
        <v>2</v>
      </c>
      <c r="B8" s="66" t="s">
        <v>3</v>
      </c>
      <c r="C8" s="66" t="s">
        <v>4</v>
      </c>
      <c r="D8" s="67" t="s">
        <v>5</v>
      </c>
      <c r="E8" s="67" t="s">
        <v>6</v>
      </c>
      <c r="F8" s="67" t="s">
        <v>7</v>
      </c>
      <c r="G8" s="67" t="s">
        <v>107</v>
      </c>
      <c r="H8" s="67" t="s">
        <v>108</v>
      </c>
      <c r="I8" s="652" t="s">
        <v>9</v>
      </c>
      <c r="J8" s="653"/>
      <c r="K8" s="654"/>
      <c r="L8" s="652" t="s">
        <v>10</v>
      </c>
      <c r="M8" s="653"/>
      <c r="N8" s="654"/>
      <c r="O8" s="652" t="s">
        <v>11</v>
      </c>
      <c r="P8" s="653"/>
      <c r="Q8" s="654"/>
      <c r="R8" s="66" t="s">
        <v>12</v>
      </c>
      <c r="S8" s="68" t="s">
        <v>13</v>
      </c>
      <c r="T8" s="69"/>
      <c r="U8" s="67"/>
      <c r="V8" s="80"/>
      <c r="W8" s="80"/>
      <c r="X8" s="80"/>
    </row>
    <row r="9" spans="1:26" s="134" customFormat="1" ht="15" customHeight="1">
      <c r="A9" s="70"/>
      <c r="B9" s="70"/>
      <c r="C9" s="70"/>
      <c r="D9" s="71"/>
      <c r="E9" s="72"/>
      <c r="F9" s="72"/>
      <c r="G9" s="73" t="s">
        <v>14</v>
      </c>
      <c r="H9" s="73" t="s">
        <v>14</v>
      </c>
      <c r="I9" s="73" t="s">
        <v>16</v>
      </c>
      <c r="J9" s="73" t="s">
        <v>15</v>
      </c>
      <c r="K9" s="73" t="s">
        <v>18</v>
      </c>
      <c r="L9" s="73" t="s">
        <v>14</v>
      </c>
      <c r="M9" s="73" t="s">
        <v>17</v>
      </c>
      <c r="N9" s="73" t="s">
        <v>18</v>
      </c>
      <c r="O9" s="73" t="s">
        <v>14</v>
      </c>
      <c r="P9" s="73" t="s">
        <v>17</v>
      </c>
      <c r="Q9" s="73" t="s">
        <v>18</v>
      </c>
      <c r="R9" s="72"/>
      <c r="S9" s="73" t="s">
        <v>8</v>
      </c>
      <c r="T9" s="73" t="s">
        <v>11</v>
      </c>
      <c r="U9" s="73" t="s">
        <v>19</v>
      </c>
      <c r="V9" s="80"/>
      <c r="W9" s="80"/>
      <c r="X9" s="80"/>
    </row>
    <row r="10" spans="1:26" s="59" customFormat="1" ht="15" customHeight="1">
      <c r="A10" s="74"/>
      <c r="B10" s="74"/>
      <c r="C10" s="74"/>
      <c r="D10" s="75"/>
      <c r="E10" s="265" t="s">
        <v>112</v>
      </c>
      <c r="F10" s="266" t="s">
        <v>113</v>
      </c>
      <c r="G10" s="267" t="s">
        <v>113</v>
      </c>
      <c r="H10" s="268" t="s">
        <v>114</v>
      </c>
      <c r="I10" s="269" t="s">
        <v>115</v>
      </c>
      <c r="J10" s="270" t="s">
        <v>114</v>
      </c>
      <c r="K10" s="266" t="s">
        <v>114</v>
      </c>
      <c r="L10" s="76"/>
      <c r="M10" s="77"/>
      <c r="N10" s="78"/>
      <c r="O10" s="271" t="s">
        <v>116</v>
      </c>
      <c r="P10" s="272" t="s">
        <v>116</v>
      </c>
      <c r="Q10" s="273" t="s">
        <v>116</v>
      </c>
      <c r="R10" s="79"/>
      <c r="S10" s="274" t="s">
        <v>117</v>
      </c>
      <c r="T10" s="275" t="s">
        <v>117</v>
      </c>
      <c r="U10" s="276"/>
      <c r="V10" s="54"/>
      <c r="W10" s="54"/>
      <c r="X10" s="54"/>
    </row>
    <row r="11" spans="1:26" s="95" customFormat="1" ht="13.5" customHeight="1">
      <c r="A11" s="370"/>
      <c r="B11" s="370"/>
      <c r="C11" s="370"/>
      <c r="D11" s="378"/>
      <c r="E11" s="379"/>
      <c r="F11" s="380"/>
      <c r="G11" s="371"/>
      <c r="H11" s="371"/>
      <c r="I11" s="381"/>
      <c r="J11" s="556"/>
      <c r="K11" s="380"/>
      <c r="L11" s="373"/>
      <c r="M11" s="373"/>
      <c r="N11" s="373"/>
      <c r="O11" s="382"/>
      <c r="P11" s="383"/>
      <c r="Q11" s="372"/>
      <c r="R11" s="373"/>
      <c r="S11" s="374"/>
      <c r="T11" s="375"/>
      <c r="U11" s="376"/>
      <c r="V11" s="87"/>
      <c r="W11" s="87"/>
      <c r="X11" s="87"/>
    </row>
    <row r="12" spans="1:26" ht="15" customHeight="1">
      <c r="A12" s="136" t="s">
        <v>89</v>
      </c>
      <c r="B12" s="541"/>
      <c r="C12" s="542"/>
      <c r="D12" s="139"/>
      <c r="E12" s="377">
        <f>IF($W$6=2,#REF!,'4725-1'!E16)</f>
        <v>44</v>
      </c>
      <c r="F12" s="377">
        <f>IF($W$6=2,#REF!,'4725-1'!F16)</f>
        <v>44</v>
      </c>
      <c r="G12" s="377">
        <f>IF($W$6=2,#REF!,'4725-1'!G16)</f>
        <v>15</v>
      </c>
      <c r="H12" s="377">
        <f>IF($W$6=2,#REF!,'4725-1'!H16)</f>
        <v>7</v>
      </c>
      <c r="I12" s="137"/>
      <c r="J12" s="138"/>
      <c r="K12" s="139"/>
      <c r="L12" s="377">
        <f>IF($W$6=2,#REF!,'4725-1'!L16)</f>
        <v>52</v>
      </c>
      <c r="M12" s="137"/>
      <c r="N12" s="139"/>
      <c r="O12" s="377">
        <f>IF($W$6=2,#REF!,'4725-1'!O16)</f>
        <v>6</v>
      </c>
      <c r="P12" s="137"/>
      <c r="Q12" s="138"/>
      <c r="R12" s="138"/>
      <c r="S12" s="138"/>
      <c r="T12" s="138"/>
      <c r="U12" s="139"/>
      <c r="V12" s="140"/>
    </row>
    <row r="13" spans="1:26" ht="15" customHeight="1">
      <c r="A13" s="136" t="s">
        <v>125</v>
      </c>
      <c r="B13" s="543"/>
      <c r="C13" s="544"/>
      <c r="D13" s="143"/>
      <c r="E13" s="377">
        <f>IF($F$43="","",(ROUND(E12*$F$43*20,0)/20))</f>
        <v>77.25</v>
      </c>
      <c r="F13" s="377">
        <f>IF($F$43="","",(ROUND(F12*$F$43*20,0)/20))</f>
        <v>77.25</v>
      </c>
      <c r="G13" s="377">
        <f>IF($F$43="","",(ROUND(G12*$F$43*20,0)/20))</f>
        <v>26.35</v>
      </c>
      <c r="H13" s="377">
        <f>IF($F$43="","",(ROUND(H12*$F$43*20,0)/20))</f>
        <v>12.3</v>
      </c>
      <c r="I13" s="141"/>
      <c r="J13" s="142"/>
      <c r="K13" s="143"/>
      <c r="L13" s="144">
        <f>IF($F$43="","",(ROUND(L12*$F$43*20,0)/20))</f>
        <v>91.3</v>
      </c>
      <c r="M13" s="141"/>
      <c r="N13" s="143"/>
      <c r="O13" s="145">
        <f>IF($F$43="","",(ROUND(O12*$F$43*20,0)/20))</f>
        <v>10.55</v>
      </c>
      <c r="P13" s="141"/>
      <c r="Q13" s="142"/>
      <c r="R13" s="142"/>
      <c r="S13" s="142"/>
      <c r="T13" s="142"/>
      <c r="U13" s="143"/>
      <c r="V13" s="140"/>
    </row>
    <row r="14" spans="1:26" ht="15" customHeight="1">
      <c r="A14" s="136" t="s">
        <v>90</v>
      </c>
      <c r="B14" s="545">
        <f>IF($W$6=2,#REF!,'4725-1'!B27)</f>
        <v>3750</v>
      </c>
      <c r="C14" s="545">
        <f>IF($W$6=2,#REF!,'4725-1'!C27)</f>
        <v>1595</v>
      </c>
      <c r="D14" s="377">
        <f>IF($W$6=2,#REF!,'4725-1'!D27)</f>
        <v>21.5</v>
      </c>
      <c r="E14" s="377">
        <f>IF($W$6=2,#REF!,'4725-1'!E27)</f>
        <v>35</v>
      </c>
      <c r="F14" s="377">
        <f>IF($W$6=2,#REF!,'4725-1'!F27)</f>
        <v>38</v>
      </c>
      <c r="G14" s="377">
        <f>IF($W$6=2,#REF!,'4725-1'!G27)</f>
        <v>18</v>
      </c>
      <c r="H14" s="377">
        <f>IF($W$6=2,#REF!,'4725-1'!H27)</f>
        <v>14</v>
      </c>
      <c r="I14" s="377">
        <f>IF($W$6=2,#REF!,'4725-1'!I27)</f>
        <v>18</v>
      </c>
      <c r="J14" s="377">
        <f>IF($W$6=2,#REF!,'4725-1'!J27)</f>
        <v>14</v>
      </c>
      <c r="K14" s="377">
        <f>IF($W$6=2,#REF!,'4725-1'!K27)</f>
        <v>11</v>
      </c>
      <c r="L14" s="377">
        <f>IF($W$6=2,#REF!,'4725-1'!L27)</f>
        <v>66.5</v>
      </c>
      <c r="M14" s="377">
        <f>IF($W$6=2,#REF!,'4725-1'!M27)</f>
        <v>66.5</v>
      </c>
      <c r="N14" s="377">
        <f>IF($W$6=2,#REF!,'4725-1'!N27)</f>
        <v>46.5</v>
      </c>
      <c r="O14" s="377">
        <f>IF($W$6=2,#REF!,'4725-1'!O27)</f>
        <v>3.5</v>
      </c>
      <c r="P14" s="377">
        <f>IF($W$6=2,#REF!,'4725-1'!P27)</f>
        <v>3.5</v>
      </c>
      <c r="Q14" s="377">
        <f>IF($W$6=2,#REF!,'4725-1'!Q27)</f>
        <v>0.5</v>
      </c>
      <c r="R14" s="377">
        <f>IF($W$6=2,#REF!,'4725-1'!R27)</f>
        <v>10</v>
      </c>
      <c r="S14" s="377">
        <f>IF($W$6=2,#REF!,'4725-1'!S27)</f>
        <v>13.5</v>
      </c>
      <c r="T14" s="377">
        <f>IF($W$6=2,#REF!,'4725-1'!T27)</f>
        <v>2</v>
      </c>
      <c r="U14" s="377">
        <f>IF($W$6=2,#REF!,'4725-1'!U27)</f>
        <v>50</v>
      </c>
    </row>
    <row r="15" spans="1:26" ht="15" customHeight="1">
      <c r="A15" s="146" t="s">
        <v>91</v>
      </c>
      <c r="B15" s="545">
        <f>IF($F$43="","",SUM(B14))</f>
        <v>3750</v>
      </c>
      <c r="C15" s="545">
        <f>IF($F$43="","",SUM(C14))</f>
        <v>1595</v>
      </c>
      <c r="D15" s="377">
        <f>IF($F$43="","",SUM(D14))</f>
        <v>21.5</v>
      </c>
      <c r="E15" s="377">
        <f>IF($F$43="","",SUM(E13:E14))</f>
        <v>112.25</v>
      </c>
      <c r="F15" s="377">
        <f>IF($F$43="","",SUM(F13:F14))</f>
        <v>115.25</v>
      </c>
      <c r="G15" s="377">
        <f>IF($F$43="","",SUM(G13:G14))</f>
        <v>44.35</v>
      </c>
      <c r="H15" s="377">
        <f>IF($F$43="","",SUM(H13:H14))</f>
        <v>26.3</v>
      </c>
      <c r="I15" s="377">
        <f>IF($F$43="","",SUM(I14))</f>
        <v>18</v>
      </c>
      <c r="J15" s="377">
        <f>IF($F$43="","",SUM(J14))</f>
        <v>14</v>
      </c>
      <c r="K15" s="377">
        <f>IF($F$43="","",SUM(K14))</f>
        <v>11</v>
      </c>
      <c r="L15" s="377">
        <f t="shared" ref="L15:Q15" si="0">IF($F$43="","",SUM(L13:L14))</f>
        <v>157.80000000000001</v>
      </c>
      <c r="M15" s="377">
        <f t="shared" si="0"/>
        <v>66.5</v>
      </c>
      <c r="N15" s="377">
        <f t="shared" si="0"/>
        <v>46.5</v>
      </c>
      <c r="O15" s="377">
        <f t="shared" si="0"/>
        <v>14.05</v>
      </c>
      <c r="P15" s="377">
        <f t="shared" si="0"/>
        <v>3.5</v>
      </c>
      <c r="Q15" s="377">
        <f t="shared" si="0"/>
        <v>0.5</v>
      </c>
      <c r="R15" s="377">
        <f>IF($F$43="","",SUM(R14))</f>
        <v>10</v>
      </c>
      <c r="S15" s="377">
        <f>IF($F$43="","",SUM(S14))</f>
        <v>13.5</v>
      </c>
      <c r="T15" s="377">
        <f>IF($F$43="","",SUM(T14))</f>
        <v>2</v>
      </c>
      <c r="U15" s="377">
        <f>IF($F$43="","",SUM(U14))</f>
        <v>50</v>
      </c>
    </row>
    <row r="16" spans="1:26" ht="14.1" customHeight="1">
      <c r="B16" s="450">
        <v>0</v>
      </c>
      <c r="C16" s="546">
        <v>1</v>
      </c>
      <c r="D16" s="248">
        <v>2</v>
      </c>
      <c r="E16" s="46">
        <v>3</v>
      </c>
      <c r="F16" s="248">
        <v>4</v>
      </c>
      <c r="G16" s="46">
        <v>5</v>
      </c>
      <c r="H16" s="248">
        <v>6</v>
      </c>
      <c r="I16" s="46">
        <v>7</v>
      </c>
      <c r="J16" s="248">
        <v>8</v>
      </c>
      <c r="K16" s="46">
        <v>9</v>
      </c>
      <c r="L16" s="248">
        <v>10</v>
      </c>
      <c r="M16" s="46">
        <v>11</v>
      </c>
      <c r="N16" s="248">
        <v>12</v>
      </c>
      <c r="O16" s="46">
        <v>13</v>
      </c>
      <c r="P16" s="248">
        <v>14</v>
      </c>
      <c r="Q16" s="46">
        <v>15</v>
      </c>
      <c r="R16" s="248">
        <v>16</v>
      </c>
      <c r="S16" s="46">
        <v>17</v>
      </c>
      <c r="T16" s="248">
        <v>18</v>
      </c>
      <c r="U16" s="46">
        <v>19</v>
      </c>
    </row>
    <row r="17" spans="1:24" ht="15" customHeight="1">
      <c r="A17" s="147" t="s">
        <v>92</v>
      </c>
      <c r="B17" s="620">
        <v>0.1</v>
      </c>
      <c r="C17" s="572">
        <f>IF('4725-3 - Bâti'!O55="","",'4725-3 - Bâti'!O55)</f>
        <v>1.1432499999999999</v>
      </c>
      <c r="D17" s="571">
        <f>'4725-3 - Bâti'!E47</f>
        <v>115</v>
      </c>
      <c r="E17" s="571">
        <f>'4725-3 - Bâti'!F47</f>
        <v>56</v>
      </c>
      <c r="F17" s="571">
        <f>'4725-3 - Bâti'!G47</f>
        <v>3</v>
      </c>
      <c r="G17" s="571">
        <f>'4725-3 - Bâti'!H47</f>
        <v>645</v>
      </c>
      <c r="H17" s="571" t="str">
        <f>'4725-3 - Bâti'!I47</f>
        <v>0</v>
      </c>
      <c r="I17" s="571" t="str">
        <f>'4725-3 - Bâti'!J47</f>
        <v>0</v>
      </c>
      <c r="J17" s="571">
        <f>'4725-3 - Bâti'!K47</f>
        <v>7</v>
      </c>
      <c r="K17" s="571" t="str">
        <f>'4725-3 - Bâti'!L47</f>
        <v>0</v>
      </c>
      <c r="L17" s="572">
        <f>'4725-3 - Bâti'!M47</f>
        <v>255</v>
      </c>
      <c r="M17" s="572" t="str">
        <f>'4725-3 - Bâti'!N47</f>
        <v>0</v>
      </c>
      <c r="N17" s="572" t="str">
        <f>'4725-3 - Bâti'!O47</f>
        <v>0</v>
      </c>
      <c r="O17" s="571">
        <f>'4725-3 - Bâti'!P47</f>
        <v>1220</v>
      </c>
      <c r="P17" s="571" t="str">
        <f>'4725-3 - Bâti'!Q47</f>
        <v>0</v>
      </c>
      <c r="Q17" s="571" t="str">
        <f>'4725-3 - Bâti'!R47</f>
        <v>0</v>
      </c>
      <c r="R17" s="572">
        <f>'4725-3 - Bâti'!S47</f>
        <v>145.00535809073961</v>
      </c>
      <c r="S17" s="571">
        <f>'4725-3 - Bâti'!T47</f>
        <v>28</v>
      </c>
      <c r="T17" s="571" t="str">
        <f>'4725-3 - Bâti'!U47</f>
        <v>0</v>
      </c>
      <c r="U17" s="571">
        <f>'4725-3 - Bâti'!V47</f>
        <v>2</v>
      </c>
    </row>
    <row r="18" spans="1:24" s="150" customFormat="1" ht="15" customHeight="1">
      <c r="A18" s="146" t="s">
        <v>93</v>
      </c>
      <c r="B18" s="572">
        <f t="shared" ref="B18:U18" si="1">IF($F$43="","",IF(B17="","",(ROUND(B15*B17*20,0)/20)))</f>
        <v>375</v>
      </c>
      <c r="C18" s="572">
        <f t="shared" si="1"/>
        <v>1823.5</v>
      </c>
      <c r="D18" s="585">
        <f t="shared" si="1"/>
        <v>2472.5</v>
      </c>
      <c r="E18" s="585">
        <f t="shared" si="1"/>
        <v>6286</v>
      </c>
      <c r="F18" s="585">
        <f t="shared" si="1"/>
        <v>345.75</v>
      </c>
      <c r="G18" s="585">
        <f t="shared" si="1"/>
        <v>28605.75</v>
      </c>
      <c r="H18" s="585">
        <f t="shared" si="1"/>
        <v>0</v>
      </c>
      <c r="I18" s="585">
        <f t="shared" si="1"/>
        <v>0</v>
      </c>
      <c r="J18" s="585">
        <f t="shared" si="1"/>
        <v>98</v>
      </c>
      <c r="K18" s="585">
        <f t="shared" si="1"/>
        <v>0</v>
      </c>
      <c r="L18" s="585">
        <f t="shared" si="1"/>
        <v>40239</v>
      </c>
      <c r="M18" s="585">
        <f t="shared" si="1"/>
        <v>0</v>
      </c>
      <c r="N18" s="585">
        <f t="shared" si="1"/>
        <v>0</v>
      </c>
      <c r="O18" s="585">
        <f t="shared" si="1"/>
        <v>17141</v>
      </c>
      <c r="P18" s="585">
        <f t="shared" si="1"/>
        <v>0</v>
      </c>
      <c r="Q18" s="585">
        <f t="shared" si="1"/>
        <v>0</v>
      </c>
      <c r="R18" s="585">
        <f t="shared" si="1"/>
        <v>1450.05</v>
      </c>
      <c r="S18" s="585">
        <f t="shared" si="1"/>
        <v>378</v>
      </c>
      <c r="T18" s="585">
        <f t="shared" si="1"/>
        <v>0</v>
      </c>
      <c r="U18" s="585">
        <f t="shared" si="1"/>
        <v>100</v>
      </c>
      <c r="V18" s="149"/>
      <c r="W18" s="714"/>
      <c r="X18" s="714"/>
    </row>
    <row r="19" spans="1:24" s="388" customFormat="1" ht="13.5" customHeight="1">
      <c r="A19" s="384"/>
      <c r="B19" s="553"/>
      <c r="C19" s="553"/>
      <c r="D19" s="385"/>
      <c r="E19" s="385"/>
      <c r="F19" s="385"/>
      <c r="G19" s="385"/>
      <c r="H19" s="385"/>
      <c r="I19" s="385"/>
      <c r="J19" s="385"/>
      <c r="K19" s="385"/>
      <c r="L19" s="385"/>
      <c r="M19" s="385"/>
      <c r="N19" s="385"/>
      <c r="O19" s="385"/>
      <c r="P19" s="385"/>
      <c r="Q19" s="385"/>
      <c r="R19" s="385"/>
      <c r="S19" s="385"/>
      <c r="T19" s="385"/>
      <c r="U19" s="385"/>
      <c r="V19" s="386"/>
      <c r="W19" s="387"/>
      <c r="X19" s="387"/>
    </row>
    <row r="20" spans="1:24" ht="14.1" customHeight="1">
      <c r="B20" s="547"/>
      <c r="C20" s="547"/>
    </row>
    <row r="21" spans="1:24" ht="15" customHeight="1">
      <c r="A21" s="340" t="s">
        <v>135</v>
      </c>
      <c r="B21" s="548" t="s">
        <v>94</v>
      </c>
      <c r="C21" s="549" t="s">
        <v>95</v>
      </c>
      <c r="D21" s="153" t="s">
        <v>96</v>
      </c>
      <c r="E21" s="153" t="s">
        <v>97</v>
      </c>
      <c r="F21" s="153" t="s">
        <v>98</v>
      </c>
      <c r="I21" s="717" t="s">
        <v>134</v>
      </c>
      <c r="J21" s="718"/>
      <c r="K21" s="718"/>
      <c r="L21" s="718"/>
      <c r="M21" s="718"/>
      <c r="N21" s="719"/>
      <c r="Q21" s="124" t="str">
        <f>IF($W$6=2,"Montant renouvellement, ind. 100","Montant mensuration, ind. 100")</f>
        <v>Montant mensuration, ind. 100</v>
      </c>
      <c r="S21" s="151"/>
      <c r="T21" s="151"/>
      <c r="U21" s="152">
        <f>IF(SUM(B18:U18)=0,0,SUM(B18:U18))</f>
        <v>99314.55</v>
      </c>
      <c r="V21" s="422"/>
    </row>
    <row r="22" spans="1:24" ht="15" customHeight="1">
      <c r="A22" s="155" t="s">
        <v>32</v>
      </c>
      <c r="B22" s="559">
        <f>IF('4725-3 - Bâti'!L49="","",'4725-3 - Bâti'!L49)</f>
        <v>5</v>
      </c>
      <c r="C22" s="550">
        <v>30</v>
      </c>
      <c r="D22" s="157">
        <f t="shared" ref="D22:D27" si="2">IF(B22="","",B22*C22)</f>
        <v>150</v>
      </c>
      <c r="E22" s="148">
        <f>IF('4725-1'!D34="","",'4725-1'!D34)</f>
        <v>55</v>
      </c>
      <c r="F22" s="157">
        <f t="shared" ref="F22:F27" si="3">IF(B22="","",B22*E22)</f>
        <v>275</v>
      </c>
      <c r="I22" s="302"/>
      <c r="J22" s="303"/>
      <c r="K22" s="140"/>
      <c r="L22" s="140"/>
      <c r="M22" s="325"/>
      <c r="N22" s="329"/>
      <c r="Q22" s="411"/>
      <c r="S22" s="151"/>
      <c r="T22" s="151"/>
      <c r="U22" s="151"/>
      <c r="V22" s="422"/>
    </row>
    <row r="23" spans="1:24" ht="15" customHeight="1">
      <c r="A23" s="158" t="s">
        <v>33</v>
      </c>
      <c r="B23" s="156">
        <f>IF('4725-3 - Bâti'!L50="","",'4725-3 - Bâti'!L50)</f>
        <v>5</v>
      </c>
      <c r="C23" s="313">
        <v>15</v>
      </c>
      <c r="D23" s="157">
        <f t="shared" si="2"/>
        <v>75</v>
      </c>
      <c r="E23" s="148">
        <f>IF('4725-1'!D35="","",'4725-1'!D35)</f>
        <v>28</v>
      </c>
      <c r="F23" s="157">
        <f t="shared" si="3"/>
        <v>140</v>
      </c>
      <c r="I23" s="339" t="s">
        <v>130</v>
      </c>
      <c r="J23" s="305"/>
      <c r="K23" s="306"/>
      <c r="L23" s="306"/>
      <c r="M23" s="326"/>
      <c r="N23" s="304"/>
      <c r="Q23" s="124" t="str">
        <f>IF($W$6=2,"Tot. mat. PB, ind. 100 - Exceptionnel","Total mat. PB, ind. 100")</f>
        <v>Total mat. PB, ind. 100</v>
      </c>
      <c r="S23" s="151"/>
      <c r="T23" s="344"/>
      <c r="U23" s="152">
        <f>IF(F28="",0,F28)</f>
        <v>465</v>
      </c>
      <c r="V23" s="422">
        <v>21</v>
      </c>
    </row>
    <row r="24" spans="1:24" ht="15" customHeight="1">
      <c r="A24" s="158" t="s">
        <v>34</v>
      </c>
      <c r="B24" s="156">
        <f>IF('4725-3 - Bâti'!L51="","",'4725-3 - Bâti'!L51)</f>
        <v>1</v>
      </c>
      <c r="C24" s="313">
        <v>0</v>
      </c>
      <c r="D24" s="157">
        <f t="shared" si="2"/>
        <v>0</v>
      </c>
      <c r="E24" s="148">
        <f>IF('4725-1'!D36="","",'4725-1'!D36)</f>
        <v>28</v>
      </c>
      <c r="F24" s="157">
        <f t="shared" si="3"/>
        <v>28</v>
      </c>
      <c r="I24" s="307" t="s">
        <v>99</v>
      </c>
      <c r="J24" s="305"/>
      <c r="K24" s="306"/>
      <c r="L24" s="306"/>
      <c r="M24" s="326"/>
      <c r="N24" s="304"/>
      <c r="Q24" s="411"/>
      <c r="S24" s="421"/>
      <c r="T24" s="151"/>
      <c r="U24" s="151"/>
      <c r="V24" s="422"/>
    </row>
    <row r="25" spans="1:24" ht="15" customHeight="1">
      <c r="A25" s="158" t="s">
        <v>35</v>
      </c>
      <c r="B25" s="156">
        <f>IF('4725-3 - Bâti'!L52="","",'4725-3 - Bâti'!L52)</f>
        <v>1</v>
      </c>
      <c r="C25" s="313">
        <v>5</v>
      </c>
      <c r="D25" s="157">
        <f t="shared" si="2"/>
        <v>5</v>
      </c>
      <c r="E25" s="148">
        <f>IF('4725-1'!D37="","",'4725-1'!D37)</f>
        <v>22</v>
      </c>
      <c r="F25" s="157">
        <f t="shared" si="3"/>
        <v>22</v>
      </c>
      <c r="I25" s="307" t="s">
        <v>138</v>
      </c>
      <c r="J25" s="305"/>
      <c r="K25" s="306"/>
      <c r="L25" s="306"/>
      <c r="M25" s="326"/>
      <c r="N25" s="304"/>
      <c r="Q25" s="124" t="s">
        <v>100</v>
      </c>
      <c r="S25" s="151"/>
      <c r="T25" s="151"/>
      <c r="U25" s="152">
        <f>IF(SUM(U21:U23)=0,0,SUM(U21:U23))</f>
        <v>99779.55</v>
      </c>
      <c r="V25" s="422"/>
    </row>
    <row r="26" spans="1:24" ht="15" customHeight="1">
      <c r="A26" s="158" t="s">
        <v>163</v>
      </c>
      <c r="B26" s="156">
        <f>IF('4725-3 - Bâti'!L53="","",'4725-3 - Bâti'!L53)</f>
        <v>40</v>
      </c>
      <c r="C26" s="313">
        <v>2</v>
      </c>
      <c r="D26" s="157">
        <f t="shared" si="2"/>
        <v>80</v>
      </c>
      <c r="E26" s="148">
        <f>IF('4725-1'!D38="","",'4725-1'!D38)</f>
        <v>0</v>
      </c>
      <c r="F26" s="157">
        <f t="shared" si="3"/>
        <v>0</v>
      </c>
      <c r="I26" s="307" t="s">
        <v>141</v>
      </c>
      <c r="J26" s="305"/>
      <c r="K26" s="306"/>
      <c r="L26" s="306"/>
      <c r="M26" s="326"/>
      <c r="N26" s="304"/>
      <c r="S26" s="151"/>
      <c r="T26" s="151"/>
      <c r="U26" s="151"/>
      <c r="V26" s="422"/>
    </row>
    <row r="27" spans="1:24" ht="15" customHeight="1">
      <c r="A27" s="321" t="str">
        <f>IF('4725-3 - Bâti'!J54="","",'4725-3 - Bâti'!J54)</f>
        <v/>
      </c>
      <c r="B27" s="156" t="str">
        <f>IF('4725-3 - Bâti'!L54="","",'4725-3 - Bâti'!L54)</f>
        <v/>
      </c>
      <c r="C27" s="313"/>
      <c r="D27" s="157" t="str">
        <f t="shared" si="2"/>
        <v/>
      </c>
      <c r="E27" s="148" t="str">
        <f>IF('4725-1'!D39="","",'4725-1'!D39)</f>
        <v/>
      </c>
      <c r="F27" s="157" t="str">
        <f t="shared" si="3"/>
        <v/>
      </c>
      <c r="I27" s="159" t="s">
        <v>133</v>
      </c>
      <c r="J27" s="306"/>
      <c r="K27" s="306"/>
      <c r="L27" s="306"/>
      <c r="M27" s="306"/>
      <c r="N27" s="341"/>
      <c r="Q27" s="131" t="s">
        <v>129</v>
      </c>
      <c r="R27" s="315">
        <v>2022</v>
      </c>
      <c r="S27" s="331" t="s">
        <v>128</v>
      </c>
      <c r="T27" s="314">
        <v>1.9</v>
      </c>
      <c r="V27" s="422"/>
    </row>
    <row r="28" spans="1:24" ht="15" customHeight="1">
      <c r="A28" s="160" t="s">
        <v>101</v>
      </c>
      <c r="D28" s="161">
        <f>IF(SUM(D22:D27)=0,"",SUM(D22:D27))</f>
        <v>310</v>
      </c>
      <c r="F28" s="162">
        <f>IF(SUM(F22:F27)=0,"",SUM(F22:F27))</f>
        <v>465</v>
      </c>
      <c r="I28" s="307" t="s">
        <v>177</v>
      </c>
      <c r="J28" s="305"/>
      <c r="K28" s="308"/>
      <c r="L28" s="306"/>
      <c r="M28" s="326"/>
      <c r="N28" s="304"/>
      <c r="T28" s="151"/>
      <c r="U28" s="151"/>
      <c r="V28" s="422"/>
    </row>
    <row r="29" spans="1:24" ht="15" customHeight="1">
      <c r="D29" s="342">
        <v>20</v>
      </c>
      <c r="E29" s="343"/>
      <c r="F29" s="342">
        <v>21</v>
      </c>
      <c r="I29" s="307"/>
      <c r="J29" s="305"/>
      <c r="K29" s="305"/>
      <c r="L29" s="306"/>
      <c r="M29" s="326"/>
      <c r="N29" s="330"/>
      <c r="Q29" s="124" t="s">
        <v>131</v>
      </c>
      <c r="U29" s="152">
        <f>IF(T27="",0,ROUND(U25*T27*20,0)/20)</f>
        <v>189581.15</v>
      </c>
      <c r="V29" s="422"/>
    </row>
    <row r="30" spans="1:24" ht="15" customHeight="1">
      <c r="A30" s="129"/>
      <c r="B30" s="129"/>
      <c r="C30" s="129"/>
      <c r="D30" s="129"/>
      <c r="E30" s="129"/>
      <c r="F30" s="129"/>
      <c r="I30" s="159"/>
      <c r="J30" s="140"/>
      <c r="K30" s="140"/>
      <c r="L30" s="306"/>
      <c r="M30" s="326"/>
      <c r="N30" s="330"/>
      <c r="V30" s="422"/>
    </row>
    <row r="31" spans="1:24" ht="15" customHeight="1">
      <c r="A31" s="403" t="s">
        <v>150</v>
      </c>
      <c r="B31" s="154" t="s">
        <v>94</v>
      </c>
      <c r="C31" s="153" t="s">
        <v>95</v>
      </c>
      <c r="D31" s="153" t="s">
        <v>96</v>
      </c>
      <c r="I31" s="722">
        <v>0.04</v>
      </c>
      <c r="J31" s="723"/>
      <c r="K31" s="723"/>
      <c r="L31" s="723"/>
      <c r="M31" s="724"/>
      <c r="N31" s="369">
        <f>IF(U29="","",ROUND(I31*U29*20,0)/20)</f>
        <v>7583.25</v>
      </c>
      <c r="O31" s="140"/>
      <c r="P31" s="415"/>
      <c r="Q31" s="124" t="s">
        <v>161</v>
      </c>
      <c r="R31" s="412"/>
      <c r="S31" s="412"/>
      <c r="T31" s="344"/>
      <c r="U31" s="309">
        <f>IF(N43="",0,N43)</f>
        <v>7683.25</v>
      </c>
      <c r="V31" s="422">
        <v>23</v>
      </c>
    </row>
    <row r="32" spans="1:24" ht="15" customHeight="1" thickBot="1">
      <c r="A32" s="155" t="s">
        <v>32</v>
      </c>
      <c r="B32" s="402">
        <f>IF('4725-3 - Bâti'!F49="","",'4725-3 - Bâti'!F49)</f>
        <v>5</v>
      </c>
      <c r="C32" s="313">
        <v>25</v>
      </c>
      <c r="D32" s="157">
        <f t="shared" ref="D32:D38" si="4">IF(B32="","",B32*C32)</f>
        <v>125</v>
      </c>
      <c r="I32" s="410"/>
      <c r="J32" s="336"/>
      <c r="K32" s="337"/>
      <c r="L32" s="337"/>
      <c r="M32" s="337"/>
      <c r="N32" s="338"/>
      <c r="O32" s="416"/>
      <c r="Q32" s="412"/>
      <c r="R32" s="412"/>
      <c r="S32" s="412"/>
      <c r="T32" s="151"/>
      <c r="U32" s="151"/>
      <c r="V32" s="422"/>
    </row>
    <row r="33" spans="1:22" ht="15" customHeight="1" thickTop="1">
      <c r="A33" s="158" t="s">
        <v>151</v>
      </c>
      <c r="B33" s="402">
        <f>IF('4725-3 - Bâti'!F50="","",'4725-3 - Bâti'!F50)</f>
        <v>120</v>
      </c>
      <c r="C33" s="313">
        <v>25</v>
      </c>
      <c r="D33" s="157">
        <f t="shared" si="4"/>
        <v>3000</v>
      </c>
      <c r="I33" s="159"/>
      <c r="J33" s="306"/>
      <c r="K33" s="306"/>
      <c r="L33" s="306"/>
      <c r="M33" s="306"/>
      <c r="N33" s="341"/>
      <c r="O33" s="416"/>
      <c r="Q33" s="124" t="str">
        <f>IF($W$6=2,"Tot. four. PB - Exceptionnel","Total fournitures PB")</f>
        <v>Total fournitures PB</v>
      </c>
      <c r="S33" s="151"/>
      <c r="T33" s="344"/>
      <c r="U33" s="152">
        <f>IF(D28="",0,D28)</f>
        <v>310</v>
      </c>
      <c r="V33" s="422">
        <v>20</v>
      </c>
    </row>
    <row r="34" spans="1:22" ht="15" customHeight="1">
      <c r="A34" s="158" t="s">
        <v>152</v>
      </c>
      <c r="B34" s="402">
        <f>IF('4725-3 - Bâti'!F51="","",'4725-3 - Bâti'!F51)</f>
        <v>95</v>
      </c>
      <c r="C34" s="313">
        <v>10</v>
      </c>
      <c r="D34" s="157">
        <f t="shared" si="4"/>
        <v>950</v>
      </c>
      <c r="I34" s="339" t="s">
        <v>132</v>
      </c>
      <c r="J34" s="305"/>
      <c r="K34" s="306"/>
      <c r="L34" s="306"/>
      <c r="M34" s="305"/>
      <c r="N34" s="310"/>
      <c r="O34" s="416"/>
      <c r="Q34" s="411"/>
      <c r="S34" s="151"/>
      <c r="T34" s="151"/>
      <c r="U34" s="151"/>
      <c r="V34" s="422"/>
    </row>
    <row r="35" spans="1:22" ht="15" customHeight="1">
      <c r="A35" s="158" t="s">
        <v>153</v>
      </c>
      <c r="B35" s="402">
        <f>IF('4725-3 - Bâti'!F52="","",'4725-3 - Bâti'!F52)</f>
        <v>5</v>
      </c>
      <c r="C35" s="313">
        <v>6</v>
      </c>
      <c r="D35" s="157">
        <f t="shared" si="4"/>
        <v>30</v>
      </c>
      <c r="I35" s="307"/>
      <c r="J35" s="305"/>
      <c r="K35" s="306"/>
      <c r="L35" s="306"/>
      <c r="M35" s="327"/>
      <c r="N35" s="332"/>
      <c r="O35" s="416"/>
      <c r="Q35" s="352" t="s">
        <v>142</v>
      </c>
      <c r="R35" s="124" t="str">
        <f>IF($W$6=2,"forfait","phases 2-6")</f>
        <v>phases 2-6</v>
      </c>
      <c r="S35" s="353"/>
      <c r="T35" s="163"/>
      <c r="U35" s="152">
        <f>IF(SUM(U29:U33)=0,0,SUM(U29:U33))</f>
        <v>197574.39999999999</v>
      </c>
      <c r="V35" s="422"/>
    </row>
    <row r="36" spans="1:22" ht="15" customHeight="1">
      <c r="A36" s="158" t="s">
        <v>34</v>
      </c>
      <c r="B36" s="402">
        <f>IF('4725-3 - Bâti'!F53="","",'4725-3 - Bâti'!F53)</f>
        <v>5</v>
      </c>
      <c r="C36" s="313">
        <v>0</v>
      </c>
      <c r="D36" s="157">
        <f t="shared" si="4"/>
        <v>0</v>
      </c>
      <c r="I36" s="307"/>
      <c r="J36" s="305"/>
      <c r="K36" s="306"/>
      <c r="L36" s="306"/>
      <c r="M36" s="305"/>
      <c r="N36" s="346">
        <v>0</v>
      </c>
      <c r="O36" s="416"/>
      <c r="R36" s="411"/>
      <c r="T36" s="151"/>
      <c r="U36" s="151"/>
      <c r="V36" s="422"/>
    </row>
    <row r="37" spans="1:22" ht="15" customHeight="1" thickBot="1">
      <c r="A37" s="158" t="s">
        <v>35</v>
      </c>
      <c r="B37" s="402">
        <f>IF('4725-3 - Bâti'!F54="","",'4725-3 - Bâti'!F54)</f>
        <v>5</v>
      </c>
      <c r="C37" s="313">
        <v>5</v>
      </c>
      <c r="D37" s="157">
        <f t="shared" si="4"/>
        <v>25</v>
      </c>
      <c r="I37" s="335"/>
      <c r="J37" s="336"/>
      <c r="K37" s="337"/>
      <c r="L37" s="337"/>
      <c r="M37" s="336"/>
      <c r="N37" s="338"/>
      <c r="O37" s="416"/>
      <c r="Q37" s="354" t="s">
        <v>144</v>
      </c>
      <c r="R37" s="131" t="s">
        <v>143</v>
      </c>
      <c r="S37" s="131"/>
      <c r="V37" s="422"/>
    </row>
    <row r="38" spans="1:22" ht="15" customHeight="1" thickTop="1">
      <c r="A38" s="404" t="s">
        <v>172</v>
      </c>
      <c r="B38" s="402">
        <f>IF('4725-3 - Bâti'!F55="","",'4725-3 - Bâti'!F55)</f>
        <v>125</v>
      </c>
      <c r="C38" s="313">
        <v>2</v>
      </c>
      <c r="D38" s="157">
        <f t="shared" si="4"/>
        <v>250</v>
      </c>
      <c r="I38" s="339" t="s">
        <v>166</v>
      </c>
      <c r="J38" s="306"/>
      <c r="K38" s="306"/>
      <c r="L38" s="306"/>
      <c r="M38" s="306"/>
      <c r="N38" s="341"/>
      <c r="O38" s="416"/>
      <c r="Q38" s="124" t="str">
        <f>IF($W$6=2,"% Régie selon 3086, soit ","% des phases 2-6")</f>
        <v>% des phases 2-6</v>
      </c>
      <c r="T38" s="348">
        <v>0.3</v>
      </c>
      <c r="U38" s="152">
        <f>IF(OR(T38="",T38="AF"),0,ROUND(U35*T38*20,0)/20)</f>
        <v>59272.3</v>
      </c>
      <c r="V38" s="422"/>
    </row>
    <row r="39" spans="1:22" ht="14.1" customHeight="1">
      <c r="A39" s="160" t="s">
        <v>101</v>
      </c>
      <c r="D39" s="161">
        <f>IF(SUM(D32:D38)=0,"",SUM(D32:D38))</f>
        <v>4380</v>
      </c>
      <c r="G39" s="129"/>
      <c r="H39" s="129"/>
      <c r="I39" s="619" t="s">
        <v>279</v>
      </c>
      <c r="J39" s="305"/>
      <c r="K39" s="306"/>
      <c r="L39" s="306"/>
      <c r="M39" s="305"/>
      <c r="N39" s="323"/>
      <c r="O39" s="416"/>
      <c r="Q39" s="413"/>
      <c r="V39" s="422"/>
    </row>
    <row r="40" spans="1:22" ht="14.1" customHeight="1">
      <c r="D40" s="342">
        <v>22</v>
      </c>
      <c r="G40" s="129"/>
      <c r="H40" s="129"/>
      <c r="I40" s="615"/>
      <c r="J40" s="616"/>
      <c r="K40" s="617"/>
      <c r="L40" s="617"/>
      <c r="M40" s="616"/>
      <c r="N40" s="346">
        <v>100</v>
      </c>
      <c r="O40" s="416"/>
      <c r="Q40" s="354" t="s">
        <v>144</v>
      </c>
      <c r="R40" s="124" t="str">
        <f>IF($W$6=2,"four. PL - exceptionnel","fournitures PL")</f>
        <v>fournitures PL</v>
      </c>
      <c r="S40" s="129"/>
      <c r="T40" s="344"/>
      <c r="U40" s="152">
        <f>IF(D39="",0,D39)</f>
        <v>4380</v>
      </c>
      <c r="V40" s="422">
        <v>22</v>
      </c>
    </row>
    <row r="41" spans="1:22" ht="14.1" customHeight="1">
      <c r="A41" s="169"/>
      <c r="I41" s="433"/>
      <c r="J41" s="328"/>
      <c r="K41" s="311"/>
      <c r="L41" s="311"/>
      <c r="M41" s="328"/>
      <c r="N41" s="345"/>
      <c r="O41" s="416"/>
      <c r="Q41" s="414"/>
      <c r="R41" s="129"/>
      <c r="S41" s="129"/>
      <c r="T41" s="129"/>
      <c r="U41" s="129"/>
      <c r="V41" s="422"/>
    </row>
    <row r="42" spans="1:22" ht="14.1" customHeight="1" thickBot="1">
      <c r="A42" s="606"/>
      <c r="F42" s="129"/>
      <c r="G42" s="129"/>
      <c r="I42" s="303"/>
      <c r="J42" s="303"/>
      <c r="K42" s="140"/>
      <c r="L42" s="140"/>
      <c r="M42" s="303"/>
      <c r="N42" s="347"/>
      <c r="O42" s="416"/>
      <c r="Q42" s="160" t="s">
        <v>160</v>
      </c>
      <c r="S42" s="151"/>
      <c r="T42" s="163" t="s">
        <v>102</v>
      </c>
      <c r="U42" s="152">
        <f>IF(SUM(U35:U40)=0,0,SUM(U35:U40))</f>
        <v>261226.7</v>
      </c>
      <c r="V42" s="422"/>
    </row>
    <row r="43" spans="1:22" ht="14.1" customHeight="1" thickBot="1">
      <c r="E43" s="164" t="s">
        <v>60</v>
      </c>
      <c r="F43" s="709">
        <f>'4725-2'!H19</f>
        <v>1.7552920000000001</v>
      </c>
      <c r="G43" s="710"/>
      <c r="J43" s="283"/>
      <c r="K43" s="720" t="s">
        <v>136</v>
      </c>
      <c r="L43" s="720"/>
      <c r="M43" s="721"/>
      <c r="N43" s="152">
        <f>N31+N36+N40</f>
        <v>7683.25</v>
      </c>
      <c r="O43" s="417"/>
      <c r="S43" s="151"/>
      <c r="T43" s="151"/>
      <c r="U43" s="151"/>
      <c r="V43" s="422"/>
    </row>
    <row r="44" spans="1:22" ht="14.1" customHeight="1" thickBot="1">
      <c r="J44" s="283"/>
      <c r="K44" s="283"/>
      <c r="L44" s="283"/>
      <c r="M44" s="283"/>
      <c r="N44" s="347">
        <v>23</v>
      </c>
      <c r="Q44" s="165" t="s">
        <v>103</v>
      </c>
      <c r="R44" s="166">
        <v>7.6999999999999999E-2</v>
      </c>
      <c r="S44" s="152">
        <f>IF(R44="",0,ROUND(U42*R44*20,0)/20)</f>
        <v>20114.45</v>
      </c>
      <c r="T44" s="151" t="s">
        <v>104</v>
      </c>
      <c r="U44" s="167">
        <f>IF(R44="",0,U42+S44)</f>
        <v>281341.15000000002</v>
      </c>
      <c r="V44" s="422"/>
    </row>
    <row r="45" spans="1:22" ht="14.1" customHeight="1">
      <c r="I45" s="303"/>
      <c r="J45" s="303"/>
      <c r="K45" s="303"/>
      <c r="L45" s="140"/>
      <c r="M45" s="303"/>
      <c r="N45" s="303"/>
      <c r="V45" s="422"/>
    </row>
    <row r="46" spans="1:22" ht="14.1" customHeight="1">
      <c r="A46" s="132" t="s">
        <v>83</v>
      </c>
      <c r="B46" s="312" t="s">
        <v>244</v>
      </c>
      <c r="C46" s="312"/>
      <c r="I46" s="303"/>
      <c r="J46" s="303"/>
      <c r="K46" s="303"/>
      <c r="L46" s="140"/>
      <c r="M46" s="303"/>
      <c r="N46" s="303"/>
      <c r="T46" s="129">
        <v>4725.3999999999996</v>
      </c>
      <c r="U46" s="234" t="s">
        <v>241</v>
      </c>
      <c r="V46" s="129"/>
    </row>
    <row r="48" spans="1:22" ht="14.1" customHeight="1">
      <c r="S48" s="715"/>
      <c r="T48" s="715"/>
    </row>
  </sheetData>
  <sheetProtection formatCells="0"/>
  <mergeCells count="13">
    <mergeCell ref="W18:X18"/>
    <mergeCell ref="S48:T48"/>
    <mergeCell ref="H6:M6"/>
    <mergeCell ref="I21:N21"/>
    <mergeCell ref="K43:M43"/>
    <mergeCell ref="I31:M31"/>
    <mergeCell ref="O8:Q8"/>
    <mergeCell ref="F43:G43"/>
    <mergeCell ref="I3:L3"/>
    <mergeCell ref="K4:L4"/>
    <mergeCell ref="I4:J4"/>
    <mergeCell ref="I8:K8"/>
    <mergeCell ref="L8:N8"/>
  </mergeCells>
  <phoneticPr fontId="20" type="noConversion"/>
  <conditionalFormatting sqref="Q21">
    <cfRule type="cellIs" dxfId="23" priority="1" stopIfTrue="1" operator="equal">
      <formula>"Montant renouvellement, ind. 100"</formula>
    </cfRule>
  </conditionalFormatting>
  <conditionalFormatting sqref="R35">
    <cfRule type="cellIs" dxfId="22" priority="2" stopIfTrue="1" operator="equal">
      <formula>"forfait"</formula>
    </cfRule>
  </conditionalFormatting>
  <conditionalFormatting sqref="Q33">
    <cfRule type="cellIs" dxfId="21" priority="3" stopIfTrue="1" operator="equal">
      <formula>"Tot. four. PB - Exceptionnel"</formula>
    </cfRule>
  </conditionalFormatting>
  <conditionalFormatting sqref="S24">
    <cfRule type="cellIs" dxfId="20" priority="4" stopIfTrue="1" operator="equal">
      <formula>"indice 100"</formula>
    </cfRule>
  </conditionalFormatting>
  <conditionalFormatting sqref="R40">
    <cfRule type="cellIs" dxfId="19" priority="5" stopIfTrue="1" operator="equal">
      <formula>"four. PL - exceptionnel"</formula>
    </cfRule>
  </conditionalFormatting>
  <conditionalFormatting sqref="Q23">
    <cfRule type="cellIs" dxfId="18" priority="6" stopIfTrue="1" operator="equal">
      <formula>"Tot. mat. PB, ind. 100 - Exceptionnel"</formula>
    </cfRule>
  </conditionalFormatting>
  <conditionalFormatting sqref="Q38">
    <cfRule type="cellIs" dxfId="17" priority="7" stopIfTrue="1" operator="equal">
      <formula>"% Régie selon 3086, soit "</formula>
    </cfRule>
  </conditionalFormatting>
  <conditionalFormatting sqref="A6">
    <cfRule type="cellIs" dxfId="16" priority="8" stopIfTrue="1" operator="equal">
      <formula>"RENOUVELLEMENT"</formula>
    </cfRule>
  </conditionalFormatting>
  <printOptions horizontalCentered="1"/>
  <pageMargins left="0.19685039370078741" right="0.19685039370078741" top="0.19685039370078741" bottom="0.19685039370078741" header="0.11811023622047245" footer="0.11811023622047245"/>
  <pageSetup paperSize="9" scale="83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4097" r:id="rId4">
          <objectPr defaultSize="0" autoPict="0" r:id="rId5">
            <anchor moveWithCells="1">
              <from>
                <xdr:col>0</xdr:col>
                <xdr:colOff>38100</xdr:colOff>
                <xdr:row>0</xdr:row>
                <xdr:rowOff>0</xdr:rowOff>
              </from>
              <to>
                <xdr:col>0</xdr:col>
                <xdr:colOff>295275</xdr:colOff>
                <xdr:row>2</xdr:row>
                <xdr:rowOff>104775</xdr:rowOff>
              </to>
            </anchor>
          </objectPr>
        </oleObject>
      </mc:Choice>
      <mc:Fallback>
        <oleObject progId="MSPhotoEd.3" shapeId="4097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0" r:id="rId6" name="Option Button 4">
              <controlPr defaultSize="0" print="0" autoFill="0" autoLine="0" autoPict="0" altText="Mensuration">
                <anchor moveWithCells="1">
                  <from>
                    <xdr:col>11</xdr:col>
                    <xdr:colOff>438150</xdr:colOff>
                    <xdr:row>4</xdr:row>
                    <xdr:rowOff>9525</xdr:rowOff>
                  </from>
                  <to>
                    <xdr:col>13</xdr:col>
                    <xdr:colOff>266700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7" name="Option Button 5">
              <controlPr defaultSize="0" print="0" autoFill="0" autoLine="0" autoPict="0">
                <anchor moveWithCells="1">
                  <from>
                    <xdr:col>13</xdr:col>
                    <xdr:colOff>400050</xdr:colOff>
                    <xdr:row>4</xdr:row>
                    <xdr:rowOff>9525</xdr:rowOff>
                  </from>
                  <to>
                    <xdr:col>15</xdr:col>
                    <xdr:colOff>104775</xdr:colOff>
                    <xdr:row>5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33">
    <pageSetUpPr fitToPage="1"/>
  </sheetPr>
  <dimension ref="A1:AA84"/>
  <sheetViews>
    <sheetView showGridLines="0" view="pageBreakPreview" zoomScale="70" zoomScaleNormal="100" zoomScaleSheetLayoutView="70" workbookViewId="0">
      <selection activeCell="AB49" sqref="AB49"/>
    </sheetView>
  </sheetViews>
  <sheetFormatPr baseColWidth="10" defaultColWidth="10.28515625" defaultRowHeight="12"/>
  <cols>
    <col min="1" max="1" width="11" style="291" customWidth="1"/>
    <col min="2" max="3" width="7.5703125" style="291" customWidth="1"/>
    <col min="4" max="4" width="7.5703125" style="291" hidden="1" customWidth="1"/>
    <col min="5" max="18" width="7.5703125" style="291" customWidth="1"/>
    <col min="19" max="20" width="7.42578125" style="291" customWidth="1"/>
    <col min="21" max="22" width="7.5703125" style="291" customWidth="1"/>
    <col min="23" max="23" width="3" style="291" customWidth="1"/>
    <col min="24" max="24" width="9.28515625" style="291" customWidth="1"/>
    <col min="25" max="16384" width="10.28515625" style="291"/>
  </cols>
  <sheetData>
    <row r="1" spans="1:23" s="50" customFormat="1" ht="13.5" customHeight="1">
      <c r="A1" s="249"/>
      <c r="B1" s="391" t="s">
        <v>219</v>
      </c>
      <c r="P1" s="250" t="s">
        <v>37</v>
      </c>
      <c r="Q1" s="170"/>
      <c r="R1" s="170"/>
      <c r="S1" s="170"/>
      <c r="T1" s="170"/>
      <c r="U1" s="170"/>
      <c r="V1" s="495" t="str">
        <f>'4725-2'!O2</f>
        <v>329 BURTIGNY 2+1A</v>
      </c>
      <c r="W1" s="251"/>
    </row>
    <row r="2" spans="1:23" s="50" customFormat="1" ht="12" customHeight="1">
      <c r="A2" s="252"/>
      <c r="B2" s="391" t="s">
        <v>220</v>
      </c>
      <c r="D2" s="253"/>
      <c r="E2" s="253"/>
      <c r="F2" s="60"/>
      <c r="N2" s="25"/>
      <c r="O2" s="25"/>
      <c r="W2" s="254"/>
    </row>
    <row r="3" spans="1:23" s="50" customFormat="1" ht="13.5" customHeight="1">
      <c r="A3" s="255"/>
      <c r="D3" s="60"/>
      <c r="K3" s="694" t="s">
        <v>105</v>
      </c>
      <c r="L3" s="694"/>
      <c r="M3" s="694"/>
      <c r="N3" s="694"/>
      <c r="O3" s="256"/>
      <c r="S3" s="170"/>
      <c r="T3" s="170"/>
      <c r="U3" s="170"/>
      <c r="V3" s="495" t="str">
        <f>'4725-2'!M4</f>
        <v>BURTIGNY</v>
      </c>
      <c r="W3" s="254"/>
    </row>
    <row r="4" spans="1:23" s="50" customFormat="1" ht="13.5" customHeight="1">
      <c r="A4" s="255"/>
      <c r="B4" s="255"/>
      <c r="C4" s="255"/>
      <c r="D4" s="255"/>
      <c r="K4" s="692" t="str">
        <f>'4725-2'!O10</f>
        <v>Campagne</v>
      </c>
      <c r="L4" s="693"/>
      <c r="M4" s="691" t="s">
        <v>273</v>
      </c>
      <c r="N4" s="691"/>
      <c r="O4" s="256"/>
      <c r="V4" s="254"/>
      <c r="W4" s="254"/>
    </row>
    <row r="5" spans="1:23" s="50" customFormat="1" ht="12" customHeight="1">
      <c r="A5" s="255"/>
      <c r="B5" s="255"/>
      <c r="C5" s="255"/>
      <c r="D5" s="255"/>
      <c r="V5" s="254"/>
      <c r="W5" s="254"/>
    </row>
    <row r="6" spans="1:23" s="50" customFormat="1" ht="18" customHeight="1">
      <c r="A6" s="257" t="s">
        <v>193</v>
      </c>
      <c r="B6" s="257"/>
      <c r="C6" s="257"/>
      <c r="D6" s="257"/>
      <c r="E6" s="80"/>
      <c r="F6" s="80"/>
      <c r="G6" s="80"/>
      <c r="H6" s="80"/>
      <c r="J6" s="695" t="s">
        <v>38</v>
      </c>
      <c r="K6" s="695"/>
      <c r="L6" s="695"/>
      <c r="M6" s="695"/>
      <c r="N6" s="695"/>
      <c r="O6" s="695"/>
      <c r="P6" s="25"/>
      <c r="Q6" s="80"/>
      <c r="R6" s="80"/>
      <c r="S6" s="80"/>
      <c r="T6" s="80"/>
      <c r="U6" s="80"/>
      <c r="V6" s="258" t="s">
        <v>85</v>
      </c>
      <c r="W6" s="258"/>
    </row>
    <row r="7" spans="1:23" s="50" customFormat="1"/>
    <row r="8" spans="1:23" s="25" customFormat="1" ht="12.75">
      <c r="A8" s="677" t="s">
        <v>4</v>
      </c>
      <c r="B8" s="678"/>
      <c r="C8" s="679"/>
      <c r="D8" s="700" t="s">
        <v>126</v>
      </c>
      <c r="E8" s="259" t="s">
        <v>5</v>
      </c>
      <c r="F8" s="259" t="s">
        <v>6</v>
      </c>
      <c r="G8" s="259" t="s">
        <v>86</v>
      </c>
      <c r="H8" s="259" t="s">
        <v>107</v>
      </c>
      <c r="I8" s="259" t="s">
        <v>108</v>
      </c>
      <c r="J8" s="677" t="s">
        <v>8</v>
      </c>
      <c r="K8" s="678"/>
      <c r="L8" s="679"/>
      <c r="M8" s="677" t="s">
        <v>10</v>
      </c>
      <c r="N8" s="678"/>
      <c r="O8" s="679"/>
      <c r="P8" s="677" t="s">
        <v>11</v>
      </c>
      <c r="Q8" s="678"/>
      <c r="R8" s="679"/>
      <c r="S8" s="259" t="s">
        <v>12</v>
      </c>
      <c r="T8" s="677" t="s">
        <v>29</v>
      </c>
      <c r="U8" s="678"/>
      <c r="V8" s="679"/>
      <c r="W8" s="256"/>
    </row>
    <row r="9" spans="1:23" s="50" customFormat="1" ht="13.5" customHeight="1">
      <c r="A9" s="703" t="s">
        <v>109</v>
      </c>
      <c r="B9" s="704"/>
      <c r="C9" s="705"/>
      <c r="D9" s="701"/>
      <c r="E9" s="72"/>
      <c r="F9" s="72"/>
      <c r="G9" s="72"/>
      <c r="H9" s="73" t="s">
        <v>14</v>
      </c>
      <c r="I9" s="73" t="s">
        <v>14</v>
      </c>
      <c r="J9" s="73" t="s">
        <v>16</v>
      </c>
      <c r="K9" s="73" t="s">
        <v>15</v>
      </c>
      <c r="L9" s="73" t="s">
        <v>18</v>
      </c>
      <c r="M9" s="73" t="s">
        <v>14</v>
      </c>
      <c r="N9" s="73" t="s">
        <v>17</v>
      </c>
      <c r="O9" s="406" t="s">
        <v>18</v>
      </c>
      <c r="P9" s="73" t="s">
        <v>14</v>
      </c>
      <c r="Q9" s="73" t="s">
        <v>17</v>
      </c>
      <c r="R9" s="73" t="s">
        <v>18</v>
      </c>
      <c r="S9" s="409" t="s">
        <v>157</v>
      </c>
      <c r="T9" s="73" t="s">
        <v>8</v>
      </c>
      <c r="U9" s="73" t="s">
        <v>11</v>
      </c>
      <c r="V9" s="73" t="s">
        <v>19</v>
      </c>
      <c r="W9" s="260"/>
    </row>
    <row r="10" spans="1:23" s="278" customFormat="1" ht="12.75" customHeight="1">
      <c r="A10" s="261" t="s">
        <v>110</v>
      </c>
      <c r="B10" s="262" t="s">
        <v>111</v>
      </c>
      <c r="C10" s="263" t="s">
        <v>47</v>
      </c>
      <c r="D10" s="702"/>
      <c r="E10" s="264"/>
      <c r="F10" s="265" t="s">
        <v>112</v>
      </c>
      <c r="G10" s="266" t="s">
        <v>113</v>
      </c>
      <c r="H10" s="267" t="s">
        <v>113</v>
      </c>
      <c r="I10" s="268" t="s">
        <v>114</v>
      </c>
      <c r="J10" s="269" t="s">
        <v>115</v>
      </c>
      <c r="K10" s="270" t="s">
        <v>114</v>
      </c>
      <c r="L10" s="266" t="s">
        <v>114</v>
      </c>
      <c r="M10" s="76"/>
      <c r="N10" s="77"/>
      <c r="O10" s="78"/>
      <c r="P10" s="271" t="s">
        <v>116</v>
      </c>
      <c r="Q10" s="272" t="s">
        <v>116</v>
      </c>
      <c r="R10" s="273" t="s">
        <v>116</v>
      </c>
      <c r="S10" s="79"/>
      <c r="T10" s="274" t="s">
        <v>117</v>
      </c>
      <c r="U10" s="275" t="s">
        <v>117</v>
      </c>
      <c r="V10" s="276"/>
      <c r="W10" s="277"/>
    </row>
    <row r="11" spans="1:23" s="50" customFormat="1" ht="12.75" customHeight="1">
      <c r="A11" s="279"/>
      <c r="B11" s="280" t="s">
        <v>118</v>
      </c>
      <c r="C11" s="281"/>
      <c r="D11" s="281"/>
      <c r="E11" s="279"/>
      <c r="F11" s="277"/>
      <c r="G11" s="277"/>
      <c r="H11" s="277"/>
      <c r="I11" s="277"/>
      <c r="J11" s="555"/>
      <c r="K11" s="680"/>
      <c r="L11" s="680"/>
      <c r="M11" s="277"/>
      <c r="N11" s="277"/>
      <c r="O11" s="277"/>
      <c r="P11" s="277"/>
      <c r="Q11" s="277"/>
      <c r="R11" s="277"/>
      <c r="S11" s="277"/>
      <c r="T11" s="277"/>
      <c r="U11" s="277"/>
      <c r="V11" s="277"/>
    </row>
    <row r="12" spans="1:23" s="50" customFormat="1" ht="13.5" customHeight="1">
      <c r="A12" s="528" t="s">
        <v>271</v>
      </c>
      <c r="B12" s="593">
        <v>500</v>
      </c>
      <c r="C12" s="599"/>
      <c r="D12" s="591"/>
      <c r="E12" s="600">
        <v>11</v>
      </c>
      <c r="F12" s="22"/>
      <c r="G12" s="22"/>
      <c r="H12" s="22">
        <v>28</v>
      </c>
      <c r="I12" s="22">
        <v>199</v>
      </c>
      <c r="J12" s="22">
        <v>0</v>
      </c>
      <c r="K12" s="22">
        <v>9</v>
      </c>
      <c r="L12" s="22">
        <v>0</v>
      </c>
      <c r="M12" s="23">
        <v>1</v>
      </c>
      <c r="N12" s="23"/>
      <c r="O12" s="23"/>
      <c r="P12" s="22">
        <v>68</v>
      </c>
      <c r="Q12" s="22"/>
      <c r="R12" s="22"/>
      <c r="S12" s="23">
        <v>23.9</v>
      </c>
      <c r="T12" s="22">
        <v>0</v>
      </c>
      <c r="U12" s="22">
        <v>0</v>
      </c>
      <c r="V12" s="22">
        <v>0</v>
      </c>
      <c r="W12" s="282"/>
    </row>
    <row r="13" spans="1:23" s="50" customFormat="1" ht="13.5" customHeight="1">
      <c r="A13" s="528" t="s">
        <v>208</v>
      </c>
      <c r="B13" s="593">
        <v>500</v>
      </c>
      <c r="C13" s="599"/>
      <c r="D13" s="591"/>
      <c r="E13" s="600">
        <v>10</v>
      </c>
      <c r="F13" s="22"/>
      <c r="G13" s="22"/>
      <c r="H13" s="22">
        <v>18</v>
      </c>
      <c r="I13" s="22">
        <v>0</v>
      </c>
      <c r="J13" s="22">
        <v>0</v>
      </c>
      <c r="K13" s="22">
        <v>0</v>
      </c>
      <c r="L13" s="22">
        <v>0</v>
      </c>
      <c r="M13" s="23">
        <v>0</v>
      </c>
      <c r="N13" s="23"/>
      <c r="O13" s="23"/>
      <c r="P13" s="22">
        <v>82</v>
      </c>
      <c r="Q13" s="22"/>
      <c r="R13" s="22"/>
      <c r="S13" s="23">
        <v>4.5999999999999996</v>
      </c>
      <c r="T13" s="22">
        <v>5</v>
      </c>
      <c r="U13" s="22">
        <v>0</v>
      </c>
      <c r="V13" s="22">
        <v>1</v>
      </c>
      <c r="W13" s="282"/>
    </row>
    <row r="14" spans="1:23" s="50" customFormat="1" ht="13.5" customHeight="1">
      <c r="A14" s="528" t="s">
        <v>201</v>
      </c>
      <c r="B14" s="593">
        <v>1000</v>
      </c>
      <c r="C14" s="599"/>
      <c r="D14" s="591"/>
      <c r="E14" s="600">
        <v>21</v>
      </c>
      <c r="F14" s="22"/>
      <c r="G14" s="22"/>
      <c r="H14" s="22">
        <v>128</v>
      </c>
      <c r="I14" s="22">
        <v>244</v>
      </c>
      <c r="J14" s="22">
        <v>0</v>
      </c>
      <c r="K14" s="22">
        <v>30</v>
      </c>
      <c r="L14" s="22">
        <v>0</v>
      </c>
      <c r="M14" s="23">
        <v>6</v>
      </c>
      <c r="N14" s="23"/>
      <c r="O14" s="23"/>
      <c r="P14" s="22">
        <v>142</v>
      </c>
      <c r="Q14" s="22"/>
      <c r="R14" s="22"/>
      <c r="S14" s="23">
        <v>59.2</v>
      </c>
      <c r="T14" s="22">
        <v>6</v>
      </c>
      <c r="U14" s="22">
        <v>0</v>
      </c>
      <c r="V14" s="22">
        <v>1</v>
      </c>
      <c r="W14" s="283"/>
    </row>
    <row r="15" spans="1:23" s="50" customFormat="1" ht="13.5" customHeight="1">
      <c r="A15" s="528" t="s">
        <v>202</v>
      </c>
      <c r="B15" s="593">
        <v>1000</v>
      </c>
      <c r="C15" s="599"/>
      <c r="D15" s="591"/>
      <c r="E15" s="600">
        <v>13</v>
      </c>
      <c r="F15" s="22"/>
      <c r="G15" s="22"/>
      <c r="H15" s="22">
        <v>70</v>
      </c>
      <c r="I15" s="22">
        <v>0</v>
      </c>
      <c r="J15" s="22">
        <v>5</v>
      </c>
      <c r="K15" s="22">
        <v>14</v>
      </c>
      <c r="L15" s="22">
        <v>8</v>
      </c>
      <c r="M15" s="23">
        <v>2.5</v>
      </c>
      <c r="N15" s="23"/>
      <c r="O15" s="23"/>
      <c r="P15" s="22">
        <v>194</v>
      </c>
      <c r="Q15" s="22"/>
      <c r="R15" s="22"/>
      <c r="S15" s="23">
        <v>61.6</v>
      </c>
      <c r="T15" s="22">
        <v>0</v>
      </c>
      <c r="U15" s="22">
        <v>0</v>
      </c>
      <c r="V15" s="22">
        <v>0</v>
      </c>
      <c r="W15" s="283"/>
    </row>
    <row r="16" spans="1:23" s="50" customFormat="1" ht="13.5" customHeight="1">
      <c r="A16" s="528" t="s">
        <v>203</v>
      </c>
      <c r="B16" s="593">
        <v>1000</v>
      </c>
      <c r="C16" s="599"/>
      <c r="D16" s="591"/>
      <c r="E16" s="600">
        <v>3</v>
      </c>
      <c r="F16" s="22"/>
      <c r="G16" s="22"/>
      <c r="H16" s="22">
        <v>22</v>
      </c>
      <c r="I16" s="22">
        <v>0</v>
      </c>
      <c r="J16" s="22">
        <v>6</v>
      </c>
      <c r="K16" s="22">
        <v>3</v>
      </c>
      <c r="L16" s="22">
        <v>21</v>
      </c>
      <c r="M16" s="23">
        <v>0</v>
      </c>
      <c r="N16" s="23"/>
      <c r="O16" s="23"/>
      <c r="P16" s="22">
        <v>38</v>
      </c>
      <c r="Q16" s="22"/>
      <c r="R16" s="22"/>
      <c r="S16" s="23">
        <v>29.5</v>
      </c>
      <c r="T16" s="22">
        <v>0</v>
      </c>
      <c r="U16" s="22">
        <v>0</v>
      </c>
      <c r="V16" s="22">
        <v>0</v>
      </c>
      <c r="W16" s="283"/>
    </row>
    <row r="17" spans="1:23" s="50" customFormat="1" ht="13.5" customHeight="1">
      <c r="A17" s="528" t="s">
        <v>204</v>
      </c>
      <c r="B17" s="593">
        <v>1000</v>
      </c>
      <c r="C17" s="599"/>
      <c r="D17" s="591"/>
      <c r="E17" s="600">
        <v>14</v>
      </c>
      <c r="F17" s="22"/>
      <c r="G17" s="22"/>
      <c r="H17" s="22">
        <v>41</v>
      </c>
      <c r="I17" s="22">
        <v>0</v>
      </c>
      <c r="J17" s="22">
        <v>15</v>
      </c>
      <c r="K17" s="22">
        <v>27</v>
      </c>
      <c r="L17" s="22">
        <v>0</v>
      </c>
      <c r="M17" s="23">
        <v>6</v>
      </c>
      <c r="N17" s="23"/>
      <c r="O17" s="23"/>
      <c r="P17" s="22">
        <v>218</v>
      </c>
      <c r="Q17" s="22"/>
      <c r="R17" s="22"/>
      <c r="S17" s="23">
        <v>48.7</v>
      </c>
      <c r="T17" s="22">
        <v>0</v>
      </c>
      <c r="U17" s="22">
        <v>0</v>
      </c>
      <c r="V17" s="22">
        <v>0</v>
      </c>
      <c r="W17" s="283"/>
    </row>
    <row r="18" spans="1:23" s="50" customFormat="1" ht="13.5" customHeight="1">
      <c r="A18" s="528" t="s">
        <v>205</v>
      </c>
      <c r="B18" s="593">
        <v>1000</v>
      </c>
      <c r="C18" s="599"/>
      <c r="D18" s="591"/>
      <c r="E18" s="600">
        <v>3</v>
      </c>
      <c r="F18" s="22"/>
      <c r="G18" s="22"/>
      <c r="H18" s="22">
        <v>18</v>
      </c>
      <c r="I18" s="22">
        <v>90</v>
      </c>
      <c r="J18" s="22">
        <v>10</v>
      </c>
      <c r="K18" s="22">
        <v>2</v>
      </c>
      <c r="L18" s="22">
        <v>7</v>
      </c>
      <c r="M18" s="23">
        <v>0</v>
      </c>
      <c r="N18" s="23"/>
      <c r="O18" s="23"/>
      <c r="P18" s="22">
        <v>76</v>
      </c>
      <c r="Q18" s="22"/>
      <c r="R18" s="22"/>
      <c r="S18" s="23">
        <v>24.4</v>
      </c>
      <c r="T18" s="22">
        <v>0</v>
      </c>
      <c r="U18" s="22">
        <v>0</v>
      </c>
      <c r="V18" s="22">
        <v>0</v>
      </c>
      <c r="W18" s="283"/>
    </row>
    <row r="19" spans="1:23" s="50" customFormat="1" ht="13.5" customHeight="1">
      <c r="A19" s="528" t="s">
        <v>206</v>
      </c>
      <c r="B19" s="593">
        <v>1000</v>
      </c>
      <c r="C19" s="599"/>
      <c r="D19" s="591"/>
      <c r="E19" s="600">
        <v>6</v>
      </c>
      <c r="F19" s="22"/>
      <c r="G19" s="22"/>
      <c r="H19" s="22">
        <v>18</v>
      </c>
      <c r="I19" s="22">
        <v>86</v>
      </c>
      <c r="J19" s="22">
        <v>35</v>
      </c>
      <c r="K19" s="22">
        <v>5</v>
      </c>
      <c r="L19" s="22">
        <v>0</v>
      </c>
      <c r="M19" s="23">
        <v>4.5</v>
      </c>
      <c r="N19" s="23"/>
      <c r="O19" s="23"/>
      <c r="P19" s="22">
        <v>196</v>
      </c>
      <c r="Q19" s="22"/>
      <c r="R19" s="22"/>
      <c r="S19" s="23">
        <v>26.8</v>
      </c>
      <c r="T19" s="22">
        <v>0</v>
      </c>
      <c r="U19" s="22">
        <v>0</v>
      </c>
      <c r="V19" s="22">
        <v>0</v>
      </c>
      <c r="W19" s="283"/>
    </row>
    <row r="20" spans="1:23" s="50" customFormat="1" ht="13.5" customHeight="1">
      <c r="A20" s="528" t="s">
        <v>207</v>
      </c>
      <c r="B20" s="593">
        <v>1000</v>
      </c>
      <c r="C20" s="599"/>
      <c r="D20" s="591"/>
      <c r="E20" s="600">
        <v>8</v>
      </c>
      <c r="F20" s="22"/>
      <c r="G20" s="22"/>
      <c r="H20" s="22">
        <v>22</v>
      </c>
      <c r="I20" s="22">
        <v>60</v>
      </c>
      <c r="J20" s="22">
        <v>30</v>
      </c>
      <c r="K20" s="22">
        <v>12</v>
      </c>
      <c r="L20" s="22">
        <v>0</v>
      </c>
      <c r="M20" s="23">
        <v>5</v>
      </c>
      <c r="N20" s="23"/>
      <c r="O20" s="23"/>
      <c r="P20" s="22">
        <v>218</v>
      </c>
      <c r="Q20" s="22"/>
      <c r="R20" s="22"/>
      <c r="S20" s="23">
        <v>49.2</v>
      </c>
      <c r="T20" s="22">
        <v>0</v>
      </c>
      <c r="U20" s="22">
        <v>0</v>
      </c>
      <c r="V20" s="22">
        <v>0</v>
      </c>
      <c r="W20" s="283"/>
    </row>
    <row r="21" spans="1:23" s="50" customFormat="1" ht="13.5" customHeight="1">
      <c r="A21" s="528" t="s">
        <v>209</v>
      </c>
      <c r="B21" s="593">
        <v>1000</v>
      </c>
      <c r="C21" s="599"/>
      <c r="D21" s="591"/>
      <c r="E21" s="600">
        <v>13</v>
      </c>
      <c r="F21" s="22"/>
      <c r="G21" s="22"/>
      <c r="H21" s="22">
        <v>90</v>
      </c>
      <c r="I21" s="22">
        <v>0</v>
      </c>
      <c r="J21" s="22">
        <v>4</v>
      </c>
      <c r="K21" s="22">
        <v>4</v>
      </c>
      <c r="L21" s="22">
        <v>0</v>
      </c>
      <c r="M21" s="23">
        <v>13</v>
      </c>
      <c r="N21" s="23"/>
      <c r="O21" s="23"/>
      <c r="P21" s="22">
        <v>264</v>
      </c>
      <c r="Q21" s="22"/>
      <c r="R21" s="22"/>
      <c r="S21" s="23">
        <v>40.5</v>
      </c>
      <c r="T21" s="22">
        <v>0</v>
      </c>
      <c r="U21" s="22">
        <v>0</v>
      </c>
      <c r="V21" s="22">
        <v>0</v>
      </c>
      <c r="W21" s="283"/>
    </row>
    <row r="22" spans="1:23" s="50" customFormat="1" ht="13.5" customHeight="1">
      <c r="A22" s="528" t="s">
        <v>210</v>
      </c>
      <c r="B22" s="593">
        <v>1000</v>
      </c>
      <c r="C22" s="599"/>
      <c r="D22" s="591"/>
      <c r="E22" s="600">
        <v>15</v>
      </c>
      <c r="F22" s="22"/>
      <c r="G22" s="22"/>
      <c r="H22" s="22">
        <v>98</v>
      </c>
      <c r="I22" s="22">
        <v>54</v>
      </c>
      <c r="J22" s="22">
        <v>31</v>
      </c>
      <c r="K22" s="22">
        <v>11</v>
      </c>
      <c r="L22" s="22">
        <v>0</v>
      </c>
      <c r="M22" s="23">
        <v>3.5</v>
      </c>
      <c r="N22" s="23"/>
      <c r="O22" s="23"/>
      <c r="P22" s="22">
        <v>164</v>
      </c>
      <c r="Q22" s="22"/>
      <c r="R22" s="22"/>
      <c r="S22" s="23">
        <v>60.7</v>
      </c>
      <c r="T22" s="22">
        <v>0</v>
      </c>
      <c r="U22" s="22">
        <v>0</v>
      </c>
      <c r="V22" s="22">
        <v>0</v>
      </c>
      <c r="W22" s="283"/>
    </row>
    <row r="23" spans="1:23" s="50" customFormat="1" ht="13.5" customHeight="1">
      <c r="A23" s="528" t="s">
        <v>224</v>
      </c>
      <c r="B23" s="593">
        <v>1000</v>
      </c>
      <c r="C23" s="599"/>
      <c r="D23" s="591"/>
      <c r="E23" s="600">
        <v>32</v>
      </c>
      <c r="F23" s="22"/>
      <c r="G23" s="22"/>
      <c r="H23" s="22">
        <v>197</v>
      </c>
      <c r="I23" s="22">
        <v>0</v>
      </c>
      <c r="J23" s="22">
        <v>24</v>
      </c>
      <c r="K23" s="22">
        <v>9</v>
      </c>
      <c r="L23" s="22">
        <v>0</v>
      </c>
      <c r="M23" s="23">
        <v>9</v>
      </c>
      <c r="N23" s="23"/>
      <c r="O23" s="23"/>
      <c r="P23" s="22">
        <v>336</v>
      </c>
      <c r="Q23" s="22"/>
      <c r="R23" s="22"/>
      <c r="S23" s="23">
        <v>57.805</v>
      </c>
      <c r="T23" s="22">
        <v>12</v>
      </c>
      <c r="U23" s="22">
        <v>0</v>
      </c>
      <c r="V23" s="22">
        <v>1</v>
      </c>
      <c r="W23" s="283"/>
    </row>
    <row r="24" spans="1:23" s="50" customFormat="1" ht="13.5" customHeight="1">
      <c r="A24" s="528" t="s">
        <v>211</v>
      </c>
      <c r="B24" s="593">
        <v>1000</v>
      </c>
      <c r="C24" s="599"/>
      <c r="D24" s="591"/>
      <c r="E24" s="600">
        <v>2</v>
      </c>
      <c r="F24" s="22"/>
      <c r="G24" s="22"/>
      <c r="H24" s="22">
        <v>24</v>
      </c>
      <c r="I24" s="22">
        <v>0</v>
      </c>
      <c r="J24" s="22">
        <v>14</v>
      </c>
      <c r="K24" s="22">
        <v>0</v>
      </c>
      <c r="L24" s="22">
        <v>0</v>
      </c>
      <c r="M24" s="23">
        <v>1</v>
      </c>
      <c r="N24" s="23"/>
      <c r="O24" s="23"/>
      <c r="P24" s="22">
        <v>232</v>
      </c>
      <c r="Q24" s="22"/>
      <c r="R24" s="22"/>
      <c r="S24" s="23">
        <v>48.448999999999998</v>
      </c>
      <c r="T24" s="22">
        <v>18</v>
      </c>
      <c r="U24" s="22">
        <v>0</v>
      </c>
      <c r="V24" s="22">
        <v>1</v>
      </c>
      <c r="W24" s="283"/>
    </row>
    <row r="25" spans="1:23" s="50" customFormat="1" ht="13.5" customHeight="1">
      <c r="A25" s="528" t="s">
        <v>225</v>
      </c>
      <c r="B25" s="593">
        <v>1000</v>
      </c>
      <c r="C25" s="599"/>
      <c r="D25" s="591"/>
      <c r="E25" s="600">
        <v>15</v>
      </c>
      <c r="F25" s="22"/>
      <c r="G25" s="22"/>
      <c r="H25" s="22">
        <v>78</v>
      </c>
      <c r="I25" s="22">
        <v>0</v>
      </c>
      <c r="J25" s="22">
        <v>26</v>
      </c>
      <c r="K25" s="22">
        <v>8</v>
      </c>
      <c r="L25" s="22">
        <v>34</v>
      </c>
      <c r="M25" s="23">
        <v>1.5</v>
      </c>
      <c r="N25" s="23"/>
      <c r="O25" s="23"/>
      <c r="P25" s="22">
        <v>218</v>
      </c>
      <c r="Q25" s="22"/>
      <c r="R25" s="22"/>
      <c r="S25" s="23">
        <v>59.86</v>
      </c>
      <c r="T25" s="22">
        <v>0</v>
      </c>
      <c r="U25" s="22">
        <v>0</v>
      </c>
      <c r="V25" s="22">
        <v>0</v>
      </c>
      <c r="W25" s="283"/>
    </row>
    <row r="26" spans="1:23" s="50" customFormat="1" ht="13.5" customHeight="1">
      <c r="A26" s="528" t="s">
        <v>226</v>
      </c>
      <c r="B26" s="593">
        <v>1000</v>
      </c>
      <c r="C26" s="599"/>
      <c r="D26" s="591"/>
      <c r="E26" s="600">
        <v>9</v>
      </c>
      <c r="F26" s="22"/>
      <c r="G26" s="22"/>
      <c r="H26" s="22">
        <v>87</v>
      </c>
      <c r="I26" s="22">
        <v>0</v>
      </c>
      <c r="J26" s="22">
        <v>20</v>
      </c>
      <c r="K26" s="22">
        <v>11</v>
      </c>
      <c r="L26" s="22">
        <v>676</v>
      </c>
      <c r="M26" s="23">
        <v>1</v>
      </c>
      <c r="N26" s="23"/>
      <c r="O26" s="23"/>
      <c r="P26" s="22">
        <v>184</v>
      </c>
      <c r="Q26" s="22"/>
      <c r="R26" s="22"/>
      <c r="S26" s="23">
        <v>53.021000000000001</v>
      </c>
      <c r="T26" s="22">
        <v>0</v>
      </c>
      <c r="U26" s="22">
        <v>0</v>
      </c>
      <c r="V26" s="22">
        <v>0</v>
      </c>
      <c r="W26" s="283"/>
    </row>
    <row r="27" spans="1:23" s="50" customFormat="1" ht="13.5" customHeight="1">
      <c r="A27" s="528" t="s">
        <v>216</v>
      </c>
      <c r="B27" s="593">
        <v>1000</v>
      </c>
      <c r="C27" s="599"/>
      <c r="D27" s="591"/>
      <c r="E27" s="600">
        <v>13</v>
      </c>
      <c r="F27" s="22"/>
      <c r="G27" s="22"/>
      <c r="H27" s="22">
        <v>42</v>
      </c>
      <c r="I27" s="22">
        <v>64</v>
      </c>
      <c r="J27" s="22">
        <v>11</v>
      </c>
      <c r="K27" s="22">
        <v>11</v>
      </c>
      <c r="L27" s="22">
        <v>342</v>
      </c>
      <c r="M27" s="23">
        <v>2</v>
      </c>
      <c r="N27" s="23"/>
      <c r="O27" s="23"/>
      <c r="P27" s="22">
        <v>298</v>
      </c>
      <c r="Q27" s="22"/>
      <c r="R27" s="22"/>
      <c r="S27" s="23">
        <v>69.010000000000005</v>
      </c>
      <c r="T27" s="22">
        <v>0</v>
      </c>
      <c r="U27" s="22">
        <v>0</v>
      </c>
      <c r="V27" s="22">
        <v>0</v>
      </c>
      <c r="W27" s="283"/>
    </row>
    <row r="28" spans="1:23" s="50" customFormat="1" ht="13.5" customHeight="1">
      <c r="A28" s="528" t="s">
        <v>227</v>
      </c>
      <c r="B28" s="593">
        <v>1000</v>
      </c>
      <c r="C28" s="599"/>
      <c r="D28" s="591"/>
      <c r="E28" s="600">
        <v>11</v>
      </c>
      <c r="F28" s="22"/>
      <c r="G28" s="22"/>
      <c r="H28" s="22">
        <v>48</v>
      </c>
      <c r="I28" s="22">
        <v>0</v>
      </c>
      <c r="J28" s="22">
        <v>0</v>
      </c>
      <c r="K28" s="22">
        <v>11</v>
      </c>
      <c r="L28" s="22">
        <v>194</v>
      </c>
      <c r="M28" s="23">
        <v>8.5</v>
      </c>
      <c r="N28" s="23"/>
      <c r="O28" s="23"/>
      <c r="P28" s="22">
        <v>198</v>
      </c>
      <c r="Q28" s="22"/>
      <c r="R28" s="22"/>
      <c r="S28" s="23">
        <v>55.65</v>
      </c>
      <c r="T28" s="22">
        <v>0</v>
      </c>
      <c r="U28" s="22">
        <v>0</v>
      </c>
      <c r="V28" s="22">
        <v>0</v>
      </c>
      <c r="W28" s="283"/>
    </row>
    <row r="29" spans="1:23" s="50" customFormat="1" ht="13.5" customHeight="1">
      <c r="A29" s="528" t="s">
        <v>228</v>
      </c>
      <c r="B29" s="593">
        <v>2000</v>
      </c>
      <c r="C29" s="599"/>
      <c r="D29" s="591"/>
      <c r="E29" s="600">
        <v>2</v>
      </c>
      <c r="F29" s="22"/>
      <c r="G29" s="22"/>
      <c r="H29" s="22">
        <v>32</v>
      </c>
      <c r="I29" s="22">
        <v>0</v>
      </c>
      <c r="J29" s="22">
        <v>0</v>
      </c>
      <c r="K29" s="22">
        <v>0</v>
      </c>
      <c r="L29" s="22">
        <v>0</v>
      </c>
      <c r="M29" s="23">
        <v>0</v>
      </c>
      <c r="N29" s="23"/>
      <c r="O29" s="23"/>
      <c r="P29" s="22">
        <v>256</v>
      </c>
      <c r="Q29" s="22"/>
      <c r="R29" s="22"/>
      <c r="S29" s="23">
        <v>57.69</v>
      </c>
      <c r="T29" s="22">
        <v>0</v>
      </c>
      <c r="U29" s="22">
        <v>0</v>
      </c>
      <c r="V29" s="22">
        <v>0</v>
      </c>
      <c r="W29" s="283"/>
    </row>
    <row r="30" spans="1:23" s="50" customFormat="1" ht="13.5" customHeight="1">
      <c r="A30" s="528" t="s">
        <v>229</v>
      </c>
      <c r="B30" s="593">
        <v>2000</v>
      </c>
      <c r="C30" s="599"/>
      <c r="D30" s="591"/>
      <c r="E30" s="600">
        <v>1</v>
      </c>
      <c r="F30" s="22"/>
      <c r="G30" s="22"/>
      <c r="H30" s="22">
        <v>0</v>
      </c>
      <c r="I30" s="22">
        <v>0</v>
      </c>
      <c r="J30" s="22">
        <v>0</v>
      </c>
      <c r="K30" s="22">
        <v>0</v>
      </c>
      <c r="L30" s="22">
        <v>44</v>
      </c>
      <c r="M30" s="23">
        <v>1</v>
      </c>
      <c r="N30" s="23"/>
      <c r="O30" s="23"/>
      <c r="P30" s="22">
        <v>510</v>
      </c>
      <c r="Q30" s="22"/>
      <c r="R30" s="22"/>
      <c r="S30" s="23">
        <v>103.79</v>
      </c>
      <c r="T30" s="22">
        <v>0</v>
      </c>
      <c r="U30" s="22">
        <v>0</v>
      </c>
      <c r="V30" s="22">
        <v>0</v>
      </c>
      <c r="W30" s="283"/>
    </row>
    <row r="31" spans="1:23" s="50" customFormat="1" ht="13.5" customHeight="1">
      <c r="A31" s="589"/>
      <c r="B31" s="592"/>
      <c r="C31" s="552"/>
      <c r="D31" s="591"/>
      <c r="E31" s="600"/>
      <c r="F31" s="600"/>
      <c r="G31" s="600"/>
      <c r="H31" s="600"/>
      <c r="I31" s="600"/>
      <c r="J31" s="600"/>
      <c r="K31" s="600"/>
      <c r="L31" s="600"/>
      <c r="M31" s="600"/>
      <c r="N31" s="600"/>
      <c r="O31" s="600"/>
      <c r="P31" s="600"/>
      <c r="Q31" s="600"/>
      <c r="R31" s="600"/>
      <c r="S31" s="600"/>
      <c r="T31" s="600"/>
      <c r="U31" s="600"/>
      <c r="V31" s="600"/>
      <c r="W31" s="283"/>
    </row>
    <row r="32" spans="1:23" s="50" customFormat="1" ht="13.5" customHeight="1">
      <c r="A32" s="44"/>
      <c r="B32" s="592"/>
      <c r="C32" s="552"/>
      <c r="D32" s="591" t="str">
        <f t="shared" ref="D32:D37" si="0">IF(OR(B32="",C32=""),"",C32/(0.00004*(B32^2)))</f>
        <v/>
      </c>
      <c r="E32" s="600"/>
      <c r="F32" s="22"/>
      <c r="G32" s="22"/>
      <c r="H32" s="22"/>
      <c r="I32" s="22"/>
      <c r="J32" s="22"/>
      <c r="K32" s="22"/>
      <c r="L32" s="22"/>
      <c r="M32" s="23"/>
      <c r="N32" s="23"/>
      <c r="O32" s="23"/>
      <c r="P32" s="22"/>
      <c r="Q32" s="22"/>
      <c r="R32" s="22"/>
      <c r="S32" s="23"/>
      <c r="T32" s="22"/>
      <c r="U32" s="22"/>
      <c r="V32" s="22"/>
      <c r="W32" s="283"/>
    </row>
    <row r="33" spans="1:23" s="50" customFormat="1" ht="13.5" customHeight="1">
      <c r="A33" s="586" t="s">
        <v>217</v>
      </c>
      <c r="B33" s="593"/>
      <c r="C33" s="42"/>
      <c r="D33" s="591" t="str">
        <f t="shared" si="0"/>
        <v/>
      </c>
      <c r="E33" s="567">
        <v>53</v>
      </c>
      <c r="F33" s="22"/>
      <c r="G33" s="22"/>
      <c r="H33" s="22"/>
      <c r="I33" s="22"/>
      <c r="J33" s="22"/>
      <c r="K33" s="22"/>
      <c r="L33" s="22"/>
      <c r="M33" s="23"/>
      <c r="N33" s="23"/>
      <c r="O33" s="23"/>
      <c r="P33" s="22"/>
      <c r="Q33" s="22"/>
      <c r="R33" s="22"/>
      <c r="S33" s="23"/>
      <c r="T33" s="22"/>
      <c r="U33" s="22"/>
      <c r="V33" s="22"/>
      <c r="W33" s="283"/>
    </row>
    <row r="34" spans="1:23" s="50" customFormat="1" ht="13.5" customHeight="1">
      <c r="A34" s="44"/>
      <c r="B34" s="593"/>
      <c r="C34" s="42"/>
      <c r="D34" s="591" t="str">
        <f t="shared" si="0"/>
        <v/>
      </c>
      <c r="E34" s="600"/>
      <c r="F34" s="22"/>
      <c r="G34" s="22"/>
      <c r="H34" s="22"/>
      <c r="I34" s="22"/>
      <c r="J34" s="22"/>
      <c r="K34" s="22"/>
      <c r="L34" s="22"/>
      <c r="M34" s="23"/>
      <c r="N34" s="23"/>
      <c r="O34" s="23"/>
      <c r="P34" s="22"/>
      <c r="Q34" s="22"/>
      <c r="R34" s="22"/>
      <c r="S34" s="23"/>
      <c r="T34" s="22"/>
      <c r="U34" s="22"/>
      <c r="V34" s="22"/>
      <c r="W34" s="283"/>
    </row>
    <row r="35" spans="1:23" s="50" customFormat="1" ht="13.5" customHeight="1">
      <c r="A35" s="589" t="s">
        <v>218</v>
      </c>
      <c r="B35" s="593">
        <v>500</v>
      </c>
      <c r="C35" s="42">
        <v>13.54</v>
      </c>
      <c r="D35" s="591">
        <f t="shared" si="0"/>
        <v>1.3539999999999999</v>
      </c>
      <c r="E35" s="600"/>
      <c r="F35" s="22"/>
      <c r="G35" s="22"/>
      <c r="H35" s="22"/>
      <c r="I35" s="22"/>
      <c r="J35" s="22"/>
      <c r="K35" s="22"/>
      <c r="L35" s="22"/>
      <c r="M35" s="23"/>
      <c r="N35" s="23"/>
      <c r="O35" s="23"/>
      <c r="P35" s="22"/>
      <c r="Q35" s="22"/>
      <c r="R35" s="22"/>
      <c r="S35" s="23"/>
      <c r="T35" s="22"/>
      <c r="U35" s="22"/>
      <c r="V35" s="22"/>
      <c r="W35" s="283"/>
    </row>
    <row r="36" spans="1:23" s="50" customFormat="1" ht="13.5" customHeight="1">
      <c r="A36" s="589" t="s">
        <v>218</v>
      </c>
      <c r="B36" s="593">
        <v>1000</v>
      </c>
      <c r="C36" s="42">
        <v>360.5</v>
      </c>
      <c r="D36" s="591">
        <f t="shared" si="0"/>
        <v>9.0124999999999993</v>
      </c>
      <c r="E36" s="600"/>
      <c r="F36" s="22"/>
      <c r="G36" s="22"/>
      <c r="H36" s="22"/>
      <c r="I36" s="22"/>
      <c r="J36" s="22"/>
      <c r="K36" s="22"/>
      <c r="L36" s="22"/>
      <c r="M36" s="23"/>
      <c r="N36" s="23"/>
      <c r="O36" s="23"/>
      <c r="P36" s="22"/>
      <c r="Q36" s="22"/>
      <c r="R36" s="22"/>
      <c r="S36" s="23"/>
      <c r="T36" s="22"/>
      <c r="U36" s="22"/>
      <c r="V36" s="22"/>
      <c r="W36" s="283"/>
    </row>
    <row r="37" spans="1:23" s="50" customFormat="1" ht="13.5" customHeight="1">
      <c r="A37" s="589" t="s">
        <v>218</v>
      </c>
      <c r="B37" s="593">
        <v>2000</v>
      </c>
      <c r="C37" s="42">
        <v>150.49</v>
      </c>
      <c r="D37" s="591">
        <f t="shared" si="0"/>
        <v>0.94056250000000008</v>
      </c>
      <c r="E37" s="600"/>
      <c r="F37" s="22"/>
      <c r="G37" s="22"/>
      <c r="H37" s="22"/>
      <c r="I37" s="22"/>
      <c r="J37" s="22"/>
      <c r="K37" s="22"/>
      <c r="L37" s="22"/>
      <c r="M37" s="23"/>
      <c r="N37" s="23"/>
      <c r="O37" s="23"/>
      <c r="P37" s="22"/>
      <c r="Q37" s="22"/>
      <c r="R37" s="22"/>
      <c r="S37" s="23"/>
      <c r="T37" s="22"/>
      <c r="U37" s="22"/>
      <c r="V37" s="22"/>
      <c r="W37" s="283"/>
    </row>
    <row r="38" spans="1:23" s="50" customFormat="1" ht="13.5" customHeight="1">
      <c r="A38" s="24"/>
      <c r="B38" s="41"/>
      <c r="C38" s="42"/>
      <c r="D38" s="363"/>
      <c r="E38" s="568"/>
      <c r="F38" s="22"/>
      <c r="G38" s="22"/>
      <c r="H38" s="22"/>
      <c r="I38" s="22"/>
      <c r="J38" s="22"/>
      <c r="K38" s="22"/>
      <c r="L38" s="22"/>
      <c r="M38" s="23"/>
      <c r="N38" s="23"/>
      <c r="O38" s="23"/>
      <c r="P38" s="22"/>
      <c r="Q38" s="22"/>
      <c r="R38" s="22"/>
      <c r="S38" s="23"/>
      <c r="T38" s="22"/>
      <c r="U38" s="22"/>
      <c r="V38" s="22"/>
      <c r="W38" s="283"/>
    </row>
    <row r="39" spans="1:23" s="50" customFormat="1" ht="13.5" customHeight="1">
      <c r="A39" s="24"/>
      <c r="B39" s="41"/>
      <c r="C39" s="42"/>
      <c r="D39" s="363"/>
      <c r="E39" s="568"/>
      <c r="F39" s="22"/>
      <c r="G39" s="22"/>
      <c r="H39" s="22"/>
      <c r="I39" s="22"/>
      <c r="J39" s="22"/>
      <c r="K39" s="22"/>
      <c r="L39" s="22"/>
      <c r="M39" s="23"/>
      <c r="N39" s="23"/>
      <c r="O39" s="23"/>
      <c r="P39" s="22"/>
      <c r="Q39" s="22"/>
      <c r="R39" s="22"/>
      <c r="S39" s="23"/>
      <c r="T39" s="22"/>
      <c r="U39" s="22"/>
      <c r="V39" s="22"/>
      <c r="W39" s="283"/>
    </row>
    <row r="40" spans="1:23" s="50" customFormat="1" ht="13.5" customHeight="1">
      <c r="A40" s="24"/>
      <c r="B40" s="41"/>
      <c r="C40" s="42"/>
      <c r="D40" s="363"/>
      <c r="E40" s="568"/>
      <c r="F40" s="22"/>
      <c r="G40" s="22"/>
      <c r="H40" s="22"/>
      <c r="I40" s="22"/>
      <c r="J40" s="22"/>
      <c r="K40" s="22"/>
      <c r="L40" s="22"/>
      <c r="M40" s="23"/>
      <c r="N40" s="23"/>
      <c r="O40" s="23"/>
      <c r="P40" s="22"/>
      <c r="Q40" s="22"/>
      <c r="R40" s="22"/>
      <c r="S40" s="23"/>
      <c r="T40" s="22"/>
      <c r="U40" s="22"/>
      <c r="V40" s="22"/>
      <c r="W40" s="283"/>
    </row>
    <row r="41" spans="1:23" s="50" customFormat="1" ht="13.5" customHeight="1">
      <c r="A41" s="407" t="s">
        <v>234</v>
      </c>
      <c r="B41" s="41"/>
      <c r="C41" s="42"/>
      <c r="D41" s="363"/>
      <c r="E41" s="568"/>
      <c r="F41" s="22">
        <v>35</v>
      </c>
      <c r="G41" s="22">
        <v>10</v>
      </c>
      <c r="H41" s="22"/>
      <c r="I41" s="22"/>
      <c r="J41" s="22"/>
      <c r="K41" s="22"/>
      <c r="L41" s="22"/>
      <c r="M41" s="23"/>
      <c r="N41" s="23"/>
      <c r="O41" s="23"/>
      <c r="P41" s="22"/>
      <c r="Q41" s="22"/>
      <c r="R41" s="22"/>
      <c r="S41" s="23"/>
      <c r="T41" s="22"/>
      <c r="U41" s="22"/>
      <c r="V41" s="22"/>
      <c r="W41" s="283"/>
    </row>
    <row r="42" spans="1:23" s="50" customFormat="1" ht="13.5" customHeight="1">
      <c r="A42" s="407" t="s">
        <v>175</v>
      </c>
      <c r="B42" s="41"/>
      <c r="C42" s="42"/>
      <c r="D42" s="363"/>
      <c r="E42" s="568"/>
      <c r="F42" s="22">
        <v>189</v>
      </c>
      <c r="G42" s="607"/>
      <c r="H42" s="22"/>
      <c r="I42" s="22"/>
      <c r="J42" s="22"/>
      <c r="K42" s="22"/>
      <c r="L42" s="22"/>
      <c r="M42" s="23"/>
      <c r="N42" s="23"/>
      <c r="O42" s="23"/>
      <c r="P42" s="22"/>
      <c r="Q42" s="22"/>
      <c r="R42" s="22"/>
      <c r="S42" s="22"/>
      <c r="T42" s="22"/>
      <c r="U42" s="22"/>
      <c r="V42" s="22"/>
      <c r="W42" s="283"/>
    </row>
    <row r="43" spans="1:23" s="50" customFormat="1" ht="13.5" customHeight="1">
      <c r="A43" s="407" t="s">
        <v>176</v>
      </c>
      <c r="B43" s="41"/>
      <c r="C43" s="42"/>
      <c r="D43" s="363"/>
      <c r="E43" s="568"/>
      <c r="F43" s="22">
        <v>15</v>
      </c>
      <c r="G43" s="22"/>
      <c r="H43" s="22"/>
      <c r="I43" s="22"/>
      <c r="J43" s="22"/>
      <c r="K43" s="22"/>
      <c r="L43" s="22"/>
      <c r="M43" s="23"/>
      <c r="N43" s="23"/>
      <c r="O43" s="23"/>
      <c r="P43" s="22"/>
      <c r="Q43" s="23"/>
      <c r="R43" s="23"/>
      <c r="S43" s="23"/>
      <c r="T43" s="23"/>
      <c r="U43" s="22"/>
      <c r="V43" s="22"/>
      <c r="W43" s="283"/>
    </row>
    <row r="44" spans="1:23" s="50" customFormat="1" ht="13.5" customHeight="1">
      <c r="A44" s="24"/>
      <c r="B44" s="41"/>
      <c r="C44" s="42"/>
      <c r="D44" s="363"/>
      <c r="E44" s="568"/>
      <c r="F44" s="22"/>
      <c r="G44" s="22"/>
      <c r="H44" s="22"/>
      <c r="I44" s="22"/>
      <c r="J44" s="22"/>
      <c r="K44" s="22"/>
      <c r="L44" s="22"/>
      <c r="M44" s="23"/>
      <c r="N44" s="23"/>
      <c r="O44" s="23"/>
      <c r="P44" s="22"/>
      <c r="Q44" s="23"/>
      <c r="R44" s="23"/>
      <c r="S44" s="23"/>
      <c r="T44" s="23"/>
      <c r="U44" s="22"/>
      <c r="V44" s="22"/>
      <c r="W44" s="283"/>
    </row>
    <row r="45" spans="1:23" s="50" customFormat="1" ht="13.5" customHeight="1">
      <c r="A45" s="24"/>
      <c r="B45" s="41"/>
      <c r="C45" s="42"/>
      <c r="D45" s="363"/>
      <c r="E45" s="568"/>
      <c r="F45" s="22"/>
      <c r="G45" s="22"/>
      <c r="H45" s="22"/>
      <c r="I45" s="22"/>
      <c r="J45" s="22"/>
      <c r="K45" s="22"/>
      <c r="L45" s="22"/>
      <c r="M45" s="23"/>
      <c r="N45" s="23"/>
      <c r="O45" s="23"/>
      <c r="P45" s="22"/>
      <c r="Q45" s="23"/>
      <c r="R45" s="23"/>
      <c r="S45" s="23"/>
      <c r="T45" s="23"/>
      <c r="U45" s="22"/>
      <c r="V45" s="22"/>
      <c r="W45" s="283"/>
    </row>
    <row r="46" spans="1:23" s="50" customFormat="1" ht="13.5" customHeight="1">
      <c r="A46" s="44"/>
      <c r="B46" s="41"/>
      <c r="C46" s="42"/>
      <c r="D46" s="363"/>
      <c r="E46" s="568"/>
      <c r="F46" s="22"/>
      <c r="G46" s="22"/>
      <c r="H46" s="22"/>
      <c r="I46" s="22"/>
      <c r="J46" s="22"/>
      <c r="K46" s="22"/>
      <c r="L46" s="22"/>
      <c r="M46" s="23"/>
      <c r="N46" s="23"/>
      <c r="O46" s="23"/>
      <c r="P46" s="22"/>
      <c r="Q46" s="23"/>
      <c r="R46" s="23"/>
      <c r="S46" s="23"/>
      <c r="T46" s="23"/>
      <c r="U46" s="22"/>
      <c r="V46" s="22"/>
      <c r="W46" s="283"/>
    </row>
    <row r="47" spans="1:23" s="50" customFormat="1" ht="14.45" customHeight="1">
      <c r="A47" s="589" t="s">
        <v>158</v>
      </c>
      <c r="B47" s="593"/>
      <c r="C47" s="42"/>
      <c r="D47" s="591"/>
      <c r="E47" s="23"/>
      <c r="F47" s="22"/>
      <c r="G47" s="22"/>
      <c r="H47" s="22"/>
      <c r="I47" s="22"/>
      <c r="J47" s="22"/>
      <c r="K47" s="22"/>
      <c r="L47" s="22"/>
      <c r="M47" s="23"/>
      <c r="N47" s="23"/>
      <c r="O47" s="23"/>
      <c r="P47" s="22"/>
      <c r="Q47" s="23"/>
      <c r="R47" s="23"/>
      <c r="S47" s="23">
        <v>90.8</v>
      </c>
      <c r="T47" s="23"/>
      <c r="U47" s="22"/>
      <c r="V47" s="22"/>
      <c r="W47" s="283"/>
    </row>
    <row r="48" spans="1:23" s="50" customFormat="1" ht="13.5" customHeight="1">
      <c r="A48" s="589" t="s">
        <v>159</v>
      </c>
      <c r="B48" s="593"/>
      <c r="C48" s="42"/>
      <c r="D48" s="591" t="str">
        <f t="shared" ref="D48" si="1">IF(OR(B48="",C48=""),"",C48/(0.00004*(B48^2)))</f>
        <v/>
      </c>
      <c r="E48" s="23"/>
      <c r="F48" s="22"/>
      <c r="G48" s="22"/>
      <c r="H48" s="22"/>
      <c r="I48" s="22"/>
      <c r="J48" s="22"/>
      <c r="K48" s="22"/>
      <c r="L48" s="22"/>
      <c r="M48" s="23"/>
      <c r="N48" s="23"/>
      <c r="O48" s="23"/>
      <c r="P48" s="22"/>
      <c r="Q48" s="23"/>
      <c r="R48" s="23"/>
      <c r="S48" s="23">
        <v>304.39999999999998</v>
      </c>
      <c r="T48" s="23"/>
      <c r="U48" s="22"/>
      <c r="V48" s="22"/>
      <c r="W48" s="283"/>
    </row>
    <row r="49" spans="1:27" s="50" customFormat="1" ht="13.5" customHeight="1">
      <c r="A49" s="589" t="s">
        <v>165</v>
      </c>
      <c r="B49" s="593"/>
      <c r="C49" s="42"/>
      <c r="D49" s="591"/>
      <c r="E49" s="23"/>
      <c r="F49" s="22"/>
      <c r="G49" s="22"/>
      <c r="H49" s="22"/>
      <c r="I49" s="22"/>
      <c r="J49" s="22"/>
      <c r="K49" s="22"/>
      <c r="L49" s="22"/>
      <c r="M49" s="23"/>
      <c r="N49" s="23"/>
      <c r="O49" s="23"/>
      <c r="P49" s="22"/>
      <c r="Q49" s="23"/>
      <c r="R49" s="23"/>
      <c r="S49" s="23">
        <v>0</v>
      </c>
      <c r="T49" s="23"/>
      <c r="U49" s="22"/>
      <c r="V49" s="22"/>
      <c r="W49" s="283"/>
    </row>
    <row r="50" spans="1:27" s="50" customFormat="1" ht="13.5" customHeight="1">
      <c r="A50" s="589" t="s">
        <v>164</v>
      </c>
      <c r="B50" s="593"/>
      <c r="C50" s="42"/>
      <c r="D50" s="591"/>
      <c r="E50" s="23"/>
      <c r="F50" s="22"/>
      <c r="G50" s="22"/>
      <c r="H50" s="22"/>
      <c r="I50" s="22"/>
      <c r="J50" s="22"/>
      <c r="K50" s="22"/>
      <c r="L50" s="22"/>
      <c r="M50" s="23"/>
      <c r="N50" s="23"/>
      <c r="O50" s="23"/>
      <c r="P50" s="22"/>
      <c r="Q50" s="23"/>
      <c r="R50" s="23"/>
      <c r="S50" s="23">
        <v>0</v>
      </c>
      <c r="T50" s="23"/>
      <c r="U50" s="22"/>
      <c r="V50" s="22"/>
      <c r="W50" s="283"/>
    </row>
    <row r="51" spans="1:27" s="50" customFormat="1" ht="13.5" customHeight="1">
      <c r="A51" s="589"/>
      <c r="B51" s="593"/>
      <c r="C51" s="42"/>
      <c r="D51" s="591"/>
      <c r="E51" s="23"/>
      <c r="F51" s="22"/>
      <c r="G51" s="22"/>
      <c r="H51" s="22"/>
      <c r="I51" s="22"/>
      <c r="J51" s="22"/>
      <c r="K51" s="22"/>
      <c r="L51" s="22"/>
      <c r="M51" s="23"/>
      <c r="N51" s="23"/>
      <c r="O51" s="23"/>
      <c r="P51" s="22"/>
      <c r="Q51" s="23"/>
      <c r="R51" s="23"/>
      <c r="S51" s="23"/>
      <c r="T51" s="23"/>
      <c r="U51" s="22"/>
      <c r="V51" s="22"/>
      <c r="W51" s="283"/>
    </row>
    <row r="52" spans="1:27" s="50" customFormat="1" ht="13.5" customHeight="1">
      <c r="A52" s="407"/>
      <c r="B52" s="41"/>
      <c r="C52" s="42"/>
      <c r="D52" s="363"/>
      <c r="E52" s="43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82"/>
    </row>
    <row r="53" spans="1:27" s="50" customFormat="1" ht="13.5" customHeight="1">
      <c r="A53" s="407"/>
      <c r="B53" s="41"/>
      <c r="C53" s="42"/>
      <c r="D53" s="363"/>
      <c r="E53" s="43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598"/>
      <c r="R53" s="22"/>
      <c r="S53" s="23"/>
      <c r="T53" s="22"/>
      <c r="U53" s="22"/>
      <c r="V53" s="22"/>
      <c r="W53" s="282"/>
    </row>
    <row r="54" spans="1:27" s="50" customFormat="1" ht="13.5" customHeight="1">
      <c r="A54" s="634" t="s">
        <v>119</v>
      </c>
      <c r="B54" s="635"/>
      <c r="C54" s="635"/>
      <c r="D54" s="635"/>
      <c r="E54" s="636"/>
      <c r="F54" s="636"/>
      <c r="G54" s="636"/>
      <c r="H54" s="636"/>
      <c r="I54" s="285"/>
      <c r="J54" s="279" t="s">
        <v>120</v>
      </c>
      <c r="K54" s="45">
        <v>74</v>
      </c>
      <c r="L54" s="286" t="s">
        <v>127</v>
      </c>
      <c r="M54" s="287"/>
      <c r="N54" s="287"/>
      <c r="R54" s="279" t="s">
        <v>121</v>
      </c>
      <c r="S54" s="48">
        <f>IF(OR(SUM(C12:C52)="",SUM(C12:C52)=0),"",2*(SUM(C12:C52)^0.5)*((K54^0.5)+1))</f>
        <v>439.83681221400161</v>
      </c>
      <c r="T54" s="286" t="s">
        <v>122</v>
      </c>
      <c r="U54" s="279"/>
      <c r="V54" s="288"/>
      <c r="W54" s="282"/>
    </row>
    <row r="55" spans="1:27" s="50" customFormat="1" ht="13.5" customHeight="1">
      <c r="A55" s="637" t="s">
        <v>276</v>
      </c>
      <c r="B55" s="638"/>
      <c r="C55" s="639"/>
      <c r="D55" s="640"/>
      <c r="E55" s="641" t="s">
        <v>230</v>
      </c>
      <c r="F55" s="642"/>
      <c r="G55" s="643"/>
      <c r="H55" s="644">
        <v>97</v>
      </c>
      <c r="I55" s="292"/>
      <c r="J55" s="688"/>
      <c r="K55" s="688"/>
      <c r="L55" s="688"/>
      <c r="M55" s="688"/>
      <c r="N55" s="688"/>
      <c r="O55" s="688"/>
      <c r="P55" s="688"/>
      <c r="Q55" s="688"/>
      <c r="R55" s="688"/>
      <c r="S55" s="688"/>
      <c r="T55" s="688"/>
      <c r="U55" s="688"/>
      <c r="V55" s="688"/>
      <c r="W55" s="282"/>
    </row>
    <row r="56" spans="1:27" s="50" customFormat="1" ht="13.5" customHeight="1">
      <c r="A56" s="603"/>
      <c r="B56" s="603"/>
      <c r="C56" s="604"/>
      <c r="D56" s="604"/>
      <c r="E56" s="602"/>
      <c r="F56" s="602"/>
      <c r="G56" s="602"/>
      <c r="H56" s="602"/>
      <c r="I56" s="602"/>
      <c r="J56" s="602"/>
      <c r="K56" s="602"/>
      <c r="L56" s="602"/>
      <c r="M56" s="605"/>
      <c r="N56" s="605"/>
      <c r="O56" s="605"/>
      <c r="P56" s="602"/>
      <c r="Q56" s="602"/>
      <c r="R56" s="602"/>
      <c r="S56" s="605"/>
      <c r="T56" s="602"/>
      <c r="U56" s="602"/>
      <c r="V56" s="602"/>
    </row>
    <row r="57" spans="1:27" s="50" customFormat="1" ht="13.5" customHeight="1">
      <c r="A57" s="725" t="s">
        <v>87</v>
      </c>
      <c r="B57" s="726"/>
      <c r="C57" s="727"/>
      <c r="D57" s="289"/>
      <c r="E57" s="22">
        <v>5</v>
      </c>
      <c r="F57" s="22">
        <v>0</v>
      </c>
      <c r="G57" s="22">
        <v>0</v>
      </c>
      <c r="H57" s="22">
        <v>14</v>
      </c>
      <c r="I57" s="22">
        <v>0</v>
      </c>
      <c r="J57" s="22">
        <v>0</v>
      </c>
      <c r="K57" s="22">
        <v>0</v>
      </c>
      <c r="L57" s="22">
        <v>0</v>
      </c>
      <c r="M57" s="23">
        <v>4.5</v>
      </c>
      <c r="N57" s="567">
        <v>0</v>
      </c>
      <c r="O57" s="567">
        <v>0</v>
      </c>
      <c r="P57" s="22">
        <v>43</v>
      </c>
      <c r="Q57" s="22">
        <v>0</v>
      </c>
      <c r="R57" s="22">
        <v>0</v>
      </c>
      <c r="S57" s="23">
        <v>3.6</v>
      </c>
      <c r="T57" s="22">
        <v>0</v>
      </c>
      <c r="U57" s="22">
        <v>0</v>
      </c>
      <c r="V57" s="22">
        <v>0</v>
      </c>
    </row>
    <row r="58" spans="1:27" s="50" customFormat="1" ht="13.5" customHeight="1">
      <c r="B58" s="290"/>
      <c r="E58" s="290">
        <v>2</v>
      </c>
      <c r="F58" s="290">
        <v>3</v>
      </c>
      <c r="G58" s="290">
        <v>4</v>
      </c>
      <c r="H58" s="290">
        <v>5</v>
      </c>
      <c r="I58" s="290">
        <v>6</v>
      </c>
      <c r="J58" s="290">
        <v>7</v>
      </c>
      <c r="K58" s="290">
        <v>8</v>
      </c>
      <c r="L58" s="290">
        <v>9</v>
      </c>
      <c r="M58" s="290">
        <v>10</v>
      </c>
      <c r="N58" s="290">
        <v>11</v>
      </c>
      <c r="O58" s="290">
        <v>12</v>
      </c>
      <c r="P58" s="290">
        <v>13</v>
      </c>
      <c r="Q58" s="290">
        <v>14</v>
      </c>
      <c r="R58" s="290">
        <v>15</v>
      </c>
      <c r="S58" s="290">
        <v>16</v>
      </c>
      <c r="T58" s="290">
        <v>17</v>
      </c>
      <c r="U58" s="290">
        <v>18</v>
      </c>
      <c r="V58" s="290">
        <v>19</v>
      </c>
    </row>
    <row r="59" spans="1:27" ht="13.5" customHeight="1">
      <c r="A59" s="698" t="s">
        <v>88</v>
      </c>
      <c r="B59" s="699"/>
      <c r="C59" s="48">
        <f>IF(SUM(C12:C52)+C57=0,"0",SUM(C12:C52)+C57)</f>
        <v>524.53</v>
      </c>
      <c r="D59" s="47">
        <f>IF(SUM(D12:D52)+D57=0,"",SUM(D12:D52)+D57)</f>
        <v>11.307062499999999</v>
      </c>
      <c r="E59" s="47">
        <f t="shared" ref="E59:R59" si="2">IF(SUM(E12:E52)+E57=0,"0",SUM(E12:E52)+E57)</f>
        <v>260</v>
      </c>
      <c r="F59" s="47">
        <f t="shared" si="2"/>
        <v>239</v>
      </c>
      <c r="G59" s="47">
        <f t="shared" si="2"/>
        <v>10</v>
      </c>
      <c r="H59" s="47">
        <f t="shared" si="2"/>
        <v>1075</v>
      </c>
      <c r="I59" s="47">
        <f t="shared" si="2"/>
        <v>797</v>
      </c>
      <c r="J59" s="47">
        <f t="shared" si="2"/>
        <v>231</v>
      </c>
      <c r="K59" s="47">
        <f t="shared" si="2"/>
        <v>167</v>
      </c>
      <c r="L59" s="47">
        <f t="shared" si="2"/>
        <v>1326</v>
      </c>
      <c r="M59" s="48">
        <f t="shared" si="2"/>
        <v>70</v>
      </c>
      <c r="N59" s="48" t="str">
        <f t="shared" si="2"/>
        <v>0</v>
      </c>
      <c r="O59" s="48" t="str">
        <f t="shared" si="2"/>
        <v>0</v>
      </c>
      <c r="P59" s="47">
        <f t="shared" si="2"/>
        <v>3935</v>
      </c>
      <c r="Q59" s="47" t="str">
        <f t="shared" si="2"/>
        <v>0</v>
      </c>
      <c r="R59" s="47" t="str">
        <f t="shared" si="2"/>
        <v>0</v>
      </c>
      <c r="S59" s="48">
        <f>IF(SUM(S12:S54)+S57=0,"0",SUM(S12:S54)+S57)</f>
        <v>1773.0118122140013</v>
      </c>
      <c r="T59" s="47">
        <f>IF(SUM(T12:T52)+T57=0,"0",SUM(T12:T52)+T57)</f>
        <v>41</v>
      </c>
      <c r="U59" s="47" t="str">
        <f>IF(SUM(U12:U52)+U57=0,"0",SUM(U12:U52)+U57)</f>
        <v>0</v>
      </c>
      <c r="V59" s="47">
        <f>IF(SUM(V12:V52)+V57=0,"0",SUM(V12:V52)+V57)</f>
        <v>4</v>
      </c>
      <c r="W59" s="50"/>
      <c r="X59" s="50"/>
      <c r="Y59" s="50"/>
      <c r="Z59" s="50"/>
      <c r="AA59" s="50"/>
    </row>
    <row r="60" spans="1:27" ht="13.5" customHeight="1">
      <c r="A60" s="283"/>
      <c r="B60" s="260"/>
      <c r="C60" s="260"/>
      <c r="D60" s="260"/>
      <c r="E60" s="292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</row>
    <row r="61" spans="1:27" ht="13.5" customHeight="1">
      <c r="A61" s="696" t="s">
        <v>149</v>
      </c>
      <c r="B61" s="697"/>
      <c r="C61" s="681" t="s">
        <v>32</v>
      </c>
      <c r="D61" s="682"/>
      <c r="E61" s="683"/>
      <c r="F61" s="20">
        <v>5</v>
      </c>
      <c r="G61" s="50"/>
      <c r="H61" s="696" t="s">
        <v>139</v>
      </c>
      <c r="I61" s="697"/>
      <c r="J61" s="293" t="s">
        <v>32</v>
      </c>
      <c r="K61" s="365"/>
      <c r="L61" s="20">
        <v>5</v>
      </c>
      <c r="M61" s="50"/>
      <c r="N61" s="405" t="s">
        <v>156</v>
      </c>
      <c r="O61" s="50"/>
      <c r="P61" s="50"/>
      <c r="Q61" s="50"/>
      <c r="R61" s="50"/>
      <c r="S61" s="50"/>
      <c r="T61" s="294" t="s">
        <v>147</v>
      </c>
      <c r="U61" s="687">
        <v>44593</v>
      </c>
      <c r="V61" s="687"/>
      <c r="W61" s="50"/>
      <c r="X61" s="50"/>
      <c r="Y61" s="50"/>
      <c r="Z61" s="50"/>
      <c r="AA61" s="50"/>
    </row>
    <row r="62" spans="1:27" ht="13.5" customHeight="1">
      <c r="A62" s="673" t="s">
        <v>231</v>
      </c>
      <c r="B62" s="674"/>
      <c r="C62" s="394" t="s">
        <v>151</v>
      </c>
      <c r="D62" s="395"/>
      <c r="E62" s="396"/>
      <c r="F62" s="20">
        <v>370</v>
      </c>
      <c r="G62" s="50"/>
      <c r="H62" s="669" t="s">
        <v>236</v>
      </c>
      <c r="I62" s="670"/>
      <c r="J62" s="296" t="s">
        <v>33</v>
      </c>
      <c r="K62" s="366"/>
      <c r="L62" s="20">
        <v>25</v>
      </c>
      <c r="M62" s="50"/>
      <c r="N62" s="689"/>
      <c r="O62" s="689"/>
      <c r="P62" s="689"/>
      <c r="Q62" s="689"/>
      <c r="R62" s="689"/>
      <c r="S62" s="690"/>
      <c r="T62" s="50"/>
      <c r="U62" s="50"/>
      <c r="V62" s="50"/>
      <c r="W62" s="50"/>
      <c r="X62" s="50"/>
      <c r="Y62" s="50"/>
      <c r="Z62" s="50"/>
      <c r="AA62" s="50"/>
    </row>
    <row r="63" spans="1:27" ht="13.5" customHeight="1">
      <c r="A63" s="673"/>
      <c r="B63" s="674"/>
      <c r="C63" s="684" t="s">
        <v>152</v>
      </c>
      <c r="D63" s="685"/>
      <c r="E63" s="686"/>
      <c r="F63" s="20">
        <v>50</v>
      </c>
      <c r="G63" s="50"/>
      <c r="H63" s="669"/>
      <c r="I63" s="670"/>
      <c r="J63" s="296" t="s">
        <v>34</v>
      </c>
      <c r="K63" s="366"/>
      <c r="L63" s="20">
        <v>5</v>
      </c>
      <c r="M63" s="50"/>
      <c r="N63" s="689"/>
      <c r="O63" s="689"/>
      <c r="P63" s="689"/>
      <c r="Q63" s="689"/>
      <c r="R63" s="689"/>
      <c r="S63" s="297"/>
      <c r="T63" s="294" t="s">
        <v>148</v>
      </c>
      <c r="U63" s="295" t="s">
        <v>213</v>
      </c>
      <c r="V63" s="295"/>
      <c r="W63" s="50"/>
      <c r="X63" s="50"/>
      <c r="Y63" s="50"/>
      <c r="Z63" s="50"/>
      <c r="AA63" s="50"/>
    </row>
    <row r="64" spans="1:27" s="298" customFormat="1" ht="14.1" customHeight="1">
      <c r="A64" s="673"/>
      <c r="B64" s="674"/>
      <c r="C64" s="497" t="s">
        <v>153</v>
      </c>
      <c r="D64" s="498"/>
      <c r="E64" s="496"/>
      <c r="F64" s="535">
        <v>5</v>
      </c>
      <c r="H64" s="669"/>
      <c r="I64" s="670"/>
      <c r="J64" s="296" t="s">
        <v>35</v>
      </c>
      <c r="K64" s="366"/>
      <c r="L64" s="535">
        <v>1</v>
      </c>
      <c r="M64" s="50"/>
      <c r="N64" s="583"/>
      <c r="O64" s="297"/>
      <c r="P64" s="297"/>
      <c r="Q64" s="297"/>
      <c r="R64" s="297"/>
      <c r="S64" s="297"/>
      <c r="T64" s="283"/>
      <c r="U64" s="50"/>
      <c r="V64" s="50"/>
    </row>
    <row r="65" spans="1:22" s="298" customFormat="1" ht="14.1" customHeight="1">
      <c r="A65" s="673"/>
      <c r="B65" s="674"/>
      <c r="C65" s="296" t="s">
        <v>34</v>
      </c>
      <c r="D65" s="366"/>
      <c r="E65" s="389"/>
      <c r="F65" s="20">
        <v>5</v>
      </c>
      <c r="H65" s="669"/>
      <c r="I65" s="670"/>
      <c r="J65" s="296" t="s">
        <v>163</v>
      </c>
      <c r="K65" s="366"/>
      <c r="L65" s="20">
        <f>F42</f>
        <v>189</v>
      </c>
    </row>
    <row r="66" spans="1:22" s="298" customFormat="1" ht="14.1" customHeight="1">
      <c r="A66" s="673"/>
      <c r="B66" s="674"/>
      <c r="C66" s="296" t="s">
        <v>35</v>
      </c>
      <c r="D66" s="366"/>
      <c r="E66" s="389"/>
      <c r="F66" s="20">
        <v>5</v>
      </c>
      <c r="H66" s="671"/>
      <c r="I66" s="672"/>
      <c r="J66" s="322" t="str">
        <f>IF('4725-1'!B39="","",'4725-1'!B39)</f>
        <v/>
      </c>
      <c r="K66" s="367"/>
      <c r="L66" s="20"/>
      <c r="N66" s="50"/>
      <c r="O66" s="299">
        <v>1</v>
      </c>
      <c r="P66" s="50"/>
      <c r="Q66" s="50"/>
      <c r="R66" s="50"/>
      <c r="S66" s="50"/>
      <c r="T66" s="50"/>
      <c r="U66" s="50"/>
      <c r="V66" s="50"/>
    </row>
    <row r="67" spans="1:22" s="298" customFormat="1" ht="14.1" customHeight="1">
      <c r="A67" s="675"/>
      <c r="B67" s="676"/>
      <c r="C67" s="594" t="s">
        <v>172</v>
      </c>
      <c r="D67" s="400"/>
      <c r="E67" s="401"/>
      <c r="F67" s="20">
        <f>F61+F62</f>
        <v>375</v>
      </c>
      <c r="N67" s="255" t="s">
        <v>4</v>
      </c>
      <c r="O67" s="48">
        <f>IF(OR(D59=0,D59=""),"",D59)</f>
        <v>11.307062499999999</v>
      </c>
      <c r="P67" s="50"/>
      <c r="Q67" s="50"/>
      <c r="R67" s="50"/>
      <c r="S67" s="566"/>
      <c r="T67" s="50"/>
      <c r="U67" s="50"/>
      <c r="V67" s="234" t="s">
        <v>240</v>
      </c>
    </row>
    <row r="68" spans="1:22" ht="12.75">
      <c r="C68" s="562"/>
      <c r="D68" s="562"/>
      <c r="E68" s="562"/>
      <c r="F68" s="562"/>
    </row>
    <row r="72" spans="1:22">
      <c r="B72" s="563"/>
    </row>
    <row r="74" spans="1:22">
      <c r="A74" s="595"/>
      <c r="E74" s="595"/>
      <c r="F74" s="596"/>
      <c r="G74" s="595"/>
      <c r="H74" s="595"/>
    </row>
    <row r="75" spans="1:22">
      <c r="A75" s="622"/>
      <c r="B75" s="625"/>
      <c r="C75" s="625"/>
      <c r="D75" s="625"/>
      <c r="E75" s="622"/>
      <c r="F75" s="622"/>
      <c r="G75" s="622"/>
      <c r="H75" s="626"/>
    </row>
    <row r="76" spans="1:22">
      <c r="A76" s="622"/>
      <c r="B76" s="625"/>
      <c r="C76" s="625"/>
      <c r="D76" s="625"/>
      <c r="E76" s="622"/>
      <c r="F76" s="622"/>
      <c r="G76" s="622"/>
      <c r="H76" s="626"/>
      <c r="N76" s="618"/>
    </row>
    <row r="77" spans="1:22">
      <c r="A77" s="622"/>
      <c r="B77" s="625"/>
      <c r="C77" s="625"/>
      <c r="D77" s="625"/>
      <c r="E77" s="626"/>
      <c r="F77" s="622"/>
      <c r="G77" s="622"/>
      <c r="H77" s="626"/>
      <c r="N77" s="618"/>
    </row>
    <row r="78" spans="1:22">
      <c r="A78" s="625"/>
      <c r="B78" s="625"/>
      <c r="C78" s="625"/>
      <c r="D78" s="625"/>
      <c r="E78" s="625"/>
      <c r="F78" s="625"/>
      <c r="G78" s="625"/>
      <c r="H78" s="625"/>
      <c r="N78" s="618"/>
    </row>
    <row r="79" spans="1:22">
      <c r="A79" s="625"/>
      <c r="B79" s="625"/>
      <c r="C79" s="625"/>
      <c r="D79" s="625"/>
      <c r="E79" s="625"/>
      <c r="F79" s="625"/>
      <c r="G79" s="625"/>
      <c r="H79" s="625"/>
    </row>
    <row r="80" spans="1:22">
      <c r="A80" s="623"/>
      <c r="B80" s="627"/>
      <c r="C80" s="628"/>
      <c r="D80" s="629"/>
      <c r="E80" s="630"/>
      <c r="F80" s="631"/>
      <c r="G80" s="625"/>
      <c r="H80" s="625"/>
    </row>
    <row r="81" spans="1:8">
      <c r="A81" s="624"/>
      <c r="B81" s="627"/>
      <c r="C81" s="628"/>
      <c r="D81" s="629"/>
      <c r="E81" s="630"/>
      <c r="F81" s="631"/>
      <c r="G81" s="625"/>
      <c r="H81" s="625"/>
    </row>
    <row r="82" spans="1:8">
      <c r="A82" s="624"/>
      <c r="B82" s="627"/>
      <c r="C82" s="628"/>
      <c r="D82" s="629"/>
      <c r="E82" s="630"/>
      <c r="F82" s="631"/>
      <c r="G82" s="625"/>
      <c r="H82" s="625"/>
    </row>
    <row r="83" spans="1:8">
      <c r="A83" s="625"/>
      <c r="B83" s="625"/>
      <c r="C83" s="625"/>
      <c r="D83" s="625"/>
      <c r="E83" s="625"/>
      <c r="F83" s="625"/>
      <c r="G83" s="625"/>
      <c r="H83" s="625"/>
    </row>
    <row r="84" spans="1:8">
      <c r="A84" s="625"/>
      <c r="B84" s="625"/>
      <c r="C84" s="625"/>
      <c r="D84" s="625"/>
      <c r="E84" s="625"/>
      <c r="F84" s="625"/>
      <c r="G84" s="625"/>
      <c r="H84" s="625"/>
    </row>
  </sheetData>
  <sheetProtection formatCells="0" formatColumns="0" formatRows="0" insertRows="0"/>
  <mergeCells count="24">
    <mergeCell ref="N62:S62"/>
    <mergeCell ref="N63:R63"/>
    <mergeCell ref="A8:C8"/>
    <mergeCell ref="A9:C9"/>
    <mergeCell ref="H62:I66"/>
    <mergeCell ref="D8:D10"/>
    <mergeCell ref="A62:B67"/>
    <mergeCell ref="C63:E63"/>
    <mergeCell ref="A59:B59"/>
    <mergeCell ref="A61:B61"/>
    <mergeCell ref="A57:C57"/>
    <mergeCell ref="C61:E61"/>
    <mergeCell ref="U61:V61"/>
    <mergeCell ref="K3:N3"/>
    <mergeCell ref="J6:O6"/>
    <mergeCell ref="H61:I61"/>
    <mergeCell ref="M4:N4"/>
    <mergeCell ref="K4:L4"/>
    <mergeCell ref="J55:V55"/>
    <mergeCell ref="T8:V8"/>
    <mergeCell ref="K11:L11"/>
    <mergeCell ref="P8:R8"/>
    <mergeCell ref="M8:O8"/>
    <mergeCell ref="J8:L8"/>
  </mergeCells>
  <phoneticPr fontId="20" type="noConversion"/>
  <printOptions horizontalCentered="1"/>
  <pageMargins left="0.19685039370078741" right="0.19685039370078741" top="0.19685039370078741" bottom="0.19685039370078741" header="0.11811023622047245" footer="0.11811023622047245"/>
  <pageSetup paperSize="9" scale="61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8193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228600</xdr:colOff>
                <xdr:row>2</xdr:row>
                <xdr:rowOff>66675</xdr:rowOff>
              </to>
            </anchor>
          </objectPr>
        </oleObject>
      </mc:Choice>
      <mc:Fallback>
        <oleObject progId="MSPhotoEd.3" shapeId="8193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412">
    <pageSetUpPr fitToPage="1"/>
  </sheetPr>
  <dimension ref="A1:Y46"/>
  <sheetViews>
    <sheetView showGridLines="0" view="pageBreakPreview" zoomScale="85" zoomScaleNormal="100" zoomScaleSheetLayoutView="85" workbookViewId="0">
      <selection activeCell="AB49" sqref="AB49"/>
    </sheetView>
  </sheetViews>
  <sheetFormatPr baseColWidth="10" defaultColWidth="10.28515625" defaultRowHeight="14.1" customHeight="1"/>
  <cols>
    <col min="1" max="1" width="14.85546875" style="124" customWidth="1"/>
    <col min="2" max="2" width="7.42578125" style="124" customWidth="1"/>
    <col min="3" max="5" width="8.42578125" style="124" customWidth="1"/>
    <col min="6" max="6" width="7.42578125" style="124" customWidth="1"/>
    <col min="7" max="7" width="8.42578125" style="124" customWidth="1"/>
    <col min="8" max="8" width="8.28515625" style="124" customWidth="1"/>
    <col min="9" max="10" width="7.42578125" style="124" customWidth="1"/>
    <col min="11" max="11" width="8.140625" style="124" customWidth="1"/>
    <col min="12" max="12" width="8.28515625" style="124" customWidth="1"/>
    <col min="13" max="13" width="6" style="124" customWidth="1"/>
    <col min="14" max="14" width="9.28515625" style="124" customWidth="1"/>
    <col min="15" max="15" width="8.42578125" style="124" customWidth="1"/>
    <col min="16" max="16" width="6.28515625" style="124" customWidth="1"/>
    <col min="17" max="17" width="7" style="124" customWidth="1"/>
    <col min="18" max="18" width="8.7109375" style="124" customWidth="1"/>
    <col min="19" max="19" width="9.42578125" style="124" customWidth="1"/>
    <col min="20" max="20" width="7.5703125" style="124" customWidth="1"/>
    <col min="21" max="21" width="11.140625" style="124" customWidth="1"/>
    <col min="22" max="22" width="3.140625" style="124" customWidth="1"/>
    <col min="23" max="24" width="5.140625" style="124" customWidth="1"/>
    <col min="25" max="16384" width="10.28515625" style="129"/>
  </cols>
  <sheetData>
    <row r="1" spans="1:25" ht="13.5" customHeight="1">
      <c r="A1" s="393" t="s">
        <v>219</v>
      </c>
      <c r="B1" s="300"/>
      <c r="C1" s="300"/>
      <c r="O1" s="125" t="s">
        <v>37</v>
      </c>
      <c r="P1" s="126"/>
      <c r="Q1" s="126"/>
      <c r="R1" s="126"/>
      <c r="S1" s="126"/>
      <c r="T1" s="126"/>
      <c r="U1" s="127"/>
      <c r="V1" s="495" t="str">
        <f>'4725-2'!O2</f>
        <v>329 BURTIGNY 2+1A</v>
      </c>
    </row>
    <row r="2" spans="1:25" ht="12" customHeight="1">
      <c r="A2" s="393" t="s">
        <v>220</v>
      </c>
      <c r="B2" s="301"/>
      <c r="C2" s="301"/>
      <c r="R2" s="125"/>
      <c r="T2" s="130"/>
      <c r="U2" s="130"/>
      <c r="V2" s="130"/>
    </row>
    <row r="3" spans="1:25" ht="13.5" customHeight="1">
      <c r="C3" s="129"/>
      <c r="D3" s="129"/>
      <c r="I3" s="711" t="s">
        <v>105</v>
      </c>
      <c r="J3" s="711"/>
      <c r="K3" s="711"/>
      <c r="L3" s="711"/>
      <c r="O3" s="80"/>
      <c r="Q3" s="80"/>
      <c r="R3" s="126"/>
      <c r="S3" s="126"/>
      <c r="T3" s="170"/>
      <c r="U3" s="170"/>
      <c r="V3" s="495" t="str">
        <f>'4725-2'!M4</f>
        <v>BURTIGNY</v>
      </c>
    </row>
    <row r="4" spans="1:25" ht="13.5" customHeight="1">
      <c r="A4" s="131"/>
      <c r="I4" s="713" t="str">
        <f>'4725-2'!O10</f>
        <v>Campagne</v>
      </c>
      <c r="J4" s="693"/>
      <c r="K4" s="731" t="str">
        <f>IF('4725-3 - Campagne'!M4="","",'4725-3 - Campagne'!M4)</f>
        <v>ZC II</v>
      </c>
      <c r="L4" s="731"/>
      <c r="O4" s="80"/>
      <c r="P4" s="80"/>
      <c r="Q4" s="80"/>
      <c r="R4" s="130"/>
      <c r="S4" s="130"/>
      <c r="T4" s="132"/>
    </row>
    <row r="5" spans="1:25" ht="12" customHeight="1" thickBot="1">
      <c r="A5" s="131"/>
      <c r="O5" s="80"/>
      <c r="P5" s="80"/>
      <c r="Q5" s="80"/>
      <c r="R5" s="130"/>
      <c r="S5" s="130"/>
      <c r="T5" s="132"/>
      <c r="W5" s="418" t="s">
        <v>162</v>
      </c>
    </row>
    <row r="6" spans="1:25" ht="18" customHeight="1" thickBot="1">
      <c r="A6" s="423" t="str">
        <f>IF($W$6=2,"RENOUVELLEMENT","PREMIER RELEVE")</f>
        <v>PREMIER RELEVE</v>
      </c>
      <c r="H6" s="716" t="s">
        <v>38</v>
      </c>
      <c r="I6" s="716"/>
      <c r="J6" s="716"/>
      <c r="K6" s="716"/>
      <c r="L6" s="716"/>
      <c r="M6" s="716"/>
      <c r="O6" s="80"/>
      <c r="P6" s="80"/>
      <c r="Q6" s="80"/>
      <c r="V6" s="133" t="s">
        <v>277</v>
      </c>
      <c r="W6" s="419">
        <v>1</v>
      </c>
    </row>
    <row r="8" spans="1:25" s="134" customFormat="1" ht="12.95" customHeight="1">
      <c r="A8" s="66" t="s">
        <v>2</v>
      </c>
      <c r="B8" s="66" t="s">
        <v>3</v>
      </c>
      <c r="C8" s="66" t="s">
        <v>4</v>
      </c>
      <c r="D8" s="67" t="s">
        <v>5</v>
      </c>
      <c r="E8" s="67" t="s">
        <v>6</v>
      </c>
      <c r="F8" s="67" t="s">
        <v>7</v>
      </c>
      <c r="G8" s="67" t="s">
        <v>107</v>
      </c>
      <c r="H8" s="67" t="s">
        <v>108</v>
      </c>
      <c r="I8" s="652" t="s">
        <v>9</v>
      </c>
      <c r="J8" s="653"/>
      <c r="K8" s="654"/>
      <c r="L8" s="652" t="s">
        <v>10</v>
      </c>
      <c r="M8" s="653"/>
      <c r="N8" s="654"/>
      <c r="O8" s="652" t="s">
        <v>11</v>
      </c>
      <c r="P8" s="653"/>
      <c r="Q8" s="654"/>
      <c r="R8" s="66" t="s">
        <v>12</v>
      </c>
      <c r="S8" s="68" t="s">
        <v>13</v>
      </c>
      <c r="T8" s="69"/>
      <c r="U8" s="67"/>
      <c r="V8" s="80"/>
      <c r="W8" s="80"/>
      <c r="X8" s="80"/>
      <c r="Y8" s="80"/>
    </row>
    <row r="9" spans="1:25" s="134" customFormat="1" ht="15" customHeight="1">
      <c r="A9" s="70"/>
      <c r="B9" s="70"/>
      <c r="C9" s="70"/>
      <c r="D9" s="71"/>
      <c r="E9" s="72"/>
      <c r="F9" s="72"/>
      <c r="G9" s="73" t="s">
        <v>14</v>
      </c>
      <c r="H9" s="73" t="s">
        <v>14</v>
      </c>
      <c r="I9" s="73" t="s">
        <v>16</v>
      </c>
      <c r="J9" s="73" t="s">
        <v>15</v>
      </c>
      <c r="K9" s="73" t="s">
        <v>18</v>
      </c>
      <c r="L9" s="73" t="s">
        <v>14</v>
      </c>
      <c r="M9" s="73" t="s">
        <v>17</v>
      </c>
      <c r="N9" s="73" t="s">
        <v>18</v>
      </c>
      <c r="O9" s="73" t="s">
        <v>14</v>
      </c>
      <c r="P9" s="73" t="s">
        <v>17</v>
      </c>
      <c r="Q9" s="73" t="s">
        <v>18</v>
      </c>
      <c r="R9" s="72"/>
      <c r="S9" s="73" t="s">
        <v>8</v>
      </c>
      <c r="T9" s="73" t="s">
        <v>11</v>
      </c>
      <c r="U9" s="73" t="s">
        <v>19</v>
      </c>
      <c r="V9" s="80"/>
      <c r="W9" s="80"/>
      <c r="X9" s="80"/>
      <c r="Y9" s="80"/>
    </row>
    <row r="10" spans="1:25" s="59" customFormat="1" ht="15" customHeight="1">
      <c r="A10" s="74"/>
      <c r="B10" s="74"/>
      <c r="C10" s="74"/>
      <c r="D10" s="75"/>
      <c r="E10" s="265" t="s">
        <v>112</v>
      </c>
      <c r="F10" s="266" t="s">
        <v>113</v>
      </c>
      <c r="G10" s="267" t="s">
        <v>113</v>
      </c>
      <c r="H10" s="268" t="s">
        <v>114</v>
      </c>
      <c r="I10" s="269" t="s">
        <v>115</v>
      </c>
      <c r="J10" s="270" t="s">
        <v>114</v>
      </c>
      <c r="K10" s="266" t="s">
        <v>114</v>
      </c>
      <c r="L10" s="76"/>
      <c r="M10" s="77"/>
      <c r="N10" s="78"/>
      <c r="O10" s="271" t="s">
        <v>116</v>
      </c>
      <c r="P10" s="272" t="s">
        <v>116</v>
      </c>
      <c r="Q10" s="273" t="s">
        <v>116</v>
      </c>
      <c r="R10" s="79"/>
      <c r="S10" s="274" t="s">
        <v>117</v>
      </c>
      <c r="T10" s="275" t="s">
        <v>117</v>
      </c>
      <c r="U10" s="276"/>
      <c r="V10" s="54"/>
      <c r="W10" s="54"/>
      <c r="X10" s="54"/>
      <c r="Y10" s="54"/>
    </row>
    <row r="11" spans="1:25" ht="14.1" customHeight="1">
      <c r="B11" s="135"/>
      <c r="C11" s="135"/>
      <c r="D11" s="135"/>
      <c r="E11" s="135"/>
      <c r="F11" s="135"/>
      <c r="G11" s="135"/>
      <c r="H11" s="135"/>
      <c r="I11" s="135"/>
      <c r="J11" s="554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87"/>
      <c r="Y11" s="124"/>
    </row>
    <row r="12" spans="1:25" ht="15" customHeight="1">
      <c r="A12" s="136" t="s">
        <v>89</v>
      </c>
      <c r="B12" s="541"/>
      <c r="C12" s="542"/>
      <c r="D12" s="139"/>
      <c r="E12" s="377">
        <f>IF($W$6=2,#REF!,'4725-1'!E16)</f>
        <v>44</v>
      </c>
      <c r="F12" s="377">
        <f>IF($W$6=2,#REF!,'4725-1'!F16)</f>
        <v>44</v>
      </c>
      <c r="G12" s="377">
        <f>IF($W$6=2,#REF!,'4725-1'!G16)</f>
        <v>15</v>
      </c>
      <c r="H12" s="377">
        <f>IF($W$6=2,#REF!,'4725-1'!H16)</f>
        <v>7</v>
      </c>
      <c r="I12" s="137"/>
      <c r="J12" s="138"/>
      <c r="K12" s="139"/>
      <c r="L12" s="377">
        <f>IF($W$6=2,#REF!,'4725-1'!L16)</f>
        <v>52</v>
      </c>
      <c r="M12" s="137"/>
      <c r="N12" s="139"/>
      <c r="O12" s="377">
        <f>IF($W$6=2,#REF!,'4725-1'!O16)</f>
        <v>6</v>
      </c>
      <c r="P12" s="137"/>
      <c r="Q12" s="138"/>
      <c r="R12" s="138"/>
      <c r="S12" s="138"/>
      <c r="T12" s="138"/>
      <c r="U12" s="139"/>
      <c r="V12" s="140"/>
      <c r="Y12" s="124"/>
    </row>
    <row r="13" spans="1:25" ht="15" customHeight="1">
      <c r="A13" s="136" t="s">
        <v>125</v>
      </c>
      <c r="B13" s="543"/>
      <c r="C13" s="544"/>
      <c r="D13" s="143"/>
      <c r="E13" s="377">
        <f>IF($F$43="","",(ROUND(E12*$F$43*20,0)/20))</f>
        <v>71.099999999999994</v>
      </c>
      <c r="F13" s="377">
        <f>IF($F$43="","",(ROUND(F12*$F$43*20,0)/20))</f>
        <v>71.099999999999994</v>
      </c>
      <c r="G13" s="377">
        <f>IF($F$43="","",(ROUND(G12*$F$43*20,0)/20))</f>
        <v>24.25</v>
      </c>
      <c r="H13" s="377">
        <f>IF($F$43="","",(ROUND(H12*$F$43*20,0)/20))</f>
        <v>11.3</v>
      </c>
      <c r="I13" s="141"/>
      <c r="J13" s="142"/>
      <c r="K13" s="143"/>
      <c r="L13" s="144">
        <f>IF($F$43="","",(ROUND(L12*$F$43*20,0)/20))</f>
        <v>84.05</v>
      </c>
      <c r="M13" s="141"/>
      <c r="N13" s="143"/>
      <c r="O13" s="145">
        <f>IF($F$43="","",(ROUND(O12*$F$43*20,0)/20))</f>
        <v>9.6999999999999993</v>
      </c>
      <c r="P13" s="141"/>
      <c r="Q13" s="142"/>
      <c r="R13" s="142"/>
      <c r="S13" s="142"/>
      <c r="T13" s="142"/>
      <c r="U13" s="143"/>
      <c r="V13" s="140"/>
      <c r="Y13" s="124"/>
    </row>
    <row r="14" spans="1:25" ht="15" customHeight="1">
      <c r="A14" s="136" t="s">
        <v>90</v>
      </c>
      <c r="B14" s="545">
        <f>IF($W$6=2,#REF!,'4725-1'!B27)</f>
        <v>3750</v>
      </c>
      <c r="C14" s="545">
        <f>IF($W$6=2,#REF!,'4725-1'!C27)</f>
        <v>1595</v>
      </c>
      <c r="D14" s="377">
        <f>IF($W$6=2,#REF!,'4725-1'!D27)</f>
        <v>21.5</v>
      </c>
      <c r="E14" s="377">
        <f>IF($W$6=2,#REF!,'4725-1'!E27)</f>
        <v>35</v>
      </c>
      <c r="F14" s="377">
        <f>IF($W$6=2,#REF!,'4725-1'!F27)</f>
        <v>38</v>
      </c>
      <c r="G14" s="377">
        <f>IF($W$6=2,#REF!,'4725-1'!G27)</f>
        <v>18</v>
      </c>
      <c r="H14" s="377">
        <f>IF($W$6=2,#REF!,'4725-1'!H27)</f>
        <v>14</v>
      </c>
      <c r="I14" s="377">
        <f>IF($W$6=2,#REF!,'4725-1'!I27)</f>
        <v>18</v>
      </c>
      <c r="J14" s="377">
        <f>IF($W$6=2,#REF!,'4725-1'!J27)</f>
        <v>14</v>
      </c>
      <c r="K14" s="377">
        <f>IF($W$6=2,#REF!,'4725-1'!K27)</f>
        <v>11</v>
      </c>
      <c r="L14" s="377">
        <f>IF($W$6=2,#REF!,'4725-1'!L27)</f>
        <v>66.5</v>
      </c>
      <c r="M14" s="377">
        <f>IF($W$6=2,#REF!,'4725-1'!M27)</f>
        <v>66.5</v>
      </c>
      <c r="N14" s="377">
        <f>IF($W$6=2,#REF!,'4725-1'!N27)</f>
        <v>46.5</v>
      </c>
      <c r="O14" s="377">
        <f>IF($W$6=2,#REF!,'4725-1'!O27)</f>
        <v>3.5</v>
      </c>
      <c r="P14" s="377">
        <f>IF($W$6=2,#REF!,'4725-1'!P27)</f>
        <v>3.5</v>
      </c>
      <c r="Q14" s="377">
        <f>IF($W$6=2,#REF!,'4725-1'!Q27)</f>
        <v>0.5</v>
      </c>
      <c r="R14" s="377">
        <f>IF($W$6=2,#REF!,'4725-1'!R27)</f>
        <v>10</v>
      </c>
      <c r="S14" s="377">
        <f>IF($W$6=2,#REF!,'4725-1'!S27)</f>
        <v>13.5</v>
      </c>
      <c r="T14" s="377">
        <f>IF($W$6=2,#REF!,'4725-1'!T27)</f>
        <v>2</v>
      </c>
      <c r="U14" s="377">
        <f>IF($W$6=2,#REF!,'4725-1'!U27)</f>
        <v>50</v>
      </c>
      <c r="Y14" s="124"/>
    </row>
    <row r="15" spans="1:25" ht="15" customHeight="1">
      <c r="A15" s="146" t="s">
        <v>91</v>
      </c>
      <c r="B15" s="545">
        <f>IF($F$43="","",SUM(B14))</f>
        <v>3750</v>
      </c>
      <c r="C15" s="545">
        <f>IF($F$43="","",SUM(C14))</f>
        <v>1595</v>
      </c>
      <c r="D15" s="377">
        <f>IF($F$43="","",SUM(D14))</f>
        <v>21.5</v>
      </c>
      <c r="E15" s="377">
        <f>IF($F$43="","",SUM(E13:E14))</f>
        <v>106.1</v>
      </c>
      <c r="F15" s="377">
        <f>IF($F$43="","",SUM(F13:F14))</f>
        <v>109.1</v>
      </c>
      <c r="G15" s="377">
        <f>IF($F$43="","",SUM(G13:G14))</f>
        <v>42.25</v>
      </c>
      <c r="H15" s="377">
        <f>IF($F$43="","",SUM(H13:H14))</f>
        <v>25.3</v>
      </c>
      <c r="I15" s="377">
        <f>IF($F$43="","",SUM(I14))</f>
        <v>18</v>
      </c>
      <c r="J15" s="377">
        <f>IF($F$43="","",SUM(J14))</f>
        <v>14</v>
      </c>
      <c r="K15" s="377">
        <f>IF($F$43="","",SUM(K14))</f>
        <v>11</v>
      </c>
      <c r="L15" s="377">
        <f t="shared" ref="L15:Q15" si="0">IF($F$43="","",SUM(L13:L14))</f>
        <v>150.55000000000001</v>
      </c>
      <c r="M15" s="377">
        <f t="shared" si="0"/>
        <v>66.5</v>
      </c>
      <c r="N15" s="377">
        <f t="shared" si="0"/>
        <v>46.5</v>
      </c>
      <c r="O15" s="377">
        <f t="shared" si="0"/>
        <v>13.2</v>
      </c>
      <c r="P15" s="377">
        <f t="shared" si="0"/>
        <v>3.5</v>
      </c>
      <c r="Q15" s="377">
        <f t="shared" si="0"/>
        <v>0.5</v>
      </c>
      <c r="R15" s="377">
        <f>IF($F$43="","",SUM(R14))</f>
        <v>10</v>
      </c>
      <c r="S15" s="377">
        <f>IF($F$43="","",SUM(S14))</f>
        <v>13.5</v>
      </c>
      <c r="T15" s="377">
        <f>IF($F$43="","",SUM(T14))</f>
        <v>2</v>
      </c>
      <c r="U15" s="377">
        <f>IF($F$43="","",SUM(U14))</f>
        <v>50</v>
      </c>
      <c r="Y15" s="124"/>
    </row>
    <row r="16" spans="1:25" ht="14.1" customHeight="1">
      <c r="B16" s="450">
        <v>0</v>
      </c>
      <c r="C16" s="546">
        <v>1</v>
      </c>
      <c r="D16" s="248">
        <v>2</v>
      </c>
      <c r="E16" s="46">
        <v>3</v>
      </c>
      <c r="F16" s="248">
        <v>4</v>
      </c>
      <c r="G16" s="46">
        <v>5</v>
      </c>
      <c r="H16" s="248">
        <v>6</v>
      </c>
      <c r="I16" s="46">
        <v>7</v>
      </c>
      <c r="J16" s="248">
        <v>8</v>
      </c>
      <c r="K16" s="46">
        <v>9</v>
      </c>
      <c r="L16" s="248">
        <v>10</v>
      </c>
      <c r="M16" s="46">
        <v>11</v>
      </c>
      <c r="N16" s="248">
        <v>12</v>
      </c>
      <c r="O16" s="46">
        <v>13</v>
      </c>
      <c r="P16" s="248">
        <v>14</v>
      </c>
      <c r="Q16" s="46">
        <v>15</v>
      </c>
      <c r="R16" s="248">
        <v>16</v>
      </c>
      <c r="S16" s="46">
        <v>17</v>
      </c>
      <c r="T16" s="248">
        <v>18</v>
      </c>
      <c r="U16" s="46">
        <v>19</v>
      </c>
      <c r="Y16" s="124"/>
    </row>
    <row r="17" spans="1:25" ht="15" customHeight="1">
      <c r="A17" s="147" t="s">
        <v>92</v>
      </c>
      <c r="B17" s="620">
        <v>0.2</v>
      </c>
      <c r="C17" s="572">
        <f>IF('4725-3 - Campagne'!O67="","",'4725-3 - Campagne'!O67)</f>
        <v>11.307062499999999</v>
      </c>
      <c r="D17" s="571">
        <f>'4725-3 - Campagne'!E59</f>
        <v>260</v>
      </c>
      <c r="E17" s="571">
        <f>'4725-3 - Campagne'!F59</f>
        <v>239</v>
      </c>
      <c r="F17" s="571">
        <f>'4725-3 - Campagne'!G59</f>
        <v>10</v>
      </c>
      <c r="G17" s="571">
        <f>'4725-3 - Campagne'!H59</f>
        <v>1075</v>
      </c>
      <c r="H17" s="571">
        <f>'4725-3 - Campagne'!I59</f>
        <v>797</v>
      </c>
      <c r="I17" s="571">
        <f>'4725-3 - Campagne'!J59</f>
        <v>231</v>
      </c>
      <c r="J17" s="571">
        <f>'4725-3 - Campagne'!K59</f>
        <v>167</v>
      </c>
      <c r="K17" s="571">
        <f>'4725-3 - Campagne'!L59</f>
        <v>1326</v>
      </c>
      <c r="L17" s="572">
        <f>'4725-3 - Campagne'!M59</f>
        <v>70</v>
      </c>
      <c r="M17" s="572" t="str">
        <f>'4725-3 - Campagne'!N59</f>
        <v>0</v>
      </c>
      <c r="N17" s="572" t="str">
        <f>'4725-3 - Campagne'!O59</f>
        <v>0</v>
      </c>
      <c r="O17" s="571">
        <f>'4725-3 - Campagne'!P59</f>
        <v>3935</v>
      </c>
      <c r="P17" s="571" t="str">
        <f>'4725-3 - Campagne'!Q59</f>
        <v>0</v>
      </c>
      <c r="Q17" s="571" t="str">
        <f>'4725-3 - Campagne'!R59</f>
        <v>0</v>
      </c>
      <c r="R17" s="572">
        <f>'4725-3 - Campagne'!S59</f>
        <v>1773.0118122140013</v>
      </c>
      <c r="S17" s="571">
        <f>'4725-3 - Campagne'!T59</f>
        <v>41</v>
      </c>
      <c r="T17" s="571" t="str">
        <f>'4725-3 - Campagne'!U59</f>
        <v>0</v>
      </c>
      <c r="U17" s="571">
        <f>'4725-3 - Campagne'!V59</f>
        <v>4</v>
      </c>
      <c r="Y17" s="124"/>
    </row>
    <row r="18" spans="1:25" s="150" customFormat="1" ht="15" customHeight="1">
      <c r="A18" s="146" t="s">
        <v>93</v>
      </c>
      <c r="B18" s="572">
        <f t="shared" ref="B18:U18" si="1">IF($F$43="","",IF(B17="","",(ROUND(B15*B17*20,0)/20)))</f>
        <v>750</v>
      </c>
      <c r="C18" s="572">
        <f t="shared" si="1"/>
        <v>18034.75</v>
      </c>
      <c r="D18" s="585">
        <f t="shared" si="1"/>
        <v>5590</v>
      </c>
      <c r="E18" s="585">
        <f t="shared" si="1"/>
        <v>25357.9</v>
      </c>
      <c r="F18" s="585">
        <f t="shared" si="1"/>
        <v>1091</v>
      </c>
      <c r="G18" s="585">
        <f t="shared" si="1"/>
        <v>45418.75</v>
      </c>
      <c r="H18" s="585">
        <f t="shared" si="1"/>
        <v>20164.099999999999</v>
      </c>
      <c r="I18" s="585">
        <f t="shared" si="1"/>
        <v>4158</v>
      </c>
      <c r="J18" s="585">
        <f t="shared" si="1"/>
        <v>2338</v>
      </c>
      <c r="K18" s="585">
        <f t="shared" si="1"/>
        <v>14586</v>
      </c>
      <c r="L18" s="585">
        <f t="shared" si="1"/>
        <v>10538.5</v>
      </c>
      <c r="M18" s="585">
        <f t="shared" si="1"/>
        <v>0</v>
      </c>
      <c r="N18" s="585">
        <f t="shared" si="1"/>
        <v>0</v>
      </c>
      <c r="O18" s="585">
        <f t="shared" si="1"/>
        <v>51942</v>
      </c>
      <c r="P18" s="585">
        <f t="shared" si="1"/>
        <v>0</v>
      </c>
      <c r="Q18" s="585">
        <f t="shared" si="1"/>
        <v>0</v>
      </c>
      <c r="R18" s="585">
        <f t="shared" si="1"/>
        <v>17730.099999999999</v>
      </c>
      <c r="S18" s="585">
        <f t="shared" si="1"/>
        <v>553.5</v>
      </c>
      <c r="T18" s="585">
        <f t="shared" si="1"/>
        <v>0</v>
      </c>
      <c r="U18" s="585">
        <f t="shared" si="1"/>
        <v>200</v>
      </c>
      <c r="V18" s="149"/>
      <c r="W18" s="714"/>
      <c r="X18" s="714"/>
      <c r="Y18" s="149"/>
    </row>
    <row r="19" spans="1:25" ht="14.1" customHeight="1">
      <c r="B19" s="547"/>
      <c r="C19" s="547"/>
      <c r="V19" s="386"/>
    </row>
    <row r="20" spans="1:25" ht="14.1" customHeight="1">
      <c r="B20" s="547"/>
      <c r="C20" s="547"/>
    </row>
    <row r="21" spans="1:25" ht="15" customHeight="1">
      <c r="A21" s="340" t="s">
        <v>135</v>
      </c>
      <c r="B21" s="548" t="s">
        <v>94</v>
      </c>
      <c r="C21" s="549" t="s">
        <v>95</v>
      </c>
      <c r="D21" s="153" t="s">
        <v>96</v>
      </c>
      <c r="E21" s="153" t="s">
        <v>97</v>
      </c>
      <c r="F21" s="153" t="s">
        <v>98</v>
      </c>
      <c r="I21" s="717" t="s">
        <v>134</v>
      </c>
      <c r="J21" s="718"/>
      <c r="K21" s="718"/>
      <c r="L21" s="718"/>
      <c r="M21" s="718"/>
      <c r="N21" s="719"/>
      <c r="Q21" s="124" t="str">
        <f>IF($W$6=2,"Montant renouvellement, ind. 100","Montant mensuration, ind. 100")</f>
        <v>Montant mensuration, ind. 100</v>
      </c>
      <c r="S21" s="151"/>
      <c r="T21" s="151"/>
      <c r="U21" s="152">
        <f>IF(SUM(B18:U18)=0,0,SUM(B18:U18))</f>
        <v>218452.6</v>
      </c>
      <c r="V21" s="422"/>
      <c r="Y21" s="124"/>
    </row>
    <row r="22" spans="1:25" ht="15" customHeight="1">
      <c r="A22" s="155" t="s">
        <v>32</v>
      </c>
      <c r="B22" s="559">
        <f>IF('4725-3 - Campagne'!L61="","",'4725-3 - Campagne'!L61)</f>
        <v>5</v>
      </c>
      <c r="C22" s="550">
        <v>30</v>
      </c>
      <c r="D22" s="157">
        <f t="shared" ref="D22:D27" si="2">IF(B22="","",B22*C22)</f>
        <v>150</v>
      </c>
      <c r="E22" s="148">
        <f>IF('4725-1'!D34="","",'4725-1'!D34)</f>
        <v>55</v>
      </c>
      <c r="F22" s="157">
        <f t="shared" ref="F22:F27" si="3">IF(B22="","",B22*E22)</f>
        <v>275</v>
      </c>
      <c r="I22" s="302"/>
      <c r="J22" s="303"/>
      <c r="K22" s="140"/>
      <c r="L22" s="140"/>
      <c r="M22" s="325"/>
      <c r="N22" s="329"/>
      <c r="Q22" s="411"/>
      <c r="S22" s="151"/>
      <c r="T22" s="151"/>
      <c r="U22" s="151"/>
      <c r="V22" s="422"/>
      <c r="Y22" s="124"/>
    </row>
    <row r="23" spans="1:25" ht="15" customHeight="1">
      <c r="A23" s="158" t="s">
        <v>33</v>
      </c>
      <c r="B23" s="156">
        <f>IF('4725-3 - Campagne'!L62="","",'4725-3 - Campagne'!L62)</f>
        <v>25</v>
      </c>
      <c r="C23" s="313">
        <v>15</v>
      </c>
      <c r="D23" s="157">
        <f t="shared" si="2"/>
        <v>375</v>
      </c>
      <c r="E23" s="148">
        <f>IF('4725-1'!D35="","",'4725-1'!D35)</f>
        <v>28</v>
      </c>
      <c r="F23" s="157">
        <f t="shared" si="3"/>
        <v>700</v>
      </c>
      <c r="I23" s="339" t="s">
        <v>130</v>
      </c>
      <c r="J23" s="305"/>
      <c r="K23" s="306"/>
      <c r="L23" s="306"/>
      <c r="M23" s="326"/>
      <c r="N23" s="304"/>
      <c r="Q23" s="124" t="str">
        <f>IF($W$6=2,"Tot. mat. PB, ind. 100 - Exceptionnel","Total mat. PB, ind. 100")</f>
        <v>Total mat. PB, ind. 100</v>
      </c>
      <c r="S23" s="151"/>
      <c r="T23" s="344"/>
      <c r="U23" s="152">
        <f>IF(F28="",0,F28)</f>
        <v>1137</v>
      </c>
      <c r="V23" s="422">
        <v>21</v>
      </c>
      <c r="Y23" s="124"/>
    </row>
    <row r="24" spans="1:25" ht="15" customHeight="1">
      <c r="A24" s="158" t="s">
        <v>34</v>
      </c>
      <c r="B24" s="156">
        <f>IF('4725-3 - Campagne'!L63="","",'4725-3 - Campagne'!L63)</f>
        <v>5</v>
      </c>
      <c r="C24" s="313">
        <v>0</v>
      </c>
      <c r="D24" s="157">
        <f t="shared" si="2"/>
        <v>0</v>
      </c>
      <c r="E24" s="148">
        <f>IF('4725-1'!D36="","",'4725-1'!D36)</f>
        <v>28</v>
      </c>
      <c r="F24" s="157">
        <f t="shared" si="3"/>
        <v>140</v>
      </c>
      <c r="I24" s="307" t="s">
        <v>99</v>
      </c>
      <c r="J24" s="305"/>
      <c r="K24" s="306"/>
      <c r="L24" s="306"/>
      <c r="M24" s="326"/>
      <c r="N24" s="304"/>
      <c r="Q24" s="411"/>
      <c r="S24" s="421"/>
      <c r="T24" s="151"/>
      <c r="U24" s="151"/>
      <c r="V24" s="422"/>
      <c r="Y24" s="124"/>
    </row>
    <row r="25" spans="1:25" ht="15" customHeight="1">
      <c r="A25" s="158" t="s">
        <v>35</v>
      </c>
      <c r="B25" s="156">
        <f>IF('4725-3 - Campagne'!L64="","",'4725-3 - Campagne'!L64)</f>
        <v>1</v>
      </c>
      <c r="C25" s="313">
        <v>5</v>
      </c>
      <c r="D25" s="157">
        <f t="shared" si="2"/>
        <v>5</v>
      </c>
      <c r="E25" s="148">
        <f>IF('4725-1'!D37="","",'4725-1'!D37)</f>
        <v>22</v>
      </c>
      <c r="F25" s="157">
        <f t="shared" si="3"/>
        <v>22</v>
      </c>
      <c r="I25" s="307" t="s">
        <v>138</v>
      </c>
      <c r="J25" s="305"/>
      <c r="K25" s="306"/>
      <c r="L25" s="306"/>
      <c r="M25" s="326"/>
      <c r="N25" s="304"/>
      <c r="Q25" s="124" t="s">
        <v>100</v>
      </c>
      <c r="S25" s="151"/>
      <c r="T25" s="151"/>
      <c r="U25" s="152">
        <f>IF(SUM(U21:U23)=0,0,SUM(U21:U23))</f>
        <v>219589.6</v>
      </c>
      <c r="V25" s="422"/>
      <c r="Y25" s="124"/>
    </row>
    <row r="26" spans="1:25" ht="15" customHeight="1">
      <c r="A26" s="158" t="s">
        <v>163</v>
      </c>
      <c r="B26" s="156">
        <f>IF('4725-3 - Campagne'!L65="","",'4725-3 - Campagne'!L65)</f>
        <v>189</v>
      </c>
      <c r="C26" s="313">
        <v>2</v>
      </c>
      <c r="D26" s="157">
        <f t="shared" si="2"/>
        <v>378</v>
      </c>
      <c r="E26" s="148">
        <f>IF('4725-1'!D38="","",'4725-1'!D38)</f>
        <v>0</v>
      </c>
      <c r="F26" s="157">
        <f t="shared" si="3"/>
        <v>0</v>
      </c>
      <c r="I26" s="307" t="s">
        <v>141</v>
      </c>
      <c r="J26" s="305"/>
      <c r="K26" s="306"/>
      <c r="L26" s="306"/>
      <c r="M26" s="326"/>
      <c r="N26" s="304"/>
      <c r="S26" s="151"/>
      <c r="T26" s="151"/>
      <c r="U26" s="151"/>
      <c r="V26" s="422"/>
      <c r="Y26" s="124"/>
    </row>
    <row r="27" spans="1:25" ht="15" customHeight="1">
      <c r="A27" s="321" t="str">
        <f>IF('4725-3 - Campagne'!J66="","",'4725-3 - Campagne'!J66)</f>
        <v/>
      </c>
      <c r="B27" s="156" t="str">
        <f>IF('4725-3 - Campagne'!L66="","",'4725-3 - Campagne'!L66)</f>
        <v/>
      </c>
      <c r="C27" s="313"/>
      <c r="D27" s="157" t="str">
        <f t="shared" si="2"/>
        <v/>
      </c>
      <c r="E27" s="148" t="str">
        <f>IF('4725-1'!D39="","",'4725-1'!D39)</f>
        <v/>
      </c>
      <c r="F27" s="157" t="str">
        <f t="shared" si="3"/>
        <v/>
      </c>
      <c r="I27" s="159" t="s">
        <v>133</v>
      </c>
      <c r="J27" s="306"/>
      <c r="K27" s="306"/>
      <c r="L27" s="306"/>
      <c r="M27" s="306"/>
      <c r="N27" s="341"/>
      <c r="Q27" s="131" t="s">
        <v>129</v>
      </c>
      <c r="R27" s="315">
        <v>2022</v>
      </c>
      <c r="S27" s="331" t="s">
        <v>128</v>
      </c>
      <c r="T27" s="314">
        <v>1.9</v>
      </c>
      <c r="V27" s="422"/>
    </row>
    <row r="28" spans="1:25" ht="15" customHeight="1">
      <c r="A28" s="160" t="s">
        <v>101</v>
      </c>
      <c r="D28" s="161">
        <f>IF(SUM(D22:D27)=0,"",SUM(D22:D27))</f>
        <v>908</v>
      </c>
      <c r="F28" s="162">
        <f>IF(SUM(F22:F27)=0,"",SUM(F22:F27))</f>
        <v>1137</v>
      </c>
      <c r="I28" s="307" t="s">
        <v>177</v>
      </c>
      <c r="J28" s="305"/>
      <c r="K28" s="308"/>
      <c r="L28" s="306"/>
      <c r="M28" s="326"/>
      <c r="N28" s="304"/>
      <c r="T28" s="151"/>
      <c r="U28" s="151"/>
      <c r="V28" s="422"/>
      <c r="Y28" s="124"/>
    </row>
    <row r="29" spans="1:25" ht="15" customHeight="1">
      <c r="D29" s="342">
        <v>20</v>
      </c>
      <c r="E29" s="343"/>
      <c r="F29" s="342">
        <v>21</v>
      </c>
      <c r="I29" s="307"/>
      <c r="J29" s="305"/>
      <c r="K29" s="305"/>
      <c r="L29" s="306"/>
      <c r="M29" s="326"/>
      <c r="N29" s="330"/>
      <c r="Q29" s="124" t="s">
        <v>131</v>
      </c>
      <c r="U29" s="152">
        <f>IF(T27="",0,ROUND(U25*T27*20,0)/20)</f>
        <v>417220.25</v>
      </c>
      <c r="V29" s="422"/>
      <c r="Y29" s="124"/>
    </row>
    <row r="30" spans="1:25" ht="15" customHeight="1">
      <c r="I30" s="159"/>
      <c r="J30" s="140"/>
      <c r="K30" s="140"/>
      <c r="L30" s="306"/>
      <c r="M30" s="326"/>
      <c r="N30" s="330"/>
      <c r="V30" s="422"/>
      <c r="Y30" s="124"/>
    </row>
    <row r="31" spans="1:25" ht="15" customHeight="1">
      <c r="A31" s="403" t="s">
        <v>150</v>
      </c>
      <c r="B31" s="154" t="s">
        <v>94</v>
      </c>
      <c r="C31" s="153" t="s">
        <v>95</v>
      </c>
      <c r="D31" s="153" t="s">
        <v>96</v>
      </c>
      <c r="I31" s="728">
        <v>0.04</v>
      </c>
      <c r="J31" s="729"/>
      <c r="K31" s="729"/>
      <c r="L31" s="729"/>
      <c r="M31" s="730"/>
      <c r="N31" s="369">
        <f>IF(U29="","",ROUND(I31*U29*20,0)/20)</f>
        <v>16688.8</v>
      </c>
      <c r="P31" s="415"/>
      <c r="Q31" s="124" t="s">
        <v>161</v>
      </c>
      <c r="R31" s="412"/>
      <c r="S31" s="412"/>
      <c r="T31" s="344"/>
      <c r="U31" s="309">
        <f>IF(N43="",0,N43)</f>
        <v>16988.8</v>
      </c>
      <c r="V31" s="422">
        <v>23</v>
      </c>
      <c r="Y31" s="124"/>
    </row>
    <row r="32" spans="1:25" ht="15" customHeight="1" thickBot="1">
      <c r="A32" s="155" t="s">
        <v>32</v>
      </c>
      <c r="B32" s="402">
        <f>IF('4725-3 - Campagne'!F61="","",'4725-3 - Campagne'!F61)</f>
        <v>5</v>
      </c>
      <c r="C32" s="313">
        <v>25</v>
      </c>
      <c r="D32" s="157">
        <f t="shared" ref="D32:D38" si="4">IF(B32="","",B32*C32)</f>
        <v>125</v>
      </c>
      <c r="I32" s="410"/>
      <c r="J32" s="336"/>
      <c r="K32" s="337"/>
      <c r="L32" s="337"/>
      <c r="M32" s="337"/>
      <c r="N32" s="338"/>
      <c r="O32" s="416"/>
      <c r="Q32" s="412"/>
      <c r="R32" s="412"/>
      <c r="S32" s="412"/>
      <c r="T32" s="151"/>
      <c r="U32" s="151"/>
      <c r="V32" s="422"/>
      <c r="Y32" s="124"/>
    </row>
    <row r="33" spans="1:25" ht="15" customHeight="1" thickTop="1">
      <c r="A33" s="158" t="s">
        <v>151</v>
      </c>
      <c r="B33" s="402">
        <f>IF('4725-3 - Campagne'!F62="","",'4725-3 - Campagne'!F62)</f>
        <v>370</v>
      </c>
      <c r="C33" s="313">
        <v>25</v>
      </c>
      <c r="D33" s="157">
        <f t="shared" si="4"/>
        <v>9250</v>
      </c>
      <c r="I33" s="333"/>
      <c r="J33" s="312"/>
      <c r="K33" s="334"/>
      <c r="L33" s="334"/>
      <c r="M33" s="334"/>
      <c r="N33" s="324"/>
      <c r="O33" s="416"/>
      <c r="Q33" s="124" t="str">
        <f>IF($W$6=2,"Tot. four. PB - Exceptionnel","Total fournitures PB")</f>
        <v>Total fournitures PB</v>
      </c>
      <c r="S33" s="151"/>
      <c r="T33" s="344"/>
      <c r="U33" s="152">
        <f>IF(D28="",0,D28)</f>
        <v>908</v>
      </c>
      <c r="V33" s="422">
        <v>20</v>
      </c>
      <c r="Y33" s="124"/>
    </row>
    <row r="34" spans="1:25" ht="15" customHeight="1">
      <c r="A34" s="158" t="s">
        <v>152</v>
      </c>
      <c r="B34" s="402">
        <f>IF('4725-3 - Campagne'!F63="","",'4725-3 - Campagne'!F63)</f>
        <v>50</v>
      </c>
      <c r="C34" s="313">
        <v>10</v>
      </c>
      <c r="D34" s="157">
        <f t="shared" si="4"/>
        <v>500</v>
      </c>
      <c r="I34" s="339" t="s">
        <v>132</v>
      </c>
      <c r="J34" s="305"/>
      <c r="K34" s="306"/>
      <c r="L34" s="306"/>
      <c r="M34" s="305"/>
      <c r="N34" s="310"/>
      <c r="O34" s="416"/>
      <c r="Q34" s="411"/>
      <c r="S34" s="151"/>
      <c r="T34" s="151"/>
      <c r="U34" s="151"/>
      <c r="V34" s="422"/>
      <c r="Y34" s="124"/>
    </row>
    <row r="35" spans="1:25" ht="15" customHeight="1">
      <c r="A35" s="158" t="s">
        <v>153</v>
      </c>
      <c r="B35" s="402">
        <f>IF('4725-3 - Campagne'!F64="","",'4725-3 - Campagne'!F64)</f>
        <v>5</v>
      </c>
      <c r="C35" s="313">
        <v>6</v>
      </c>
      <c r="D35" s="157">
        <f t="shared" si="4"/>
        <v>30</v>
      </c>
      <c r="I35" s="307"/>
      <c r="J35" s="305"/>
      <c r="K35" s="306"/>
      <c r="L35" s="306"/>
      <c r="M35" s="327"/>
      <c r="N35" s="332"/>
      <c r="O35" s="416"/>
      <c r="Q35" s="352" t="s">
        <v>142</v>
      </c>
      <c r="R35" s="124" t="str">
        <f>IF($W$6=2,"forfait","phases 2-6")</f>
        <v>phases 2-6</v>
      </c>
      <c r="S35" s="353"/>
      <c r="T35" s="163"/>
      <c r="U35" s="152">
        <f>IF(SUM(U29:U33)=0,0,SUM(U29:U33))</f>
        <v>435117.05</v>
      </c>
      <c r="V35" s="422"/>
      <c r="Y35" s="124"/>
    </row>
    <row r="36" spans="1:25" ht="15" customHeight="1">
      <c r="A36" s="158" t="s">
        <v>34</v>
      </c>
      <c r="B36" s="402">
        <f>IF('4725-3 - Campagne'!F65="","",'4725-3 - Campagne'!F65)</f>
        <v>5</v>
      </c>
      <c r="C36" s="313">
        <v>0</v>
      </c>
      <c r="D36" s="157">
        <f t="shared" si="4"/>
        <v>0</v>
      </c>
      <c r="I36" s="307"/>
      <c r="J36" s="305"/>
      <c r="K36" s="306"/>
      <c r="L36" s="306"/>
      <c r="M36" s="305"/>
      <c r="N36" s="346">
        <v>0</v>
      </c>
      <c r="O36" s="416"/>
      <c r="R36" s="411"/>
      <c r="T36" s="151"/>
      <c r="U36" s="151"/>
      <c r="V36" s="422"/>
      <c r="Y36" s="124"/>
    </row>
    <row r="37" spans="1:25" ht="15" customHeight="1" thickBot="1">
      <c r="A37" s="158" t="s">
        <v>35</v>
      </c>
      <c r="B37" s="402">
        <f>IF('4725-3 - Campagne'!F66="","",'4725-3 - Campagne'!F66)</f>
        <v>5</v>
      </c>
      <c r="C37" s="313">
        <v>5</v>
      </c>
      <c r="D37" s="157">
        <f t="shared" si="4"/>
        <v>25</v>
      </c>
      <c r="I37" s="335"/>
      <c r="J37" s="336"/>
      <c r="K37" s="337"/>
      <c r="L37" s="337"/>
      <c r="M37" s="336"/>
      <c r="N37" s="338"/>
      <c r="O37" s="416"/>
      <c r="Q37" s="354" t="s">
        <v>144</v>
      </c>
      <c r="R37" s="131" t="s">
        <v>143</v>
      </c>
      <c r="S37" s="131"/>
      <c r="V37" s="422"/>
      <c r="Y37" s="124"/>
    </row>
    <row r="38" spans="1:25" ht="15" customHeight="1" thickTop="1">
      <c r="A38" s="404" t="s">
        <v>172</v>
      </c>
      <c r="B38" s="402">
        <f>IF('4725-3 - Campagne'!F67="","",'4725-3 - Campagne'!F67)</f>
        <v>375</v>
      </c>
      <c r="C38" s="313">
        <v>2</v>
      </c>
      <c r="D38" s="157">
        <f t="shared" si="4"/>
        <v>750</v>
      </c>
      <c r="I38" s="339" t="s">
        <v>166</v>
      </c>
      <c r="J38" s="312"/>
      <c r="K38" s="334"/>
      <c r="L38" s="334"/>
      <c r="M38" s="312"/>
      <c r="N38" s="324"/>
      <c r="O38" s="416"/>
      <c r="Q38" s="124" t="str">
        <f>IF($W$6=2,"% Régie selon 3086, soit ","% des phases 2-6")</f>
        <v>% des phases 2-6</v>
      </c>
      <c r="T38" s="348">
        <v>0.25</v>
      </c>
      <c r="U38" s="152">
        <f>IF(OR(T38="",T38="AF"),0,ROUND(U35*T38*20,0)/20)</f>
        <v>108779.25</v>
      </c>
      <c r="V38" s="422"/>
      <c r="Y38" s="124"/>
    </row>
    <row r="39" spans="1:25" ht="14.1" customHeight="1">
      <c r="A39" s="160" t="s">
        <v>101</v>
      </c>
      <c r="D39" s="161">
        <f>IF(SUM(D32:D38)=0,"",SUM(D32:D38))</f>
        <v>10680</v>
      </c>
      <c r="G39" s="129"/>
      <c r="H39" s="129"/>
      <c r="I39" s="619" t="s">
        <v>279</v>
      </c>
      <c r="J39" s="306"/>
      <c r="K39" s="306"/>
      <c r="L39" s="306"/>
      <c r="M39" s="306"/>
      <c r="N39" s="341"/>
      <c r="O39" s="416"/>
      <c r="Q39" s="413"/>
      <c r="V39" s="422"/>
      <c r="Y39" s="124"/>
    </row>
    <row r="40" spans="1:25" ht="14.1" customHeight="1">
      <c r="D40" s="342">
        <v>22</v>
      </c>
      <c r="G40" s="129"/>
      <c r="H40" s="129"/>
      <c r="I40" s="615"/>
      <c r="J40" s="305"/>
      <c r="K40" s="306"/>
      <c r="L40" s="306"/>
      <c r="M40" s="305"/>
      <c r="N40" s="346">
        <v>300</v>
      </c>
      <c r="O40" s="416"/>
      <c r="Q40" s="354" t="s">
        <v>144</v>
      </c>
      <c r="R40" s="124" t="str">
        <f>IF($W$6=2,"four. PL - exceptionnel","fournitures PL")</f>
        <v>fournitures PL</v>
      </c>
      <c r="S40" s="129"/>
      <c r="T40" s="344"/>
      <c r="U40" s="152">
        <f>IF(D39="",0,D39)</f>
        <v>10680</v>
      </c>
      <c r="V40" s="422">
        <v>22</v>
      </c>
      <c r="Y40" s="124"/>
    </row>
    <row r="41" spans="1:25" ht="14.1" customHeight="1">
      <c r="A41" s="169"/>
      <c r="I41" s="433"/>
      <c r="J41" s="328"/>
      <c r="K41" s="311"/>
      <c r="L41" s="311"/>
      <c r="M41" s="328"/>
      <c r="N41" s="345"/>
      <c r="O41" s="416"/>
      <c r="Q41" s="414"/>
      <c r="R41" s="129"/>
      <c r="S41" s="129"/>
      <c r="T41" s="129"/>
      <c r="U41" s="129"/>
      <c r="V41" s="422"/>
    </row>
    <row r="42" spans="1:25" ht="14.1" customHeight="1" thickBot="1">
      <c r="A42" s="606"/>
      <c r="I42" s="303"/>
      <c r="J42" s="303"/>
      <c r="K42" s="140"/>
      <c r="L42" s="140"/>
      <c r="M42" s="303"/>
      <c r="N42" s="347"/>
      <c r="O42" s="416"/>
      <c r="Q42" s="160" t="s">
        <v>160</v>
      </c>
      <c r="S42" s="151"/>
      <c r="T42" s="163" t="s">
        <v>102</v>
      </c>
      <c r="U42" s="152">
        <f>IF(SUM(U35:U40)=0,0,SUM(U35:U40))</f>
        <v>554576.30000000005</v>
      </c>
      <c r="V42" s="422"/>
    </row>
    <row r="43" spans="1:25" ht="14.1" customHeight="1" thickBot="1">
      <c r="E43" s="164" t="s">
        <v>61</v>
      </c>
      <c r="F43" s="709">
        <f>'4725-2'!J19</f>
        <v>1.6159600000000001</v>
      </c>
      <c r="G43" s="710"/>
      <c r="J43" s="283"/>
      <c r="K43" s="720" t="s">
        <v>136</v>
      </c>
      <c r="L43" s="720"/>
      <c r="M43" s="720"/>
      <c r="N43" s="152">
        <f>N31+N36+N40</f>
        <v>16988.8</v>
      </c>
      <c r="O43" s="417"/>
      <c r="S43" s="151"/>
      <c r="T43" s="151"/>
      <c r="U43" s="151"/>
      <c r="V43" s="422"/>
    </row>
    <row r="44" spans="1:25" ht="14.1" customHeight="1" thickBot="1">
      <c r="I44" s="303"/>
      <c r="J44" s="303"/>
      <c r="K44" s="303"/>
      <c r="L44" s="140"/>
      <c r="M44" s="303"/>
      <c r="N44" s="347">
        <v>23</v>
      </c>
      <c r="Q44" s="165" t="s">
        <v>103</v>
      </c>
      <c r="R44" s="166">
        <v>7.6999999999999999E-2</v>
      </c>
      <c r="S44" s="152">
        <f>IF(R44="",0,ROUND(U42*R44*20,0)/20)</f>
        <v>42702.400000000001</v>
      </c>
      <c r="T44" s="151" t="s">
        <v>104</v>
      </c>
      <c r="U44" s="167">
        <f>IF(R44="",0,U42+S44)</f>
        <v>597278.70000000007</v>
      </c>
      <c r="V44" s="422"/>
    </row>
    <row r="45" spans="1:25" ht="14.1" customHeight="1">
      <c r="V45" s="422"/>
    </row>
    <row r="46" spans="1:25" ht="14.1" customHeight="1">
      <c r="A46" s="132" t="s">
        <v>83</v>
      </c>
      <c r="B46" s="312" t="s">
        <v>244</v>
      </c>
      <c r="C46" s="312"/>
      <c r="T46" s="169">
        <v>4725.3999999999996</v>
      </c>
      <c r="U46" s="168" t="s">
        <v>241</v>
      </c>
      <c r="V46" s="129"/>
    </row>
  </sheetData>
  <sheetProtection formatCells="0"/>
  <mergeCells count="12">
    <mergeCell ref="I3:L3"/>
    <mergeCell ref="K4:L4"/>
    <mergeCell ref="I4:J4"/>
    <mergeCell ref="I8:K8"/>
    <mergeCell ref="F43:G43"/>
    <mergeCell ref="K43:M43"/>
    <mergeCell ref="O8:Q8"/>
    <mergeCell ref="I31:M31"/>
    <mergeCell ref="W18:X18"/>
    <mergeCell ref="H6:M6"/>
    <mergeCell ref="L8:N8"/>
    <mergeCell ref="I21:N21"/>
  </mergeCells>
  <phoneticPr fontId="20" type="noConversion"/>
  <conditionalFormatting sqref="Q21">
    <cfRule type="cellIs" dxfId="15" priority="1" stopIfTrue="1" operator="equal">
      <formula>"Montant renouvellement, ind. 100"</formula>
    </cfRule>
  </conditionalFormatting>
  <conditionalFormatting sqref="R35">
    <cfRule type="cellIs" dxfId="14" priority="2" stopIfTrue="1" operator="equal">
      <formula>"forfait"</formula>
    </cfRule>
  </conditionalFormatting>
  <conditionalFormatting sqref="Q33">
    <cfRule type="cellIs" dxfId="13" priority="3" stopIfTrue="1" operator="equal">
      <formula>"Tot. four. PB - Exceptionnel"</formula>
    </cfRule>
  </conditionalFormatting>
  <conditionalFormatting sqref="S24">
    <cfRule type="cellIs" dxfId="12" priority="4" stopIfTrue="1" operator="equal">
      <formula>"indice 100"</formula>
    </cfRule>
  </conditionalFormatting>
  <conditionalFormatting sqref="R40">
    <cfRule type="cellIs" dxfId="11" priority="5" stopIfTrue="1" operator="equal">
      <formula>"four. PL - exceptionnel"</formula>
    </cfRule>
  </conditionalFormatting>
  <conditionalFormatting sqref="Q23">
    <cfRule type="cellIs" dxfId="10" priority="6" stopIfTrue="1" operator="equal">
      <formula>"Tot. mat. PB, ind. 100 - Exceptionnel"</formula>
    </cfRule>
  </conditionalFormatting>
  <conditionalFormatting sqref="Q38">
    <cfRule type="cellIs" dxfId="9" priority="7" stopIfTrue="1" operator="equal">
      <formula>"% Régie selon 3086, soit "</formula>
    </cfRule>
  </conditionalFormatting>
  <conditionalFormatting sqref="A6">
    <cfRule type="cellIs" dxfId="8" priority="8" stopIfTrue="1" operator="equal">
      <formula>"RENOUVELLEMENT"</formula>
    </cfRule>
  </conditionalFormatting>
  <printOptions horizontalCentered="1"/>
  <pageMargins left="0.19685039370078741" right="0.19685039370078741" top="0.19685039370078741" bottom="0.19685039370078741" header="0.11811023622047245" footer="0.11811023622047245"/>
  <pageSetup paperSize="9" scale="8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9218" r:id="rId4">
          <objectPr defaultSize="0" autoPict="0" r:id="rId5">
            <anchor moveWithCells="1">
              <from>
                <xdr:col>0</xdr:col>
                <xdr:colOff>28575</xdr:colOff>
                <xdr:row>0</xdr:row>
                <xdr:rowOff>0</xdr:rowOff>
              </from>
              <to>
                <xdr:col>0</xdr:col>
                <xdr:colOff>238125</xdr:colOff>
                <xdr:row>2</xdr:row>
                <xdr:rowOff>28575</xdr:rowOff>
              </to>
            </anchor>
          </objectPr>
        </oleObject>
      </mc:Choice>
      <mc:Fallback>
        <oleObject progId="MSPhotoEd.3" shapeId="9218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23" r:id="rId6" name="Option Button 7">
              <controlPr defaultSize="0" print="0" autoFill="0" autoLine="0" autoPict="0" altText="Mensuration">
                <anchor moveWithCells="1">
                  <from>
                    <xdr:col>9</xdr:col>
                    <xdr:colOff>257175</xdr:colOff>
                    <xdr:row>3</xdr:row>
                    <xdr:rowOff>66675</xdr:rowOff>
                  </from>
                  <to>
                    <xdr:col>10</xdr:col>
                    <xdr:colOff>533400</xdr:colOff>
                    <xdr:row>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7" name="Option Button 8">
              <controlPr defaultSize="0" print="0" autoFill="0" autoLine="0" autoPict="0">
                <anchor moveWithCells="1">
                  <from>
                    <xdr:col>11</xdr:col>
                    <xdr:colOff>85725</xdr:colOff>
                    <xdr:row>3</xdr:row>
                    <xdr:rowOff>66675</xdr:rowOff>
                  </from>
                  <to>
                    <xdr:col>12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9"/>
  <sheetViews>
    <sheetView showGridLines="0" view="pageBreakPreview" zoomScale="70" zoomScaleNormal="100" zoomScaleSheetLayoutView="70" workbookViewId="0">
      <selection activeCell="AB49" sqref="AB49"/>
    </sheetView>
  </sheetViews>
  <sheetFormatPr baseColWidth="10" defaultColWidth="10.28515625" defaultRowHeight="12"/>
  <cols>
    <col min="1" max="1" width="9.5703125" style="291" customWidth="1"/>
    <col min="2" max="2" width="7.5703125" style="291" customWidth="1"/>
    <col min="3" max="3" width="8.85546875" style="291" customWidth="1"/>
    <col min="4" max="4" width="7.5703125" style="291" hidden="1" customWidth="1"/>
    <col min="5" max="22" width="7.5703125" style="291" customWidth="1"/>
    <col min="23" max="23" width="3" style="291" customWidth="1"/>
    <col min="24" max="24" width="9.28515625" style="291" customWidth="1"/>
    <col min="25" max="16384" width="10.28515625" style="291"/>
  </cols>
  <sheetData>
    <row r="1" spans="1:23" s="50" customFormat="1" ht="13.5" customHeight="1">
      <c r="A1" s="249"/>
      <c r="B1" s="391" t="s">
        <v>219</v>
      </c>
      <c r="P1" s="250" t="s">
        <v>37</v>
      </c>
      <c r="Q1" s="170"/>
      <c r="R1" s="170"/>
      <c r="S1" s="170"/>
      <c r="T1" s="170"/>
      <c r="U1" s="170"/>
      <c r="V1" s="495" t="str">
        <f>'4725-2'!O2</f>
        <v>329 BURTIGNY 2+1A</v>
      </c>
      <c r="W1" s="251"/>
    </row>
    <row r="2" spans="1:23" s="50" customFormat="1" ht="12" customHeight="1">
      <c r="A2" s="252"/>
      <c r="B2" s="391" t="s">
        <v>220</v>
      </c>
      <c r="D2" s="253"/>
      <c r="E2" s="253"/>
      <c r="F2" s="60"/>
      <c r="N2" s="502"/>
      <c r="O2" s="502"/>
      <c r="W2" s="254"/>
    </row>
    <row r="3" spans="1:23" s="50" customFormat="1" ht="13.5" customHeight="1">
      <c r="A3" s="255"/>
      <c r="D3" s="60"/>
      <c r="K3" s="694" t="s">
        <v>214</v>
      </c>
      <c r="L3" s="694"/>
      <c r="M3" s="694"/>
      <c r="N3" s="694"/>
      <c r="O3" s="256"/>
      <c r="S3" s="170"/>
      <c r="T3" s="170"/>
      <c r="U3" s="170"/>
      <c r="V3" s="495" t="str">
        <f>'4725-2'!M4</f>
        <v>BURTIGNY</v>
      </c>
      <c r="W3" s="254"/>
    </row>
    <row r="4" spans="1:23" s="50" customFormat="1" ht="13.5" customHeight="1">
      <c r="A4" s="255"/>
      <c r="B4" s="255"/>
      <c r="C4" s="255"/>
      <c r="D4" s="255"/>
      <c r="K4" s="692" t="str">
        <f>'4725-2'!T10</f>
        <v>Montagne</v>
      </c>
      <c r="L4" s="693"/>
      <c r="M4" s="691" t="s">
        <v>274</v>
      </c>
      <c r="N4" s="691"/>
      <c r="O4" s="256"/>
      <c r="V4" s="254"/>
      <c r="W4" s="254"/>
    </row>
    <row r="5" spans="1:23" s="50" customFormat="1" ht="12" customHeight="1">
      <c r="A5" s="255"/>
      <c r="B5" s="255"/>
      <c r="C5" s="255"/>
      <c r="D5" s="255"/>
      <c r="V5" s="254"/>
      <c r="W5" s="254"/>
    </row>
    <row r="6" spans="1:23" s="50" customFormat="1" ht="18" customHeight="1">
      <c r="A6" s="257" t="s">
        <v>193</v>
      </c>
      <c r="B6" s="257"/>
      <c r="C6" s="257"/>
      <c r="D6" s="257"/>
      <c r="E6" s="80"/>
      <c r="F6" s="80"/>
      <c r="G6" s="80"/>
      <c r="H6" s="80"/>
      <c r="J6" s="695" t="s">
        <v>38</v>
      </c>
      <c r="K6" s="695"/>
      <c r="L6" s="695"/>
      <c r="M6" s="695"/>
      <c r="N6" s="695"/>
      <c r="O6" s="695"/>
      <c r="P6" s="502"/>
      <c r="Q6" s="80"/>
      <c r="R6" s="80"/>
      <c r="S6" s="80"/>
      <c r="T6" s="80"/>
      <c r="U6" s="80"/>
      <c r="V6" s="258" t="s">
        <v>85</v>
      </c>
      <c r="W6" s="258"/>
    </row>
    <row r="7" spans="1:23" s="50" customFormat="1"/>
    <row r="8" spans="1:23" s="502" customFormat="1" ht="12.75">
      <c r="A8" s="677" t="s">
        <v>4</v>
      </c>
      <c r="B8" s="678"/>
      <c r="C8" s="679"/>
      <c r="D8" s="700" t="s">
        <v>126</v>
      </c>
      <c r="E8" s="259" t="s">
        <v>5</v>
      </c>
      <c r="F8" s="259" t="s">
        <v>6</v>
      </c>
      <c r="G8" s="259" t="s">
        <v>86</v>
      </c>
      <c r="H8" s="259" t="s">
        <v>107</v>
      </c>
      <c r="I8" s="259" t="s">
        <v>108</v>
      </c>
      <c r="J8" s="677" t="s">
        <v>8</v>
      </c>
      <c r="K8" s="678"/>
      <c r="L8" s="679"/>
      <c r="M8" s="677" t="s">
        <v>10</v>
      </c>
      <c r="N8" s="678"/>
      <c r="O8" s="679"/>
      <c r="P8" s="677" t="s">
        <v>11</v>
      </c>
      <c r="Q8" s="678"/>
      <c r="R8" s="679"/>
      <c r="S8" s="259" t="s">
        <v>12</v>
      </c>
      <c r="T8" s="677" t="s">
        <v>29</v>
      </c>
      <c r="U8" s="678"/>
      <c r="V8" s="679"/>
      <c r="W8" s="256"/>
    </row>
    <row r="9" spans="1:23" s="50" customFormat="1" ht="13.5" customHeight="1">
      <c r="A9" s="703" t="s">
        <v>109</v>
      </c>
      <c r="B9" s="704"/>
      <c r="C9" s="705"/>
      <c r="D9" s="701"/>
      <c r="E9" s="72"/>
      <c r="F9" s="72"/>
      <c r="G9" s="72"/>
      <c r="H9" s="73" t="s">
        <v>14</v>
      </c>
      <c r="I9" s="73" t="s">
        <v>14</v>
      </c>
      <c r="J9" s="73" t="s">
        <v>16</v>
      </c>
      <c r="K9" s="73" t="s">
        <v>15</v>
      </c>
      <c r="L9" s="73" t="s">
        <v>18</v>
      </c>
      <c r="M9" s="73" t="s">
        <v>14</v>
      </c>
      <c r="N9" s="73" t="s">
        <v>17</v>
      </c>
      <c r="O9" s="406" t="s">
        <v>18</v>
      </c>
      <c r="P9" s="73" t="s">
        <v>14</v>
      </c>
      <c r="Q9" s="73" t="s">
        <v>17</v>
      </c>
      <c r="R9" s="73" t="s">
        <v>18</v>
      </c>
      <c r="S9" s="409" t="s">
        <v>157</v>
      </c>
      <c r="T9" s="73" t="s">
        <v>8</v>
      </c>
      <c r="U9" s="73" t="s">
        <v>11</v>
      </c>
      <c r="V9" s="73" t="s">
        <v>19</v>
      </c>
      <c r="W9" s="260"/>
    </row>
    <row r="10" spans="1:23" s="278" customFormat="1" ht="12.75" customHeight="1">
      <c r="A10" s="261" t="s">
        <v>110</v>
      </c>
      <c r="B10" s="262" t="s">
        <v>111</v>
      </c>
      <c r="C10" s="263" t="s">
        <v>47</v>
      </c>
      <c r="D10" s="702"/>
      <c r="E10" s="264"/>
      <c r="F10" s="265" t="s">
        <v>112</v>
      </c>
      <c r="G10" s="266" t="s">
        <v>113</v>
      </c>
      <c r="H10" s="267" t="s">
        <v>113</v>
      </c>
      <c r="I10" s="268" t="s">
        <v>114</v>
      </c>
      <c r="J10" s="269" t="s">
        <v>115</v>
      </c>
      <c r="K10" s="270" t="s">
        <v>114</v>
      </c>
      <c r="L10" s="266" t="s">
        <v>114</v>
      </c>
      <c r="M10" s="76"/>
      <c r="N10" s="77"/>
      <c r="O10" s="78"/>
      <c r="P10" s="271" t="s">
        <v>116</v>
      </c>
      <c r="Q10" s="272" t="s">
        <v>116</v>
      </c>
      <c r="R10" s="273" t="s">
        <v>116</v>
      </c>
      <c r="S10" s="79"/>
      <c r="T10" s="274" t="s">
        <v>117</v>
      </c>
      <c r="U10" s="275" t="s">
        <v>117</v>
      </c>
      <c r="V10" s="276"/>
      <c r="W10" s="277"/>
    </row>
    <row r="11" spans="1:23" s="50" customFormat="1" ht="13.5" customHeight="1">
      <c r="A11" s="279"/>
      <c r="B11" s="280" t="s">
        <v>118</v>
      </c>
      <c r="C11" s="281"/>
      <c r="D11" s="281"/>
      <c r="E11" s="279"/>
      <c r="F11" s="277"/>
      <c r="G11" s="277"/>
      <c r="H11" s="277"/>
      <c r="I11" s="277"/>
      <c r="J11" s="555"/>
      <c r="K11" s="680"/>
      <c r="L11" s="680"/>
      <c r="M11" s="277"/>
      <c r="N11" s="277"/>
      <c r="O11" s="277"/>
      <c r="P11" s="277"/>
      <c r="Q11" s="277"/>
      <c r="R11" s="277"/>
      <c r="S11" s="277"/>
      <c r="T11" s="277"/>
      <c r="U11" s="277"/>
      <c r="V11" s="277"/>
    </row>
    <row r="12" spans="1:23" s="50" customFormat="1" ht="13.5" customHeight="1">
      <c r="A12" s="586" t="s">
        <v>211</v>
      </c>
      <c r="B12" s="590">
        <v>1000</v>
      </c>
      <c r="C12" s="599"/>
      <c r="D12" s="591"/>
      <c r="E12" s="567">
        <v>11</v>
      </c>
      <c r="F12" s="22"/>
      <c r="G12" s="22"/>
      <c r="H12" s="22">
        <v>68</v>
      </c>
      <c r="I12" s="22">
        <v>0</v>
      </c>
      <c r="J12" s="22">
        <v>0</v>
      </c>
      <c r="K12" s="22">
        <v>0</v>
      </c>
      <c r="L12" s="22">
        <v>0</v>
      </c>
      <c r="M12" s="23">
        <v>0</v>
      </c>
      <c r="N12" s="23"/>
      <c r="O12" s="23"/>
      <c r="P12" s="22">
        <v>272</v>
      </c>
      <c r="Q12" s="22"/>
      <c r="R12" s="22"/>
      <c r="S12" s="23">
        <v>55</v>
      </c>
      <c r="T12" s="22">
        <v>0</v>
      </c>
      <c r="U12" s="22">
        <v>0</v>
      </c>
      <c r="V12" s="22">
        <v>0</v>
      </c>
      <c r="W12" s="282"/>
    </row>
    <row r="13" spans="1:23" s="50" customFormat="1" ht="13.5" customHeight="1">
      <c r="A13" s="586" t="s">
        <v>225</v>
      </c>
      <c r="B13" s="590">
        <v>1000</v>
      </c>
      <c r="C13" s="552"/>
      <c r="D13" s="591"/>
      <c r="E13" s="567">
        <v>1</v>
      </c>
      <c r="F13" s="22"/>
      <c r="G13" s="22"/>
      <c r="H13" s="22">
        <v>5</v>
      </c>
      <c r="I13" s="22">
        <v>0</v>
      </c>
      <c r="J13" s="22">
        <v>0</v>
      </c>
      <c r="K13" s="22">
        <v>0</v>
      </c>
      <c r="L13" s="22">
        <v>8</v>
      </c>
      <c r="M13" s="23">
        <v>0</v>
      </c>
      <c r="N13" s="23"/>
      <c r="O13" s="23"/>
      <c r="P13" s="22">
        <v>40</v>
      </c>
      <c r="Q13" s="22"/>
      <c r="R13" s="22"/>
      <c r="S13" s="23">
        <v>3.3</v>
      </c>
      <c r="T13" s="22">
        <v>0</v>
      </c>
      <c r="U13" s="22">
        <v>0</v>
      </c>
      <c r="V13" s="22">
        <v>0</v>
      </c>
      <c r="W13" s="283"/>
    </row>
    <row r="14" spans="1:23" s="50" customFormat="1" ht="13.5" customHeight="1">
      <c r="A14" s="586" t="s">
        <v>228</v>
      </c>
      <c r="B14" s="590">
        <v>2000</v>
      </c>
      <c r="C14" s="552"/>
      <c r="D14" s="591"/>
      <c r="E14" s="567">
        <v>0</v>
      </c>
      <c r="F14" s="22"/>
      <c r="G14" s="22"/>
      <c r="H14" s="22">
        <v>20</v>
      </c>
      <c r="I14" s="22">
        <v>0</v>
      </c>
      <c r="J14" s="22">
        <v>0</v>
      </c>
      <c r="K14" s="22">
        <v>0</v>
      </c>
      <c r="L14" s="22">
        <v>5</v>
      </c>
      <c r="M14" s="23">
        <v>0</v>
      </c>
      <c r="N14" s="23"/>
      <c r="O14" s="23"/>
      <c r="P14" s="22">
        <v>86</v>
      </c>
      <c r="Q14" s="22"/>
      <c r="R14" s="22"/>
      <c r="S14" s="23">
        <v>21</v>
      </c>
      <c r="T14" s="22">
        <v>0</v>
      </c>
      <c r="U14" s="22">
        <v>0</v>
      </c>
      <c r="V14" s="22">
        <v>0</v>
      </c>
      <c r="W14" s="283"/>
    </row>
    <row r="15" spans="1:23" s="50" customFormat="1" ht="13.5" customHeight="1">
      <c r="A15" s="528"/>
      <c r="B15" s="601"/>
      <c r="C15" s="552"/>
      <c r="D15" s="591"/>
      <c r="E15" s="567"/>
      <c r="F15" s="22"/>
      <c r="G15" s="22"/>
      <c r="H15" s="22"/>
      <c r="I15" s="22"/>
      <c r="J15" s="22"/>
      <c r="K15" s="22"/>
      <c r="L15" s="22"/>
      <c r="M15" s="23"/>
      <c r="N15" s="23"/>
      <c r="O15" s="23"/>
      <c r="P15" s="22"/>
      <c r="Q15" s="22"/>
      <c r="R15" s="22"/>
      <c r="S15" s="23"/>
      <c r="T15" s="22"/>
      <c r="U15" s="22"/>
      <c r="V15" s="22"/>
      <c r="W15" s="283"/>
    </row>
    <row r="16" spans="1:23" s="50" customFormat="1" ht="13.5" customHeight="1">
      <c r="A16" s="528"/>
      <c r="B16" s="601"/>
      <c r="C16" s="552"/>
      <c r="D16" s="591"/>
      <c r="E16" s="567"/>
      <c r="F16" s="22"/>
      <c r="G16" s="22"/>
      <c r="H16" s="22"/>
      <c r="I16" s="22"/>
      <c r="J16" s="22"/>
      <c r="K16" s="22"/>
      <c r="L16" s="22"/>
      <c r="M16" s="23"/>
      <c r="N16" s="23"/>
      <c r="O16" s="23"/>
      <c r="P16" s="22"/>
      <c r="Q16" s="22"/>
      <c r="R16" s="22"/>
      <c r="S16" s="23"/>
      <c r="T16" s="22"/>
      <c r="U16" s="22"/>
      <c r="V16" s="22"/>
      <c r="W16" s="283"/>
    </row>
    <row r="17" spans="1:23" s="50" customFormat="1" ht="13.5" customHeight="1">
      <c r="A17" s="586" t="s">
        <v>217</v>
      </c>
      <c r="B17" s="593"/>
      <c r="C17" s="42"/>
      <c r="D17" s="591"/>
      <c r="E17" s="567">
        <v>0</v>
      </c>
      <c r="F17" s="22"/>
      <c r="G17" s="22"/>
      <c r="H17" s="22"/>
      <c r="I17" s="22"/>
      <c r="J17" s="22"/>
      <c r="K17" s="22"/>
      <c r="L17" s="22"/>
      <c r="M17" s="23"/>
      <c r="N17" s="23"/>
      <c r="O17" s="23"/>
      <c r="P17" s="22"/>
      <c r="Q17" s="22"/>
      <c r="R17" s="22"/>
      <c r="S17" s="23"/>
      <c r="T17" s="22"/>
      <c r="U17" s="22"/>
      <c r="V17" s="22"/>
      <c r="W17" s="283"/>
    </row>
    <row r="18" spans="1:23" s="50" customFormat="1" ht="13.5" customHeight="1">
      <c r="A18" s="44"/>
      <c r="B18" s="593"/>
      <c r="C18" s="42"/>
      <c r="D18" s="591" t="str">
        <f t="shared" ref="D18:D21" si="0">IF(OR(B18="",C18=""),"",C18/(0.00004*(B18^2)))</f>
        <v/>
      </c>
      <c r="E18" s="567"/>
      <c r="F18" s="22"/>
      <c r="G18" s="22"/>
      <c r="H18" s="22"/>
      <c r="I18" s="22"/>
      <c r="J18" s="22"/>
      <c r="K18" s="22"/>
      <c r="L18" s="22"/>
      <c r="M18" s="23"/>
      <c r="N18" s="23"/>
      <c r="O18" s="23"/>
      <c r="P18" s="22"/>
      <c r="Q18" s="22"/>
      <c r="R18" s="22"/>
      <c r="S18" s="23"/>
      <c r="T18" s="22"/>
      <c r="U18" s="22"/>
      <c r="V18" s="22"/>
      <c r="W18" s="283"/>
    </row>
    <row r="19" spans="1:23" s="50" customFormat="1" ht="13.5" customHeight="1">
      <c r="A19" s="589" t="s">
        <v>218</v>
      </c>
      <c r="B19" s="593">
        <v>500</v>
      </c>
      <c r="C19" s="42">
        <v>0</v>
      </c>
      <c r="D19" s="591">
        <f t="shared" si="0"/>
        <v>0</v>
      </c>
      <c r="E19" s="567"/>
      <c r="F19" s="22"/>
      <c r="G19" s="22"/>
      <c r="H19" s="22"/>
      <c r="I19" s="22"/>
      <c r="J19" s="22"/>
      <c r="K19" s="22"/>
      <c r="L19" s="22"/>
      <c r="M19" s="23"/>
      <c r="N19" s="23"/>
      <c r="O19" s="23"/>
      <c r="P19" s="22"/>
      <c r="Q19" s="22"/>
      <c r="R19" s="22"/>
      <c r="S19" s="23"/>
      <c r="T19" s="22"/>
      <c r="U19" s="22"/>
      <c r="V19" s="22"/>
      <c r="W19" s="283"/>
    </row>
    <row r="20" spans="1:23" s="50" customFormat="1" ht="13.5" customHeight="1">
      <c r="A20" s="589" t="s">
        <v>218</v>
      </c>
      <c r="B20" s="593">
        <v>1000</v>
      </c>
      <c r="C20" s="42">
        <v>12.75</v>
      </c>
      <c r="D20" s="591">
        <f t="shared" si="0"/>
        <v>0.31874999999999998</v>
      </c>
      <c r="E20" s="43"/>
      <c r="F20" s="22"/>
      <c r="G20" s="22"/>
      <c r="H20" s="22"/>
      <c r="I20" s="22"/>
      <c r="J20" s="22"/>
      <c r="K20" s="22"/>
      <c r="L20" s="22"/>
      <c r="M20" s="23"/>
      <c r="N20" s="23"/>
      <c r="O20" s="23"/>
      <c r="P20" s="22"/>
      <c r="Q20" s="22"/>
      <c r="R20" s="22"/>
      <c r="S20" s="23"/>
      <c r="T20" s="22"/>
      <c r="U20" s="22"/>
      <c r="V20" s="22"/>
      <c r="W20" s="283"/>
    </row>
    <row r="21" spans="1:23" s="50" customFormat="1" ht="13.5" customHeight="1">
      <c r="A21" s="589" t="s">
        <v>218</v>
      </c>
      <c r="B21" s="593">
        <v>2000</v>
      </c>
      <c r="C21" s="42">
        <v>16.91</v>
      </c>
      <c r="D21" s="591">
        <f t="shared" si="0"/>
        <v>0.1056875</v>
      </c>
      <c r="E21" s="43"/>
      <c r="F21" s="22"/>
      <c r="G21" s="22"/>
      <c r="H21" s="22"/>
      <c r="I21" s="22"/>
      <c r="J21" s="22"/>
      <c r="K21" s="22"/>
      <c r="L21" s="22"/>
      <c r="M21" s="23"/>
      <c r="N21" s="23"/>
      <c r="O21" s="23"/>
      <c r="P21" s="22"/>
      <c r="Q21" s="22"/>
      <c r="R21" s="22"/>
      <c r="S21" s="23"/>
      <c r="T21" s="22"/>
      <c r="U21" s="22"/>
      <c r="V21" s="22"/>
      <c r="W21" s="283"/>
    </row>
    <row r="22" spans="1:23" s="50" customFormat="1" ht="13.5" customHeight="1">
      <c r="A22" s="44"/>
      <c r="B22" s="551"/>
      <c r="C22" s="552"/>
      <c r="D22" s="363"/>
      <c r="E22" s="43"/>
      <c r="F22" s="22"/>
      <c r="G22" s="22"/>
      <c r="H22" s="22"/>
      <c r="I22" s="22"/>
      <c r="J22" s="22"/>
      <c r="K22" s="22"/>
      <c r="L22" s="22"/>
      <c r="M22" s="23"/>
      <c r="N22" s="23"/>
      <c r="O22" s="23"/>
      <c r="P22" s="22"/>
      <c r="Q22" s="22"/>
      <c r="R22" s="22"/>
      <c r="S22" s="23"/>
      <c r="T22" s="22"/>
      <c r="U22" s="22"/>
      <c r="V22" s="22"/>
      <c r="W22" s="283"/>
    </row>
    <row r="23" spans="1:23" s="50" customFormat="1" ht="13.5" customHeight="1">
      <c r="A23" s="44"/>
      <c r="B23" s="41"/>
      <c r="C23" s="42"/>
      <c r="D23" s="363"/>
      <c r="E23" s="43"/>
      <c r="F23" s="22"/>
      <c r="G23" s="22"/>
      <c r="H23" s="22"/>
      <c r="I23" s="22"/>
      <c r="J23" s="22"/>
      <c r="K23" s="22"/>
      <c r="L23" s="22"/>
      <c r="M23" s="23"/>
      <c r="N23" s="23"/>
      <c r="O23" s="23"/>
      <c r="P23" s="22"/>
      <c r="Q23" s="22"/>
      <c r="R23" s="22"/>
      <c r="S23" s="23"/>
      <c r="T23" s="22"/>
      <c r="U23" s="22"/>
      <c r="V23" s="22"/>
      <c r="W23" s="283"/>
    </row>
    <row r="24" spans="1:23" s="50" customFormat="1" ht="13.5" customHeight="1">
      <c r="A24" s="44"/>
      <c r="B24" s="41"/>
      <c r="C24" s="42"/>
      <c r="D24" s="363" t="str">
        <f t="shared" ref="D24:D31" si="1">IF(OR(B24="",C24=""),"",C24/(0.00004*(B24^2)))</f>
        <v/>
      </c>
      <c r="E24" s="43"/>
      <c r="F24" s="22"/>
      <c r="G24" s="22"/>
      <c r="H24" s="22"/>
      <c r="I24" s="22"/>
      <c r="J24" s="22"/>
      <c r="K24" s="22"/>
      <c r="L24" s="22"/>
      <c r="M24" s="23"/>
      <c r="N24" s="23"/>
      <c r="O24" s="23"/>
      <c r="P24" s="22"/>
      <c r="Q24" s="22"/>
      <c r="R24" s="22"/>
      <c r="S24" s="23"/>
      <c r="T24" s="22"/>
      <c r="U24" s="22"/>
      <c r="V24" s="22"/>
      <c r="W24" s="283"/>
    </row>
    <row r="25" spans="1:23" s="50" customFormat="1" ht="13.5" customHeight="1">
      <c r="A25" s="44"/>
      <c r="B25" s="41"/>
      <c r="C25" s="42"/>
      <c r="D25" s="363" t="str">
        <f t="shared" si="1"/>
        <v/>
      </c>
      <c r="E25" s="43"/>
      <c r="F25" s="22"/>
      <c r="G25" s="22"/>
      <c r="H25" s="22"/>
      <c r="I25" s="22"/>
      <c r="J25" s="22"/>
      <c r="K25" s="22"/>
      <c r="L25" s="22"/>
      <c r="M25" s="23"/>
      <c r="N25" s="23"/>
      <c r="O25" s="23"/>
      <c r="P25" s="22"/>
      <c r="Q25" s="22"/>
      <c r="R25" s="22"/>
      <c r="S25" s="23"/>
      <c r="T25" s="22"/>
      <c r="U25" s="22"/>
      <c r="V25" s="22"/>
      <c r="W25" s="283"/>
    </row>
    <row r="26" spans="1:23" s="50" customFormat="1" ht="13.5" customHeight="1">
      <c r="A26" s="44"/>
      <c r="B26" s="41"/>
      <c r="C26" s="42"/>
      <c r="D26" s="363" t="str">
        <f t="shared" si="1"/>
        <v/>
      </c>
      <c r="E26" s="43"/>
      <c r="F26" s="22"/>
      <c r="G26" s="22"/>
      <c r="H26" s="22"/>
      <c r="I26" s="22"/>
      <c r="J26" s="22"/>
      <c r="K26" s="22"/>
      <c r="L26" s="22"/>
      <c r="M26" s="23"/>
      <c r="N26" s="23"/>
      <c r="O26" s="23"/>
      <c r="P26" s="22"/>
      <c r="Q26" s="22"/>
      <c r="R26" s="22"/>
      <c r="S26" s="23"/>
      <c r="T26" s="22"/>
      <c r="U26" s="22"/>
      <c r="V26" s="22"/>
      <c r="W26" s="283"/>
    </row>
    <row r="27" spans="1:23" s="50" customFormat="1" ht="13.5" customHeight="1">
      <c r="A27" s="44"/>
      <c r="B27" s="41"/>
      <c r="C27" s="42"/>
      <c r="D27" s="363" t="str">
        <f t="shared" si="1"/>
        <v/>
      </c>
      <c r="E27" s="43"/>
      <c r="F27" s="22"/>
      <c r="G27" s="22"/>
      <c r="H27" s="22"/>
      <c r="I27" s="22"/>
      <c r="J27" s="22"/>
      <c r="K27" s="22"/>
      <c r="L27" s="22"/>
      <c r="M27" s="23"/>
      <c r="N27" s="23"/>
      <c r="O27" s="23"/>
      <c r="P27" s="22"/>
      <c r="Q27" s="22"/>
      <c r="R27" s="22"/>
      <c r="S27" s="23"/>
      <c r="T27" s="22"/>
      <c r="U27" s="22"/>
      <c r="V27" s="22"/>
      <c r="W27" s="282"/>
    </row>
    <row r="28" spans="1:23" s="50" customFormat="1" ht="13.5" customHeight="1">
      <c r="A28" s="407" t="s">
        <v>235</v>
      </c>
      <c r="B28" s="41"/>
      <c r="C28" s="42"/>
      <c r="D28" s="363" t="str">
        <f t="shared" si="1"/>
        <v/>
      </c>
      <c r="E28" s="43"/>
      <c r="F28" s="22">
        <v>2</v>
      </c>
      <c r="G28" s="22">
        <v>1</v>
      </c>
      <c r="H28" s="22"/>
      <c r="I28" s="22"/>
      <c r="J28" s="22"/>
      <c r="K28" s="22"/>
      <c r="L28" s="22"/>
      <c r="M28" s="23"/>
      <c r="N28" s="23"/>
      <c r="O28" s="23"/>
      <c r="P28" s="22"/>
      <c r="Q28" s="22"/>
      <c r="R28" s="22"/>
      <c r="S28" s="23"/>
      <c r="T28" s="22"/>
      <c r="U28" s="22"/>
      <c r="V28" s="22"/>
      <c r="W28" s="282"/>
    </row>
    <row r="29" spans="1:23" s="50" customFormat="1" ht="13.5" customHeight="1">
      <c r="A29" s="407" t="s">
        <v>175</v>
      </c>
      <c r="B29" s="41"/>
      <c r="C29" s="42"/>
      <c r="D29" s="363" t="str">
        <f t="shared" si="1"/>
        <v/>
      </c>
      <c r="E29" s="43"/>
      <c r="F29" s="22">
        <v>15</v>
      </c>
      <c r="G29" s="22"/>
      <c r="H29" s="22"/>
      <c r="I29" s="22"/>
      <c r="J29" s="22"/>
      <c r="K29" s="22"/>
      <c r="L29" s="22"/>
      <c r="M29" s="23"/>
      <c r="N29" s="23"/>
      <c r="O29" s="23"/>
      <c r="P29" s="22"/>
      <c r="Q29" s="22"/>
      <c r="R29" s="22"/>
      <c r="S29" s="23"/>
      <c r="T29" s="22"/>
      <c r="U29" s="22"/>
      <c r="V29" s="22"/>
      <c r="W29" s="282"/>
    </row>
    <row r="30" spans="1:23" s="50" customFormat="1" ht="13.5" customHeight="1">
      <c r="A30" s="407" t="s">
        <v>176</v>
      </c>
      <c r="B30" s="41"/>
      <c r="C30" s="42"/>
      <c r="D30" s="363" t="str">
        <f t="shared" si="1"/>
        <v/>
      </c>
      <c r="E30" s="43"/>
      <c r="F30" s="22">
        <v>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82"/>
    </row>
    <row r="31" spans="1:23" s="50" customFormat="1" ht="13.5" customHeight="1">
      <c r="A31" s="44"/>
      <c r="B31" s="41"/>
      <c r="C31" s="42"/>
      <c r="D31" s="363" t="str">
        <f t="shared" si="1"/>
        <v/>
      </c>
      <c r="E31" s="43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82"/>
    </row>
    <row r="32" spans="1:23" s="50" customFormat="1" ht="13.5" customHeight="1">
      <c r="A32" s="407" t="s">
        <v>158</v>
      </c>
      <c r="B32" s="41"/>
      <c r="C32" s="42"/>
      <c r="D32" s="363"/>
      <c r="E32" s="43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3">
        <v>23.83</v>
      </c>
      <c r="T32" s="22"/>
      <c r="U32" s="22"/>
      <c r="V32" s="22"/>
      <c r="W32" s="282"/>
    </row>
    <row r="33" spans="1:27" s="50" customFormat="1" ht="13.5" customHeight="1">
      <c r="A33" s="407" t="s">
        <v>159</v>
      </c>
      <c r="B33" s="41"/>
      <c r="C33" s="42"/>
      <c r="D33" s="363"/>
      <c r="E33" s="43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>
        <v>29.4</v>
      </c>
      <c r="T33" s="22"/>
      <c r="U33" s="22"/>
      <c r="V33" s="22"/>
      <c r="W33" s="282"/>
    </row>
    <row r="34" spans="1:27" s="50" customFormat="1" ht="13.5" customHeight="1">
      <c r="A34" s="407" t="s">
        <v>165</v>
      </c>
      <c r="B34" s="41"/>
      <c r="C34" s="42"/>
      <c r="D34" s="363"/>
      <c r="E34" s="43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3">
        <v>0</v>
      </c>
      <c r="T34" s="22"/>
      <c r="U34" s="22"/>
      <c r="V34" s="22"/>
      <c r="W34" s="282"/>
    </row>
    <row r="35" spans="1:27" s="50" customFormat="1" ht="13.5" customHeight="1">
      <c r="A35" s="407" t="s">
        <v>164</v>
      </c>
      <c r="B35" s="41"/>
      <c r="C35" s="42"/>
      <c r="D35" s="363"/>
      <c r="E35" s="4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598"/>
      <c r="R35" s="22"/>
      <c r="S35" s="23">
        <v>0</v>
      </c>
      <c r="T35" s="22"/>
      <c r="U35" s="22"/>
      <c r="V35" s="22"/>
      <c r="W35" s="282"/>
    </row>
    <row r="36" spans="1:27" s="50" customFormat="1" ht="13.5" customHeight="1">
      <c r="A36" s="408"/>
      <c r="B36" s="41"/>
      <c r="C36" s="42"/>
      <c r="D36" s="363"/>
      <c r="E36" s="43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82"/>
    </row>
    <row r="37" spans="1:27" s="50" customFormat="1" ht="13.5" customHeight="1">
      <c r="A37" s="408"/>
      <c r="B37" s="41"/>
      <c r="C37" s="42"/>
      <c r="D37" s="363"/>
      <c r="E37" s="43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84"/>
    </row>
    <row r="38" spans="1:27" s="50" customFormat="1" ht="13.5" customHeight="1">
      <c r="A38" s="634" t="s">
        <v>119</v>
      </c>
      <c r="B38" s="635"/>
      <c r="C38" s="635"/>
      <c r="D38" s="635"/>
      <c r="E38" s="636"/>
      <c r="F38" s="636"/>
      <c r="G38" s="636"/>
      <c r="H38" s="636"/>
      <c r="I38" s="285"/>
      <c r="J38" s="279" t="s">
        <v>120</v>
      </c>
      <c r="K38" s="45">
        <v>4</v>
      </c>
      <c r="L38" s="507" t="s">
        <v>127</v>
      </c>
      <c r="M38" s="287"/>
      <c r="N38" s="287"/>
      <c r="R38" s="279" t="s">
        <v>121</v>
      </c>
      <c r="S38" s="48">
        <f>IF(OR(SUM(C12:C37)="",SUM(C12:C37)=0),"",2*(SUM(C12:C37)^0.5)*((K38^0.5)+1))</f>
        <v>32.676597130056244</v>
      </c>
      <c r="T38" s="507" t="s">
        <v>122</v>
      </c>
      <c r="U38" s="279"/>
      <c r="V38" s="288"/>
      <c r="W38" s="282"/>
    </row>
    <row r="39" spans="1:27" s="50" customFormat="1" ht="13.5" customHeight="1">
      <c r="A39" s="637" t="s">
        <v>276</v>
      </c>
      <c r="B39" s="638"/>
      <c r="C39" s="639"/>
      <c r="D39" s="640"/>
      <c r="E39" s="641" t="s">
        <v>230</v>
      </c>
      <c r="F39" s="642"/>
      <c r="G39" s="643"/>
      <c r="H39" s="644">
        <v>0</v>
      </c>
      <c r="I39" s="636"/>
      <c r="J39" s="688"/>
      <c r="K39" s="688"/>
      <c r="L39" s="688"/>
      <c r="M39" s="688"/>
      <c r="N39" s="688"/>
      <c r="O39" s="688"/>
      <c r="P39" s="688"/>
      <c r="Q39" s="688"/>
      <c r="R39" s="688"/>
      <c r="S39" s="688"/>
      <c r="T39" s="688"/>
      <c r="U39" s="688"/>
      <c r="V39" s="688"/>
      <c r="W39" s="282"/>
    </row>
    <row r="40" spans="1:27" s="50" customFormat="1" ht="13.5" customHeight="1">
      <c r="A40" s="603"/>
      <c r="B40" s="603"/>
      <c r="C40" s="604"/>
      <c r="D40" s="604"/>
      <c r="E40" s="602"/>
      <c r="F40" s="602"/>
      <c r="G40" s="602"/>
      <c r="H40" s="602"/>
      <c r="I40" s="602"/>
      <c r="J40" s="602"/>
      <c r="K40" s="602"/>
      <c r="L40" s="602"/>
      <c r="M40" s="605"/>
      <c r="N40" s="605"/>
      <c r="O40" s="605"/>
      <c r="P40" s="602"/>
      <c r="Q40" s="602"/>
      <c r="R40" s="602"/>
      <c r="S40" s="605"/>
      <c r="T40" s="602"/>
      <c r="U40" s="602"/>
      <c r="V40" s="602"/>
    </row>
    <row r="41" spans="1:27" s="50" customFormat="1" ht="13.5" customHeight="1">
      <c r="A41" s="706" t="s">
        <v>87</v>
      </c>
      <c r="B41" s="707"/>
      <c r="C41" s="708"/>
      <c r="D41" s="503"/>
      <c r="E41" s="22">
        <v>0</v>
      </c>
      <c r="F41" s="22">
        <v>0</v>
      </c>
      <c r="G41" s="22">
        <v>0</v>
      </c>
      <c r="H41" s="22">
        <v>2</v>
      </c>
      <c r="I41" s="22">
        <v>0</v>
      </c>
      <c r="J41" s="22">
        <v>0</v>
      </c>
      <c r="K41" s="22">
        <v>0</v>
      </c>
      <c r="L41" s="22">
        <v>0</v>
      </c>
      <c r="M41" s="567">
        <v>0</v>
      </c>
      <c r="N41" s="567">
        <v>0</v>
      </c>
      <c r="O41" s="567">
        <v>0</v>
      </c>
      <c r="P41" s="22">
        <v>2</v>
      </c>
      <c r="Q41" s="22">
        <v>0</v>
      </c>
      <c r="R41" s="22">
        <v>0</v>
      </c>
      <c r="S41" s="23">
        <v>0.77139999999999997</v>
      </c>
      <c r="T41" s="22">
        <v>0</v>
      </c>
      <c r="U41" s="22">
        <v>0</v>
      </c>
      <c r="V41" s="22">
        <v>0</v>
      </c>
    </row>
    <row r="42" spans="1:27" s="50" customFormat="1" ht="13.5" customHeight="1">
      <c r="B42" s="290"/>
      <c r="E42" s="290">
        <v>2</v>
      </c>
      <c r="F42" s="290">
        <v>3</v>
      </c>
      <c r="G42" s="290">
        <v>4</v>
      </c>
      <c r="H42" s="290">
        <v>5</v>
      </c>
      <c r="I42" s="290">
        <v>6</v>
      </c>
      <c r="J42" s="290">
        <v>7</v>
      </c>
      <c r="K42" s="290">
        <v>8</v>
      </c>
      <c r="L42" s="290">
        <v>9</v>
      </c>
      <c r="M42" s="290">
        <v>10</v>
      </c>
      <c r="N42" s="290">
        <v>11</v>
      </c>
      <c r="O42" s="290">
        <v>12</v>
      </c>
      <c r="P42" s="290">
        <v>13</v>
      </c>
      <c r="Q42" s="290">
        <v>14</v>
      </c>
      <c r="R42" s="290">
        <v>15</v>
      </c>
      <c r="S42" s="290">
        <v>16</v>
      </c>
      <c r="T42" s="290">
        <v>17</v>
      </c>
      <c r="U42" s="290">
        <v>18</v>
      </c>
      <c r="V42" s="290">
        <v>19</v>
      </c>
    </row>
    <row r="43" spans="1:27" ht="13.5" customHeight="1">
      <c r="A43" s="698" t="s">
        <v>88</v>
      </c>
      <c r="B43" s="699"/>
      <c r="C43" s="48">
        <f>IF(SUM(C12:C37)=0,"0",SUM(C12:C37))</f>
        <v>29.66</v>
      </c>
      <c r="D43" s="364">
        <f>IF(SUM(D12:D37)=0,"",SUM(D12:D37))</f>
        <v>0.42443749999999997</v>
      </c>
      <c r="E43" s="47">
        <f>IF(SUM(E12:E37)+E41=0,"",SUM(E12:E37)+E41)</f>
        <v>12</v>
      </c>
      <c r="F43" s="47">
        <f t="shared" ref="F43:R43" si="2">IF(SUM(F12:F37)+F41=0,"0",SUM(F12:F37)+F41)</f>
        <v>19</v>
      </c>
      <c r="G43" s="47">
        <f t="shared" si="2"/>
        <v>1</v>
      </c>
      <c r="H43" s="47">
        <f t="shared" si="2"/>
        <v>95</v>
      </c>
      <c r="I43" s="47" t="str">
        <f t="shared" si="2"/>
        <v>0</v>
      </c>
      <c r="J43" s="47" t="str">
        <f t="shared" si="2"/>
        <v>0</v>
      </c>
      <c r="K43" s="47" t="str">
        <f t="shared" si="2"/>
        <v>0</v>
      </c>
      <c r="L43" s="47">
        <f t="shared" si="2"/>
        <v>13</v>
      </c>
      <c r="M43" s="48" t="str">
        <f t="shared" si="2"/>
        <v>0</v>
      </c>
      <c r="N43" s="48" t="str">
        <f t="shared" si="2"/>
        <v>0</v>
      </c>
      <c r="O43" s="48" t="str">
        <f t="shared" si="2"/>
        <v>0</v>
      </c>
      <c r="P43" s="47">
        <f t="shared" si="2"/>
        <v>400</v>
      </c>
      <c r="Q43" s="47" t="str">
        <f t="shared" si="2"/>
        <v>0</v>
      </c>
      <c r="R43" s="47" t="str">
        <f t="shared" si="2"/>
        <v>0</v>
      </c>
      <c r="S43" s="48">
        <f>IF(SUM(S12:S38)+S41=0,"0",SUM(S12:S38)+S41)</f>
        <v>165.97799713005625</v>
      </c>
      <c r="T43" s="47" t="str">
        <f>IF(SUM(T12:T37)+T41=0,"0",SUM(T12:T37)+T41)</f>
        <v>0</v>
      </c>
      <c r="U43" s="47" t="str">
        <f>IF(SUM(U12:U37)+U41=0,"0",SUM(U12:U37)+U41)</f>
        <v>0</v>
      </c>
      <c r="V43" s="47" t="str">
        <f>IF(SUM(V12:V37)+V41=0,"0",SUM(V12:V37)+V41)</f>
        <v>0</v>
      </c>
      <c r="W43" s="50"/>
      <c r="X43" s="50"/>
      <c r="Y43" s="50"/>
      <c r="Z43" s="50"/>
      <c r="AA43" s="50"/>
    </row>
    <row r="44" spans="1:27" ht="13.5" customHeight="1">
      <c r="A44" s="283"/>
      <c r="B44" s="260"/>
      <c r="C44" s="260"/>
      <c r="D44" s="260"/>
      <c r="E44" s="292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</row>
    <row r="45" spans="1:27" ht="13.5" customHeight="1">
      <c r="A45" s="696" t="s">
        <v>149</v>
      </c>
      <c r="B45" s="697"/>
      <c r="C45" s="681" t="s">
        <v>32</v>
      </c>
      <c r="D45" s="682"/>
      <c r="E45" s="683"/>
      <c r="F45" s="20">
        <v>5</v>
      </c>
      <c r="G45" s="50"/>
      <c r="H45" s="696" t="s">
        <v>139</v>
      </c>
      <c r="I45" s="697"/>
      <c r="J45" s="293" t="s">
        <v>32</v>
      </c>
      <c r="K45" s="365"/>
      <c r="L45" s="20">
        <v>1</v>
      </c>
      <c r="M45" s="50"/>
      <c r="N45" s="405" t="s">
        <v>156</v>
      </c>
      <c r="O45" s="50"/>
      <c r="P45" s="50"/>
      <c r="Q45" s="50"/>
      <c r="R45" s="50"/>
      <c r="S45" s="50"/>
      <c r="T45" s="294" t="s">
        <v>147</v>
      </c>
      <c r="U45" s="687">
        <v>44593</v>
      </c>
      <c r="V45" s="687"/>
      <c r="W45" s="50"/>
      <c r="X45" s="50"/>
      <c r="Y45" s="50"/>
      <c r="Z45" s="50"/>
      <c r="AA45" s="50"/>
    </row>
    <row r="46" spans="1:27" ht="13.5" customHeight="1">
      <c r="A46" s="673" t="s">
        <v>275</v>
      </c>
      <c r="B46" s="674"/>
      <c r="C46" s="504" t="s">
        <v>151</v>
      </c>
      <c r="D46" s="505"/>
      <c r="E46" s="506"/>
      <c r="F46" s="20">
        <v>70</v>
      </c>
      <c r="G46" s="50"/>
      <c r="H46" s="669" t="s">
        <v>236</v>
      </c>
      <c r="I46" s="670"/>
      <c r="J46" s="296" t="s">
        <v>33</v>
      </c>
      <c r="K46" s="366"/>
      <c r="L46" s="20">
        <v>1</v>
      </c>
      <c r="M46" s="50"/>
      <c r="N46" s="689"/>
      <c r="O46" s="689"/>
      <c r="P46" s="689"/>
      <c r="Q46" s="689"/>
      <c r="R46" s="689"/>
      <c r="S46" s="690"/>
      <c r="T46" s="50"/>
      <c r="U46" s="50"/>
      <c r="V46" s="50"/>
      <c r="W46" s="50"/>
      <c r="X46" s="50"/>
      <c r="Y46" s="50"/>
      <c r="Z46" s="50"/>
      <c r="AA46" s="50"/>
    </row>
    <row r="47" spans="1:27" ht="13.5" customHeight="1">
      <c r="A47" s="673"/>
      <c r="B47" s="674"/>
      <c r="C47" s="684" t="s">
        <v>152</v>
      </c>
      <c r="D47" s="685"/>
      <c r="E47" s="686"/>
      <c r="F47" s="20">
        <v>5</v>
      </c>
      <c r="G47" s="50"/>
      <c r="H47" s="669"/>
      <c r="I47" s="670"/>
      <c r="J47" s="296" t="s">
        <v>34</v>
      </c>
      <c r="K47" s="366"/>
      <c r="L47" s="20">
        <v>1</v>
      </c>
      <c r="M47" s="50"/>
      <c r="N47" s="689"/>
      <c r="O47" s="689"/>
      <c r="P47" s="689"/>
      <c r="Q47" s="689"/>
      <c r="R47" s="689"/>
      <c r="S47" s="297"/>
      <c r="T47" s="294" t="s">
        <v>148</v>
      </c>
      <c r="U47" s="295" t="s">
        <v>213</v>
      </c>
      <c r="V47" s="295"/>
      <c r="W47" s="50"/>
      <c r="X47" s="50"/>
      <c r="Y47" s="50"/>
      <c r="Z47" s="50"/>
      <c r="AA47" s="50"/>
    </row>
    <row r="48" spans="1:27" s="298" customFormat="1" ht="14.1" customHeight="1">
      <c r="A48" s="673"/>
      <c r="B48" s="674"/>
      <c r="C48" s="497" t="s">
        <v>153</v>
      </c>
      <c r="D48" s="498"/>
      <c r="E48" s="496"/>
      <c r="F48" s="535">
        <v>5</v>
      </c>
      <c r="H48" s="669"/>
      <c r="I48" s="670"/>
      <c r="J48" s="296" t="s">
        <v>35</v>
      </c>
      <c r="K48" s="366"/>
      <c r="L48" s="535">
        <v>1</v>
      </c>
      <c r="M48" s="50"/>
      <c r="N48" s="583"/>
      <c r="O48" s="297"/>
      <c r="P48" s="297"/>
      <c r="Q48" s="297"/>
      <c r="R48" s="297"/>
      <c r="S48" s="297"/>
      <c r="T48" s="283"/>
      <c r="U48" s="50"/>
      <c r="V48" s="50"/>
    </row>
    <row r="49" spans="1:22" s="298" customFormat="1" ht="14.1" customHeight="1">
      <c r="A49" s="673"/>
      <c r="B49" s="674"/>
      <c r="C49" s="296" t="s">
        <v>34</v>
      </c>
      <c r="D49" s="366"/>
      <c r="E49" s="389"/>
      <c r="F49" s="20">
        <v>5</v>
      </c>
      <c r="H49" s="669"/>
      <c r="I49" s="670"/>
      <c r="J49" s="296" t="s">
        <v>163</v>
      </c>
      <c r="K49" s="366"/>
      <c r="L49" s="20">
        <f>F29</f>
        <v>15</v>
      </c>
    </row>
    <row r="50" spans="1:22" s="298" customFormat="1" ht="14.1" customHeight="1">
      <c r="A50" s="673"/>
      <c r="B50" s="674"/>
      <c r="C50" s="296" t="s">
        <v>35</v>
      </c>
      <c r="D50" s="366"/>
      <c r="E50" s="389"/>
      <c r="F50" s="20">
        <v>5</v>
      </c>
      <c r="H50" s="671"/>
      <c r="I50" s="672"/>
      <c r="J50" s="322" t="str">
        <f>IF('4725-1'!B39="","",'4725-1'!B39)</f>
        <v/>
      </c>
      <c r="K50" s="367"/>
      <c r="L50" s="20"/>
      <c r="N50" s="50"/>
      <c r="O50" s="299">
        <v>1</v>
      </c>
      <c r="P50" s="50"/>
      <c r="Q50" s="50"/>
      <c r="R50" s="50"/>
      <c r="S50" s="50"/>
      <c r="T50" s="50"/>
      <c r="U50" s="50"/>
      <c r="V50" s="50"/>
    </row>
    <row r="51" spans="1:22" s="298" customFormat="1" ht="14.1" customHeight="1">
      <c r="A51" s="675"/>
      <c r="B51" s="676"/>
      <c r="C51" s="594" t="s">
        <v>172</v>
      </c>
      <c r="D51" s="400"/>
      <c r="E51" s="401"/>
      <c r="F51" s="20">
        <f>F45+F46</f>
        <v>75</v>
      </c>
      <c r="N51" s="255" t="s">
        <v>4</v>
      </c>
      <c r="O51" s="48">
        <f>IF(OR(D43=0,D43=""),"",D43)</f>
        <v>0.42443749999999997</v>
      </c>
      <c r="P51" s="50"/>
      <c r="Q51" s="50"/>
      <c r="R51" s="50"/>
      <c r="S51" s="50"/>
      <c r="T51" s="50"/>
      <c r="U51" s="50"/>
      <c r="V51" s="234" t="s">
        <v>240</v>
      </c>
    </row>
    <row r="52" spans="1:22" ht="12.75">
      <c r="C52" s="562"/>
      <c r="D52" s="562"/>
      <c r="E52" s="562"/>
      <c r="F52" s="562"/>
    </row>
    <row r="56" spans="1:22">
      <c r="B56" s="563"/>
    </row>
    <row r="58" spans="1:22">
      <c r="A58" s="595"/>
      <c r="B58" s="595"/>
      <c r="C58" s="596"/>
      <c r="D58" s="595"/>
      <c r="E58" s="595"/>
      <c r="F58" s="595"/>
      <c r="G58" s="595"/>
      <c r="H58" s="595"/>
    </row>
    <row r="59" spans="1:22">
      <c r="A59" s="595"/>
      <c r="B59" s="595"/>
      <c r="C59" s="595"/>
      <c r="D59" s="595"/>
      <c r="E59" s="595"/>
      <c r="F59" s="595"/>
      <c r="G59" s="595"/>
      <c r="H59" s="595"/>
    </row>
    <row r="60" spans="1:22">
      <c r="A60" s="595"/>
      <c r="B60" s="595"/>
      <c r="C60" s="595"/>
      <c r="D60" s="595"/>
      <c r="E60" s="597"/>
      <c r="F60" s="595"/>
      <c r="G60" s="595"/>
      <c r="H60" s="595"/>
    </row>
    <row r="61" spans="1:22">
      <c r="A61" s="622"/>
      <c r="B61" s="595"/>
      <c r="C61" s="595"/>
      <c r="D61" s="595"/>
      <c r="E61" s="597"/>
      <c r="F61" s="595"/>
      <c r="G61" s="595"/>
      <c r="H61" s="595"/>
    </row>
    <row r="62" spans="1:22">
      <c r="A62" s="622"/>
      <c r="B62" s="595"/>
      <c r="C62" s="595"/>
      <c r="D62" s="595"/>
      <c r="E62" s="595"/>
      <c r="F62" s="595"/>
      <c r="G62" s="595"/>
      <c r="H62" s="595"/>
    </row>
    <row r="63" spans="1:22">
      <c r="A63" s="622"/>
      <c r="B63" s="595"/>
      <c r="C63" s="595"/>
      <c r="D63" s="595"/>
      <c r="E63" s="595"/>
      <c r="F63" s="595"/>
      <c r="G63" s="595"/>
      <c r="H63" s="595"/>
    </row>
    <row r="64" spans="1:22">
      <c r="A64" s="623"/>
      <c r="B64" s="595"/>
      <c r="C64" s="595"/>
      <c r="D64" s="595"/>
      <c r="E64" s="595"/>
      <c r="F64" s="595"/>
      <c r="G64" s="595"/>
      <c r="H64" s="595"/>
    </row>
    <row r="65" spans="1:1">
      <c r="A65" s="624"/>
    </row>
    <row r="66" spans="1:1">
      <c r="A66" s="624"/>
    </row>
    <row r="67" spans="1:1">
      <c r="A67" s="625"/>
    </row>
    <row r="68" spans="1:1">
      <c r="A68" s="625"/>
    </row>
    <row r="69" spans="1:1">
      <c r="A69" s="625"/>
    </row>
  </sheetData>
  <sheetProtection formatCells="0" formatColumns="0" formatRows="0" insertRows="0"/>
  <mergeCells count="24">
    <mergeCell ref="U45:V45"/>
    <mergeCell ref="A43:B43"/>
    <mergeCell ref="N46:S46"/>
    <mergeCell ref="N47:R47"/>
    <mergeCell ref="A45:B45"/>
    <mergeCell ref="C45:E45"/>
    <mergeCell ref="H45:I45"/>
    <mergeCell ref="A46:B51"/>
    <mergeCell ref="H46:I50"/>
    <mergeCell ref="C47:E47"/>
    <mergeCell ref="K3:N3"/>
    <mergeCell ref="K4:L4"/>
    <mergeCell ref="M4:N4"/>
    <mergeCell ref="J6:O6"/>
    <mergeCell ref="A8:C8"/>
    <mergeCell ref="D8:D10"/>
    <mergeCell ref="J8:L8"/>
    <mergeCell ref="M8:O8"/>
    <mergeCell ref="P8:R8"/>
    <mergeCell ref="T8:V8"/>
    <mergeCell ref="A9:C9"/>
    <mergeCell ref="K11:L11"/>
    <mergeCell ref="A41:C41"/>
    <mergeCell ref="J39:V39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83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7409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171450</xdr:colOff>
                <xdr:row>1</xdr:row>
                <xdr:rowOff>123825</xdr:rowOff>
              </to>
            </anchor>
          </objectPr>
        </oleObject>
      </mc:Choice>
      <mc:Fallback>
        <oleObject progId="MSPhotoEd.3" shapeId="1740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46"/>
  <sheetViews>
    <sheetView showGridLines="0" view="pageBreakPreview" zoomScale="85" zoomScaleNormal="100" zoomScaleSheetLayoutView="85" workbookViewId="0">
      <selection activeCell="AB49" sqref="AB49"/>
    </sheetView>
  </sheetViews>
  <sheetFormatPr baseColWidth="10" defaultColWidth="10.28515625" defaultRowHeight="14.1" customHeight="1"/>
  <cols>
    <col min="1" max="1" width="17.140625" style="124" customWidth="1"/>
    <col min="2" max="4" width="7.5703125" style="124" customWidth="1"/>
    <col min="5" max="5" width="7.85546875" style="124" customWidth="1"/>
    <col min="6" max="6" width="7.5703125" style="124" customWidth="1"/>
    <col min="7" max="7" width="8.42578125" style="124" customWidth="1"/>
    <col min="8" max="8" width="7.5703125" style="124" customWidth="1"/>
    <col min="9" max="9" width="7" style="124" customWidth="1"/>
    <col min="10" max="13" width="7.5703125" style="124" customWidth="1"/>
    <col min="14" max="15" width="8.42578125" style="124" customWidth="1"/>
    <col min="16" max="17" width="7.5703125" style="124" customWidth="1"/>
    <col min="18" max="18" width="8.140625" style="124" customWidth="1"/>
    <col min="19" max="19" width="9.28515625" style="124" customWidth="1"/>
    <col min="20" max="20" width="7.28515625" style="124" customWidth="1"/>
    <col min="21" max="21" width="11.140625" style="124" customWidth="1"/>
    <col min="22" max="22" width="2.28515625" style="124" customWidth="1"/>
    <col min="23" max="24" width="5.140625" style="124" customWidth="1"/>
    <col min="25" max="16384" width="10.28515625" style="129"/>
  </cols>
  <sheetData>
    <row r="1" spans="1:25" ht="13.5" customHeight="1">
      <c r="A1" s="393" t="s">
        <v>219</v>
      </c>
      <c r="B1" s="300"/>
      <c r="C1" s="300"/>
      <c r="O1" s="125" t="s">
        <v>37</v>
      </c>
      <c r="P1" s="126"/>
      <c r="Q1" s="126"/>
      <c r="R1" s="126"/>
      <c r="S1" s="126"/>
      <c r="T1" s="126"/>
      <c r="U1" s="127"/>
      <c r="V1" s="495" t="str">
        <f>'4725-2'!O2</f>
        <v>329 BURTIGNY 2+1A</v>
      </c>
    </row>
    <row r="2" spans="1:25" ht="12" customHeight="1">
      <c r="A2" s="393" t="s">
        <v>220</v>
      </c>
      <c r="B2" s="301"/>
      <c r="C2" s="301"/>
      <c r="R2" s="125"/>
      <c r="T2" s="130"/>
      <c r="U2" s="130"/>
      <c r="V2" s="130"/>
    </row>
    <row r="3" spans="1:25" ht="13.5" customHeight="1">
      <c r="C3" s="129"/>
      <c r="D3" s="129"/>
      <c r="I3" s="711" t="s">
        <v>214</v>
      </c>
      <c r="J3" s="711"/>
      <c r="K3" s="711"/>
      <c r="L3" s="711"/>
      <c r="O3" s="80"/>
      <c r="Q3" s="80"/>
      <c r="R3" s="126"/>
      <c r="S3" s="126"/>
      <c r="T3" s="170"/>
      <c r="U3" s="170"/>
      <c r="V3" s="495" t="str">
        <f>'4725-2'!M4</f>
        <v>BURTIGNY</v>
      </c>
    </row>
    <row r="4" spans="1:25" ht="13.5" customHeight="1">
      <c r="A4" s="131"/>
      <c r="I4" s="713" t="str">
        <f>'4725-2'!T10</f>
        <v>Montagne</v>
      </c>
      <c r="J4" s="693"/>
      <c r="K4" s="731" t="str">
        <f>IF('4725-3 - Montagne'!M4="","",'4725-3 - Montagne'!M4)</f>
        <v>ZC III</v>
      </c>
      <c r="L4" s="731"/>
      <c r="O4" s="80"/>
      <c r="P4" s="80"/>
      <c r="Q4" s="80"/>
      <c r="R4" s="130"/>
      <c r="S4" s="130"/>
      <c r="T4" s="132"/>
    </row>
    <row r="5" spans="1:25" ht="12" customHeight="1" thickBot="1">
      <c r="A5" s="131"/>
      <c r="O5" s="80"/>
      <c r="P5" s="80"/>
      <c r="Q5" s="80"/>
      <c r="R5" s="130"/>
      <c r="S5" s="130"/>
      <c r="T5" s="132"/>
      <c r="W5" s="418" t="s">
        <v>162</v>
      </c>
    </row>
    <row r="6" spans="1:25" ht="18" customHeight="1" thickBot="1">
      <c r="A6" s="423" t="str">
        <f>IF($W$6=2,"RENOUVELLEMENT","PREMIER RELEVE")</f>
        <v>PREMIER RELEVE</v>
      </c>
      <c r="H6" s="716" t="s">
        <v>38</v>
      </c>
      <c r="I6" s="716"/>
      <c r="J6" s="716"/>
      <c r="K6" s="716"/>
      <c r="L6" s="716"/>
      <c r="M6" s="716"/>
      <c r="O6" s="80"/>
      <c r="P6" s="80"/>
      <c r="Q6" s="80"/>
      <c r="V6" s="133" t="s">
        <v>277</v>
      </c>
      <c r="W6" s="419">
        <v>1</v>
      </c>
    </row>
    <row r="8" spans="1:25" s="134" customFormat="1" ht="12.95" customHeight="1">
      <c r="A8" s="66" t="s">
        <v>2</v>
      </c>
      <c r="B8" s="66" t="s">
        <v>3</v>
      </c>
      <c r="C8" s="66" t="s">
        <v>4</v>
      </c>
      <c r="D8" s="501" t="s">
        <v>5</v>
      </c>
      <c r="E8" s="501" t="s">
        <v>6</v>
      </c>
      <c r="F8" s="501" t="s">
        <v>7</v>
      </c>
      <c r="G8" s="501" t="s">
        <v>107</v>
      </c>
      <c r="H8" s="501" t="s">
        <v>108</v>
      </c>
      <c r="I8" s="652" t="s">
        <v>9</v>
      </c>
      <c r="J8" s="653"/>
      <c r="K8" s="654"/>
      <c r="L8" s="652" t="s">
        <v>10</v>
      </c>
      <c r="M8" s="653"/>
      <c r="N8" s="654"/>
      <c r="O8" s="652" t="s">
        <v>11</v>
      </c>
      <c r="P8" s="653"/>
      <c r="Q8" s="654"/>
      <c r="R8" s="66" t="s">
        <v>12</v>
      </c>
      <c r="S8" s="68" t="s">
        <v>13</v>
      </c>
      <c r="T8" s="500"/>
      <c r="U8" s="501"/>
      <c r="V8" s="80"/>
      <c r="W8" s="80"/>
      <c r="X8" s="80"/>
      <c r="Y8" s="80"/>
    </row>
    <row r="9" spans="1:25" s="134" customFormat="1" ht="15" customHeight="1">
      <c r="A9" s="70"/>
      <c r="B9" s="70"/>
      <c r="C9" s="70"/>
      <c r="D9" s="71"/>
      <c r="E9" s="72"/>
      <c r="F9" s="72"/>
      <c r="G9" s="73" t="s">
        <v>14</v>
      </c>
      <c r="H9" s="73" t="s">
        <v>14</v>
      </c>
      <c r="I9" s="73" t="s">
        <v>16</v>
      </c>
      <c r="J9" s="73" t="s">
        <v>15</v>
      </c>
      <c r="K9" s="73" t="s">
        <v>18</v>
      </c>
      <c r="L9" s="73" t="s">
        <v>14</v>
      </c>
      <c r="M9" s="73" t="s">
        <v>17</v>
      </c>
      <c r="N9" s="73" t="s">
        <v>18</v>
      </c>
      <c r="O9" s="73" t="s">
        <v>14</v>
      </c>
      <c r="P9" s="73" t="s">
        <v>17</v>
      </c>
      <c r="Q9" s="73" t="s">
        <v>18</v>
      </c>
      <c r="R9" s="72"/>
      <c r="S9" s="73" t="s">
        <v>8</v>
      </c>
      <c r="T9" s="73" t="s">
        <v>11</v>
      </c>
      <c r="U9" s="73" t="s">
        <v>19</v>
      </c>
      <c r="V9" s="80"/>
      <c r="W9" s="80"/>
      <c r="X9" s="80"/>
      <c r="Y9" s="80"/>
    </row>
    <row r="10" spans="1:25" s="59" customFormat="1" ht="15" customHeight="1">
      <c r="A10" s="74"/>
      <c r="B10" s="74"/>
      <c r="C10" s="74"/>
      <c r="D10" s="75"/>
      <c r="E10" s="265" t="s">
        <v>112</v>
      </c>
      <c r="F10" s="266" t="s">
        <v>113</v>
      </c>
      <c r="G10" s="267" t="s">
        <v>113</v>
      </c>
      <c r="H10" s="268" t="s">
        <v>114</v>
      </c>
      <c r="I10" s="269" t="s">
        <v>115</v>
      </c>
      <c r="J10" s="270" t="s">
        <v>114</v>
      </c>
      <c r="K10" s="266" t="s">
        <v>114</v>
      </c>
      <c r="L10" s="76"/>
      <c r="M10" s="77"/>
      <c r="N10" s="78"/>
      <c r="O10" s="271" t="s">
        <v>116</v>
      </c>
      <c r="P10" s="272" t="s">
        <v>116</v>
      </c>
      <c r="Q10" s="273" t="s">
        <v>116</v>
      </c>
      <c r="R10" s="79"/>
      <c r="S10" s="274" t="s">
        <v>117</v>
      </c>
      <c r="T10" s="275" t="s">
        <v>117</v>
      </c>
      <c r="U10" s="276"/>
      <c r="V10" s="54"/>
      <c r="W10" s="54"/>
      <c r="X10" s="54"/>
      <c r="Y10" s="54"/>
    </row>
    <row r="11" spans="1:25" ht="14.1" customHeight="1">
      <c r="B11" s="135"/>
      <c r="C11" s="135"/>
      <c r="D11" s="135"/>
      <c r="E11" s="135"/>
      <c r="F11" s="135"/>
      <c r="G11" s="135"/>
      <c r="H11" s="135"/>
      <c r="I11" s="135"/>
      <c r="J11" s="554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87"/>
      <c r="Y11" s="124"/>
    </row>
    <row r="12" spans="1:25" ht="15" customHeight="1">
      <c r="A12" s="136" t="s">
        <v>89</v>
      </c>
      <c r="B12" s="541"/>
      <c r="C12" s="542"/>
      <c r="D12" s="139"/>
      <c r="E12" s="377">
        <f>IF($W$6=2,#REF!,'4725-1'!E16)</f>
        <v>44</v>
      </c>
      <c r="F12" s="377">
        <f>IF($W$6=2,#REF!,'4725-1'!F16)</f>
        <v>44</v>
      </c>
      <c r="G12" s="377">
        <f>IF($W$6=2,#REF!,'4725-1'!G16)</f>
        <v>15</v>
      </c>
      <c r="H12" s="377">
        <f>IF($W$6=2,#REF!,'4725-1'!H16)</f>
        <v>7</v>
      </c>
      <c r="I12" s="137"/>
      <c r="J12" s="138"/>
      <c r="K12" s="139"/>
      <c r="L12" s="377">
        <f>IF($W$6=2,#REF!,'4725-1'!L16)</f>
        <v>52</v>
      </c>
      <c r="M12" s="137"/>
      <c r="N12" s="139"/>
      <c r="O12" s="377">
        <f>IF($W$6=2,#REF!,'4725-1'!O16)</f>
        <v>6</v>
      </c>
      <c r="P12" s="137"/>
      <c r="Q12" s="138"/>
      <c r="R12" s="138"/>
      <c r="S12" s="138"/>
      <c r="T12" s="138"/>
      <c r="U12" s="139"/>
      <c r="V12" s="140"/>
      <c r="Y12" s="124"/>
    </row>
    <row r="13" spans="1:25" ht="15" customHeight="1">
      <c r="A13" s="136" t="s">
        <v>125</v>
      </c>
      <c r="B13" s="543"/>
      <c r="C13" s="544"/>
      <c r="D13" s="143"/>
      <c r="E13" s="377">
        <f>IF($F$43="","",(ROUND(E12*$F$43*20,0)/20))</f>
        <v>81.2</v>
      </c>
      <c r="F13" s="377">
        <f>IF($F$43="","",(ROUND(F12*$F$43*20,0)/20))</f>
        <v>81.2</v>
      </c>
      <c r="G13" s="377">
        <f>IF($F$43="","",(ROUND(G12*$F$43*20,0)/20))</f>
        <v>27.7</v>
      </c>
      <c r="H13" s="377">
        <f>IF($F$43="","",(ROUND(H12*$F$43*20,0)/20))</f>
        <v>12.9</v>
      </c>
      <c r="I13" s="141"/>
      <c r="J13" s="142"/>
      <c r="K13" s="143"/>
      <c r="L13" s="144">
        <f>IF($F$43="","",(ROUND(L12*$F$43*20,0)/20))</f>
        <v>96</v>
      </c>
      <c r="M13" s="141"/>
      <c r="N13" s="143"/>
      <c r="O13" s="145">
        <f>IF($F$43="","",(ROUND(O12*$F$43*20,0)/20))</f>
        <v>11.1</v>
      </c>
      <c r="P13" s="141"/>
      <c r="Q13" s="142"/>
      <c r="R13" s="142"/>
      <c r="S13" s="142"/>
      <c r="T13" s="142"/>
      <c r="U13" s="143"/>
      <c r="V13" s="140"/>
      <c r="Y13" s="124"/>
    </row>
    <row r="14" spans="1:25" ht="15" customHeight="1">
      <c r="A14" s="136" t="s">
        <v>90</v>
      </c>
      <c r="B14" s="545">
        <f>IF($W$6=2,#REF!,'4725-1'!B27)</f>
        <v>3750</v>
      </c>
      <c r="C14" s="545">
        <f>IF($W$6=2,#REF!,'4725-1'!C27)</f>
        <v>1595</v>
      </c>
      <c r="D14" s="377">
        <f>IF($W$6=2,#REF!,'4725-1'!D27)</f>
        <v>21.5</v>
      </c>
      <c r="E14" s="377">
        <f>IF($W$6=2,#REF!,'4725-1'!E27)</f>
        <v>35</v>
      </c>
      <c r="F14" s="377">
        <f>IF($W$6=2,#REF!,'4725-1'!F27)</f>
        <v>38</v>
      </c>
      <c r="G14" s="377">
        <f>IF($W$6=2,#REF!,'4725-1'!G27)</f>
        <v>18</v>
      </c>
      <c r="H14" s="377">
        <f>IF($W$6=2,#REF!,'4725-1'!H27)</f>
        <v>14</v>
      </c>
      <c r="I14" s="377">
        <f>IF($W$6=2,#REF!,'4725-1'!I27)</f>
        <v>18</v>
      </c>
      <c r="J14" s="377">
        <f>IF($W$6=2,#REF!,'4725-1'!J27)</f>
        <v>14</v>
      </c>
      <c r="K14" s="377">
        <f>IF($W$6=2,#REF!,'4725-1'!K27)</f>
        <v>11</v>
      </c>
      <c r="L14" s="377">
        <f>IF($W$6=2,#REF!,'4725-1'!L27)</f>
        <v>66.5</v>
      </c>
      <c r="M14" s="377">
        <f>IF($W$6=2,#REF!,'4725-1'!M27)</f>
        <v>66.5</v>
      </c>
      <c r="N14" s="377">
        <f>IF($W$6=2,#REF!,'4725-1'!N27)</f>
        <v>46.5</v>
      </c>
      <c r="O14" s="377">
        <f>IF($W$6=2,#REF!,'4725-1'!O27)</f>
        <v>3.5</v>
      </c>
      <c r="P14" s="377">
        <f>IF($W$6=2,#REF!,'4725-1'!P27)</f>
        <v>3.5</v>
      </c>
      <c r="Q14" s="377">
        <f>IF($W$6=2,#REF!,'4725-1'!Q27)</f>
        <v>0.5</v>
      </c>
      <c r="R14" s="377">
        <f>IF($W$6=2,#REF!,'4725-1'!R27)</f>
        <v>10</v>
      </c>
      <c r="S14" s="377">
        <f>IF($W$6=2,#REF!,'4725-1'!S27)</f>
        <v>13.5</v>
      </c>
      <c r="T14" s="377">
        <f>IF($W$6=2,#REF!,'4725-1'!T27)</f>
        <v>2</v>
      </c>
      <c r="U14" s="377">
        <f>IF($W$6=2,#REF!,'4725-1'!U27)</f>
        <v>50</v>
      </c>
      <c r="Y14" s="124"/>
    </row>
    <row r="15" spans="1:25" ht="15" customHeight="1">
      <c r="A15" s="146" t="s">
        <v>91</v>
      </c>
      <c r="B15" s="545">
        <f>IF($F$43="","",SUM(B14))</f>
        <v>3750</v>
      </c>
      <c r="C15" s="545">
        <f>IF($F$43="","",SUM(C14))</f>
        <v>1595</v>
      </c>
      <c r="D15" s="377">
        <f>IF($F$43="","",SUM(D14))</f>
        <v>21.5</v>
      </c>
      <c r="E15" s="377">
        <f>IF($F$43="","",SUM(E13:E14))</f>
        <v>116.2</v>
      </c>
      <c r="F15" s="377">
        <f>IF($F$43="","",SUM(F13:F14))</f>
        <v>119.2</v>
      </c>
      <c r="G15" s="377">
        <f>IF($F$43="","",SUM(G13:G14))</f>
        <v>45.7</v>
      </c>
      <c r="H15" s="377">
        <f>IF($F$43="","",SUM(H13:H14))</f>
        <v>26.9</v>
      </c>
      <c r="I15" s="377">
        <f>IF($F$43="","",SUM(I14))</f>
        <v>18</v>
      </c>
      <c r="J15" s="377">
        <f>IF($F$43="","",SUM(J14))</f>
        <v>14</v>
      </c>
      <c r="K15" s="377">
        <f>IF($F$43="","",SUM(K14))</f>
        <v>11</v>
      </c>
      <c r="L15" s="377">
        <f t="shared" ref="L15:Q15" si="0">IF($F$43="","",SUM(L13:L14))</f>
        <v>162.5</v>
      </c>
      <c r="M15" s="377">
        <f t="shared" si="0"/>
        <v>66.5</v>
      </c>
      <c r="N15" s="377">
        <f t="shared" si="0"/>
        <v>46.5</v>
      </c>
      <c r="O15" s="377">
        <f t="shared" si="0"/>
        <v>14.6</v>
      </c>
      <c r="P15" s="377">
        <f t="shared" si="0"/>
        <v>3.5</v>
      </c>
      <c r="Q15" s="377">
        <f t="shared" si="0"/>
        <v>0.5</v>
      </c>
      <c r="R15" s="377">
        <f>IF($F$43="","",SUM(R14))</f>
        <v>10</v>
      </c>
      <c r="S15" s="377">
        <f>IF($F$43="","",SUM(S14))</f>
        <v>13.5</v>
      </c>
      <c r="T15" s="377">
        <f>IF($F$43="","",SUM(T14))</f>
        <v>2</v>
      </c>
      <c r="U15" s="377">
        <f>IF($F$43="","",SUM(U14))</f>
        <v>50</v>
      </c>
      <c r="Y15" s="124"/>
    </row>
    <row r="16" spans="1:25" ht="14.1" customHeight="1">
      <c r="B16" s="450">
        <v>0</v>
      </c>
      <c r="C16" s="546">
        <v>1</v>
      </c>
      <c r="D16" s="248">
        <v>2</v>
      </c>
      <c r="E16" s="46">
        <v>3</v>
      </c>
      <c r="F16" s="248">
        <v>4</v>
      </c>
      <c r="G16" s="46">
        <v>5</v>
      </c>
      <c r="H16" s="248">
        <v>6</v>
      </c>
      <c r="I16" s="46">
        <v>7</v>
      </c>
      <c r="J16" s="248">
        <v>8</v>
      </c>
      <c r="K16" s="46">
        <v>9</v>
      </c>
      <c r="L16" s="248">
        <v>10</v>
      </c>
      <c r="M16" s="46">
        <v>11</v>
      </c>
      <c r="N16" s="248">
        <v>12</v>
      </c>
      <c r="O16" s="46">
        <v>13</v>
      </c>
      <c r="P16" s="248">
        <v>14</v>
      </c>
      <c r="Q16" s="46">
        <v>15</v>
      </c>
      <c r="R16" s="248">
        <v>16</v>
      </c>
      <c r="S16" s="46">
        <v>17</v>
      </c>
      <c r="T16" s="248">
        <v>18</v>
      </c>
      <c r="U16" s="46">
        <v>19</v>
      </c>
      <c r="Y16" s="124"/>
    </row>
    <row r="17" spans="1:25" ht="15" customHeight="1">
      <c r="A17" s="147" t="s">
        <v>92</v>
      </c>
      <c r="B17" s="584">
        <v>0.1</v>
      </c>
      <c r="C17" s="572">
        <f>IF('4725-3 - Montagne'!O51="","",'4725-3 - Montagne'!O51)</f>
        <v>0.42443749999999997</v>
      </c>
      <c r="D17" s="571">
        <f>'4725-3 - Montagne'!E43</f>
        <v>12</v>
      </c>
      <c r="E17" s="571">
        <f>'4725-3 - Montagne'!F43</f>
        <v>19</v>
      </c>
      <c r="F17" s="571">
        <f>'4725-3 - Montagne'!G43</f>
        <v>1</v>
      </c>
      <c r="G17" s="571">
        <f>'4725-3 - Montagne'!H43</f>
        <v>95</v>
      </c>
      <c r="H17" s="571" t="str">
        <f>'4725-3 - Montagne'!I43</f>
        <v>0</v>
      </c>
      <c r="I17" s="571" t="str">
        <f>'4725-3 - Montagne'!J43</f>
        <v>0</v>
      </c>
      <c r="J17" s="571" t="str">
        <f>'4725-3 - Montagne'!K43</f>
        <v>0</v>
      </c>
      <c r="K17" s="571">
        <f>'4725-3 - Montagne'!L43</f>
        <v>13</v>
      </c>
      <c r="L17" s="572" t="str">
        <f>'4725-3 - Montagne'!M43</f>
        <v>0</v>
      </c>
      <c r="M17" s="572" t="str">
        <f>'4725-3 - Montagne'!N43</f>
        <v>0</v>
      </c>
      <c r="N17" s="572" t="str">
        <f>'4725-3 - Montagne'!O43</f>
        <v>0</v>
      </c>
      <c r="O17" s="571">
        <f>'4725-3 - Montagne'!P43</f>
        <v>400</v>
      </c>
      <c r="P17" s="571" t="str">
        <f>'4725-3 - Montagne'!Q43</f>
        <v>0</v>
      </c>
      <c r="Q17" s="571" t="str">
        <f>'4725-3 - Montagne'!R43</f>
        <v>0</v>
      </c>
      <c r="R17" s="572">
        <f>'4725-3 - Montagne'!S43</f>
        <v>165.97799713005625</v>
      </c>
      <c r="S17" s="571" t="str">
        <f>'4725-3 - Montagne'!T43</f>
        <v>0</v>
      </c>
      <c r="T17" s="571" t="str">
        <f>'4725-3 - Montagne'!U43</f>
        <v>0</v>
      </c>
      <c r="U17" s="571" t="str">
        <f>'4725-3 - Montagne'!V43</f>
        <v>0</v>
      </c>
      <c r="Y17" s="124"/>
    </row>
    <row r="18" spans="1:25" s="150" customFormat="1" ht="15" customHeight="1">
      <c r="A18" s="146" t="s">
        <v>93</v>
      </c>
      <c r="B18" s="572">
        <f t="shared" ref="B18:U18" si="1">IF($F$43="","",IF(B17="","",(ROUND(B15*B17*20,0)/20)))</f>
        <v>375</v>
      </c>
      <c r="C18" s="572">
        <f t="shared" si="1"/>
        <v>677</v>
      </c>
      <c r="D18" s="585">
        <f t="shared" si="1"/>
        <v>258</v>
      </c>
      <c r="E18" s="585">
        <f t="shared" si="1"/>
        <v>2207.8000000000002</v>
      </c>
      <c r="F18" s="585">
        <f t="shared" si="1"/>
        <v>119.2</v>
      </c>
      <c r="G18" s="585">
        <f t="shared" si="1"/>
        <v>4341.5</v>
      </c>
      <c r="H18" s="585">
        <f t="shared" si="1"/>
        <v>0</v>
      </c>
      <c r="I18" s="585">
        <f t="shared" si="1"/>
        <v>0</v>
      </c>
      <c r="J18" s="585">
        <f t="shared" si="1"/>
        <v>0</v>
      </c>
      <c r="K18" s="585">
        <f t="shared" si="1"/>
        <v>143</v>
      </c>
      <c r="L18" s="585">
        <f t="shared" si="1"/>
        <v>0</v>
      </c>
      <c r="M18" s="585">
        <f t="shared" si="1"/>
        <v>0</v>
      </c>
      <c r="N18" s="585">
        <f t="shared" si="1"/>
        <v>0</v>
      </c>
      <c r="O18" s="585">
        <f t="shared" si="1"/>
        <v>5840</v>
      </c>
      <c r="P18" s="585">
        <f t="shared" si="1"/>
        <v>0</v>
      </c>
      <c r="Q18" s="585">
        <f t="shared" si="1"/>
        <v>0</v>
      </c>
      <c r="R18" s="585">
        <f t="shared" si="1"/>
        <v>1659.8</v>
      </c>
      <c r="S18" s="585">
        <f t="shared" si="1"/>
        <v>0</v>
      </c>
      <c r="T18" s="585">
        <f t="shared" si="1"/>
        <v>0</v>
      </c>
      <c r="U18" s="585">
        <f t="shared" si="1"/>
        <v>0</v>
      </c>
      <c r="V18" s="149"/>
      <c r="W18" s="714"/>
      <c r="X18" s="714"/>
      <c r="Y18" s="149"/>
    </row>
    <row r="19" spans="1:25" ht="14.1" customHeight="1">
      <c r="B19" s="547"/>
      <c r="C19" s="547"/>
      <c r="V19" s="386"/>
    </row>
    <row r="20" spans="1:25" ht="14.1" customHeight="1">
      <c r="B20" s="547"/>
      <c r="C20" s="547"/>
    </row>
    <row r="21" spans="1:25" ht="15" customHeight="1">
      <c r="A21" s="340" t="s">
        <v>135</v>
      </c>
      <c r="B21" s="548" t="s">
        <v>94</v>
      </c>
      <c r="C21" s="549" t="s">
        <v>95</v>
      </c>
      <c r="D21" s="153" t="s">
        <v>96</v>
      </c>
      <c r="E21" s="153" t="s">
        <v>97</v>
      </c>
      <c r="F21" s="153" t="s">
        <v>98</v>
      </c>
      <c r="I21" s="717" t="s">
        <v>134</v>
      </c>
      <c r="J21" s="718"/>
      <c r="K21" s="718"/>
      <c r="L21" s="718"/>
      <c r="M21" s="718"/>
      <c r="N21" s="719"/>
      <c r="Q21" s="124" t="str">
        <f>IF($W$6=2,"Montant renouvellement, ind. 100","Montant mensuration, ind. 100")</f>
        <v>Montant mensuration, ind. 100</v>
      </c>
      <c r="S21" s="151"/>
      <c r="T21" s="151"/>
      <c r="U21" s="152">
        <f>IF(SUM(B18:U18)=0,0,SUM(B18:U18))</f>
        <v>15621.3</v>
      </c>
      <c r="V21" s="422"/>
      <c r="Y21" s="124"/>
    </row>
    <row r="22" spans="1:25" ht="15" customHeight="1">
      <c r="A22" s="155" t="s">
        <v>32</v>
      </c>
      <c r="B22" s="559">
        <f>IF('4725-3 - Montagne'!L45="","",'4725-3 - Montagne'!L45)</f>
        <v>1</v>
      </c>
      <c r="C22" s="550">
        <v>30</v>
      </c>
      <c r="D22" s="157">
        <f t="shared" ref="D22:D27" si="2">IF(B22="","",B22*C22)</f>
        <v>30</v>
      </c>
      <c r="E22" s="148">
        <f>IF('4725-1'!D34="","",'4725-1'!D34)</f>
        <v>55</v>
      </c>
      <c r="F22" s="157">
        <f t="shared" ref="F22:F27" si="3">IF(B22="","",B22*E22)</f>
        <v>55</v>
      </c>
      <c r="I22" s="302"/>
      <c r="J22" s="303"/>
      <c r="K22" s="140"/>
      <c r="L22" s="140"/>
      <c r="M22" s="325"/>
      <c r="N22" s="329"/>
      <c r="Q22" s="411"/>
      <c r="S22" s="151"/>
      <c r="T22" s="151"/>
      <c r="U22" s="151"/>
      <c r="V22" s="422"/>
      <c r="Y22" s="124"/>
    </row>
    <row r="23" spans="1:25" ht="15" customHeight="1">
      <c r="A23" s="158" t="s">
        <v>33</v>
      </c>
      <c r="B23" s="156">
        <f>IF('4725-3 - Montagne'!L46="","",'4725-3 - Montagne'!L46)</f>
        <v>1</v>
      </c>
      <c r="C23" s="313">
        <v>15</v>
      </c>
      <c r="D23" s="157">
        <f t="shared" si="2"/>
        <v>15</v>
      </c>
      <c r="E23" s="148">
        <f>IF('4725-1'!D35="","",'4725-1'!D35)</f>
        <v>28</v>
      </c>
      <c r="F23" s="157">
        <f t="shared" si="3"/>
        <v>28</v>
      </c>
      <c r="I23" s="339" t="s">
        <v>130</v>
      </c>
      <c r="J23" s="305"/>
      <c r="K23" s="306"/>
      <c r="L23" s="306"/>
      <c r="M23" s="326"/>
      <c r="N23" s="304"/>
      <c r="Q23" s="124" t="str">
        <f>IF($W$6=2,"Tot. mat. PB, ind. 100 - Exceptionnel","Total mat. PB, ind. 100")</f>
        <v>Total mat. PB, ind. 100</v>
      </c>
      <c r="S23" s="151"/>
      <c r="T23" s="344"/>
      <c r="U23" s="152">
        <f>IF(F28="",0,F28)</f>
        <v>133</v>
      </c>
      <c r="V23" s="422">
        <v>21</v>
      </c>
      <c r="Y23" s="124"/>
    </row>
    <row r="24" spans="1:25" ht="15" customHeight="1">
      <c r="A24" s="158" t="s">
        <v>34</v>
      </c>
      <c r="B24" s="156">
        <f>IF('4725-3 - Montagne'!L47="","",'4725-3 - Montagne'!L47)</f>
        <v>1</v>
      </c>
      <c r="C24" s="313">
        <v>0</v>
      </c>
      <c r="D24" s="157">
        <f t="shared" si="2"/>
        <v>0</v>
      </c>
      <c r="E24" s="148">
        <f>IF('4725-1'!D36="","",'4725-1'!D36)</f>
        <v>28</v>
      </c>
      <c r="F24" s="157">
        <f t="shared" si="3"/>
        <v>28</v>
      </c>
      <c r="I24" s="307" t="s">
        <v>99</v>
      </c>
      <c r="J24" s="305"/>
      <c r="K24" s="306"/>
      <c r="L24" s="306"/>
      <c r="M24" s="326"/>
      <c r="N24" s="304"/>
      <c r="Q24" s="411"/>
      <c r="S24" s="421"/>
      <c r="T24" s="151"/>
      <c r="U24" s="151"/>
      <c r="V24" s="422"/>
      <c r="Y24" s="124"/>
    </row>
    <row r="25" spans="1:25" ht="15" customHeight="1">
      <c r="A25" s="158" t="s">
        <v>35</v>
      </c>
      <c r="B25" s="156">
        <f>IF('4725-3 - Montagne'!L48="","",'4725-3 - Montagne'!L48)</f>
        <v>1</v>
      </c>
      <c r="C25" s="313">
        <v>5</v>
      </c>
      <c r="D25" s="157">
        <f t="shared" si="2"/>
        <v>5</v>
      </c>
      <c r="E25" s="148">
        <f>IF('4725-1'!D37="","",'4725-1'!D37)</f>
        <v>22</v>
      </c>
      <c r="F25" s="157">
        <f t="shared" si="3"/>
        <v>22</v>
      </c>
      <c r="I25" s="307" t="s">
        <v>138</v>
      </c>
      <c r="J25" s="305"/>
      <c r="K25" s="306"/>
      <c r="L25" s="306"/>
      <c r="M25" s="326"/>
      <c r="N25" s="304"/>
      <c r="Q25" s="124" t="s">
        <v>100</v>
      </c>
      <c r="S25" s="151"/>
      <c r="T25" s="151"/>
      <c r="U25" s="152">
        <f>IF(SUM(U21:U23)=0,0,SUM(U21:U23))</f>
        <v>15754.3</v>
      </c>
      <c r="V25" s="422"/>
      <c r="Y25" s="124"/>
    </row>
    <row r="26" spans="1:25" ht="15" customHeight="1">
      <c r="A26" s="158" t="s">
        <v>163</v>
      </c>
      <c r="B26" s="156">
        <f>IF('4725-3 - Montagne'!L49="","",'4725-3 - Montagne'!L49)</f>
        <v>15</v>
      </c>
      <c r="C26" s="313">
        <v>2</v>
      </c>
      <c r="D26" s="157">
        <f t="shared" si="2"/>
        <v>30</v>
      </c>
      <c r="E26" s="148">
        <f>IF('4725-1'!D38="","",'4725-1'!D38)</f>
        <v>0</v>
      </c>
      <c r="F26" s="157">
        <f t="shared" si="3"/>
        <v>0</v>
      </c>
      <c r="I26" s="307" t="s">
        <v>141</v>
      </c>
      <c r="J26" s="305"/>
      <c r="K26" s="306"/>
      <c r="L26" s="306"/>
      <c r="M26" s="326"/>
      <c r="N26" s="304"/>
      <c r="S26" s="151"/>
      <c r="T26" s="151"/>
      <c r="U26" s="151"/>
      <c r="V26" s="422"/>
      <c r="Y26" s="124"/>
    </row>
    <row r="27" spans="1:25" ht="15" customHeight="1">
      <c r="A27" s="321" t="str">
        <f>IF('4725-3 - Montagne'!J50="","",'4725-3 - Montagne'!J50)</f>
        <v/>
      </c>
      <c r="B27" s="156" t="str">
        <f>IF('4725-3 - Montagne'!L50="","",'4725-3 - Montagne'!L50)</f>
        <v/>
      </c>
      <c r="C27" s="313"/>
      <c r="D27" s="157" t="str">
        <f t="shared" si="2"/>
        <v/>
      </c>
      <c r="E27" s="148" t="str">
        <f>IF('4725-1'!D39="","",'4725-1'!D39)</f>
        <v/>
      </c>
      <c r="F27" s="157" t="str">
        <f t="shared" si="3"/>
        <v/>
      </c>
      <c r="I27" s="159" t="s">
        <v>133</v>
      </c>
      <c r="J27" s="306"/>
      <c r="K27" s="306"/>
      <c r="L27" s="306"/>
      <c r="M27" s="306"/>
      <c r="N27" s="341"/>
      <c r="Q27" s="131" t="s">
        <v>129</v>
      </c>
      <c r="R27" s="315">
        <v>2022</v>
      </c>
      <c r="S27" s="331" t="s">
        <v>128</v>
      </c>
      <c r="T27" s="564">
        <v>1.9</v>
      </c>
      <c r="V27" s="422"/>
    </row>
    <row r="28" spans="1:25" ht="15" customHeight="1">
      <c r="A28" s="160" t="s">
        <v>101</v>
      </c>
      <c r="D28" s="161">
        <f>IF(SUM(D22:D27)=0,"",SUM(D22:D27))</f>
        <v>80</v>
      </c>
      <c r="F28" s="162">
        <f>IF(SUM(F22:F27)=0,"",SUM(F22:F27))</f>
        <v>133</v>
      </c>
      <c r="I28" s="307" t="s">
        <v>177</v>
      </c>
      <c r="J28" s="305"/>
      <c r="K28" s="308"/>
      <c r="L28" s="306"/>
      <c r="M28" s="326"/>
      <c r="N28" s="304"/>
      <c r="T28" s="151"/>
      <c r="U28" s="151"/>
      <c r="V28" s="422"/>
      <c r="Y28" s="124"/>
    </row>
    <row r="29" spans="1:25" ht="15" customHeight="1">
      <c r="D29" s="342">
        <v>20</v>
      </c>
      <c r="E29" s="343"/>
      <c r="F29" s="342">
        <v>21</v>
      </c>
      <c r="I29" s="307"/>
      <c r="J29" s="305"/>
      <c r="K29" s="305"/>
      <c r="L29" s="306"/>
      <c r="M29" s="326"/>
      <c r="N29" s="330"/>
      <c r="Q29" s="124" t="s">
        <v>131</v>
      </c>
      <c r="U29" s="152">
        <f>IF(T27="",0,ROUND(U25*T27*20,0)/20)</f>
        <v>29933.15</v>
      </c>
      <c r="V29" s="422"/>
      <c r="Y29" s="124"/>
    </row>
    <row r="30" spans="1:25" ht="15" customHeight="1">
      <c r="I30" s="159"/>
      <c r="J30" s="140"/>
      <c r="K30" s="140"/>
      <c r="L30" s="306"/>
      <c r="M30" s="326"/>
      <c r="N30" s="330"/>
      <c r="V30" s="422"/>
      <c r="Y30" s="124"/>
    </row>
    <row r="31" spans="1:25" ht="15" customHeight="1">
      <c r="A31" s="403" t="s">
        <v>150</v>
      </c>
      <c r="B31" s="508" t="s">
        <v>94</v>
      </c>
      <c r="C31" s="153" t="s">
        <v>95</v>
      </c>
      <c r="D31" s="153" t="s">
        <v>96</v>
      </c>
      <c r="I31" s="722">
        <v>0.04</v>
      </c>
      <c r="J31" s="723"/>
      <c r="K31" s="723"/>
      <c r="L31" s="723"/>
      <c r="M31" s="724"/>
      <c r="N31" s="369">
        <f>IF(U29="","",ROUND(I31*U29*20,0)/20)</f>
        <v>1197.3499999999999</v>
      </c>
      <c r="P31" s="415"/>
      <c r="Q31" s="124" t="s">
        <v>161</v>
      </c>
      <c r="R31" s="412"/>
      <c r="S31" s="412"/>
      <c r="T31" s="344"/>
      <c r="U31" s="309">
        <f>IF(N43="",0,N43)</f>
        <v>1297.3499999999999</v>
      </c>
      <c r="V31" s="422">
        <v>23</v>
      </c>
      <c r="Y31" s="124"/>
    </row>
    <row r="32" spans="1:25" ht="15" customHeight="1" thickBot="1">
      <c r="A32" s="155" t="s">
        <v>32</v>
      </c>
      <c r="B32" s="509">
        <f>IF('4725-3 - Montagne'!F45="","",'4725-3 - Montagne'!F45)</f>
        <v>5</v>
      </c>
      <c r="C32" s="313">
        <v>25</v>
      </c>
      <c r="D32" s="157">
        <f t="shared" ref="D32:D38" si="4">IF(B32="","",B32*C32)</f>
        <v>125</v>
      </c>
      <c r="I32" s="410"/>
      <c r="J32" s="336"/>
      <c r="K32" s="337"/>
      <c r="L32" s="337"/>
      <c r="M32" s="337"/>
      <c r="N32" s="338"/>
      <c r="O32" s="416"/>
      <c r="Q32" s="412"/>
      <c r="R32" s="412"/>
      <c r="S32" s="412"/>
      <c r="T32" s="151"/>
      <c r="U32" s="151"/>
      <c r="V32" s="422"/>
      <c r="Y32" s="124"/>
    </row>
    <row r="33" spans="1:25" ht="15" customHeight="1" thickTop="1">
      <c r="A33" s="158" t="s">
        <v>151</v>
      </c>
      <c r="B33" s="509">
        <f>IF('4725-3 - Montagne'!F46="","",'4725-3 - Montagne'!F46)</f>
        <v>70</v>
      </c>
      <c r="C33" s="313">
        <v>25</v>
      </c>
      <c r="D33" s="157">
        <f t="shared" si="4"/>
        <v>1750</v>
      </c>
      <c r="I33" s="333"/>
      <c r="J33" s="312"/>
      <c r="K33" s="334"/>
      <c r="L33" s="334"/>
      <c r="M33" s="334"/>
      <c r="N33" s="324"/>
      <c r="O33" s="416"/>
      <c r="Q33" s="124" t="str">
        <f>IF($W$6=2,"Tot. four. PB - Exceptionnel","Total fournitures PB")</f>
        <v>Total fournitures PB</v>
      </c>
      <c r="S33" s="151"/>
      <c r="T33" s="344"/>
      <c r="U33" s="152">
        <f>IF(D28="",0,D28)</f>
        <v>80</v>
      </c>
      <c r="V33" s="422">
        <v>20</v>
      </c>
      <c r="Y33" s="124"/>
    </row>
    <row r="34" spans="1:25" ht="15" customHeight="1">
      <c r="A34" s="158" t="s">
        <v>152</v>
      </c>
      <c r="B34" s="509">
        <f>IF('4725-3 - Montagne'!F47="","",'4725-3 - Montagne'!F47)</f>
        <v>5</v>
      </c>
      <c r="C34" s="313">
        <v>10</v>
      </c>
      <c r="D34" s="157">
        <f t="shared" si="4"/>
        <v>50</v>
      </c>
      <c r="I34" s="339" t="s">
        <v>132</v>
      </c>
      <c r="J34" s="305"/>
      <c r="K34" s="306"/>
      <c r="L34" s="306"/>
      <c r="M34" s="305"/>
      <c r="N34" s="310"/>
      <c r="O34" s="416"/>
      <c r="Q34" s="411"/>
      <c r="S34" s="151"/>
      <c r="T34" s="151"/>
      <c r="U34" s="151"/>
      <c r="V34" s="422"/>
      <c r="Y34" s="124"/>
    </row>
    <row r="35" spans="1:25" ht="15" customHeight="1">
      <c r="A35" s="158" t="s">
        <v>153</v>
      </c>
      <c r="B35" s="509">
        <f>IF('4725-3 - Montagne'!F48="","",'4725-3 - Montagne'!F48)</f>
        <v>5</v>
      </c>
      <c r="C35" s="313">
        <v>6</v>
      </c>
      <c r="D35" s="157">
        <f t="shared" si="4"/>
        <v>30</v>
      </c>
      <c r="I35" s="307"/>
      <c r="J35" s="305"/>
      <c r="K35" s="306"/>
      <c r="L35" s="306"/>
      <c r="M35" s="327"/>
      <c r="N35" s="332"/>
      <c r="O35" s="416"/>
      <c r="Q35" s="352" t="s">
        <v>142</v>
      </c>
      <c r="R35" s="124" t="str">
        <f>IF($W$6=2,"forfait","phases 2-6")</f>
        <v>phases 2-6</v>
      </c>
      <c r="S35" s="353"/>
      <c r="T35" s="163"/>
      <c r="U35" s="152">
        <f>IF(SUM(U29:U33)=0,0,SUM(U29:U33))</f>
        <v>31310.5</v>
      </c>
      <c r="V35" s="422"/>
      <c r="Y35" s="124"/>
    </row>
    <row r="36" spans="1:25" ht="15" customHeight="1">
      <c r="A36" s="158" t="s">
        <v>34</v>
      </c>
      <c r="B36" s="509">
        <f>IF('4725-3 - Montagne'!F49="","",'4725-3 - Montagne'!F49)</f>
        <v>5</v>
      </c>
      <c r="C36" s="313">
        <v>0</v>
      </c>
      <c r="D36" s="157">
        <f t="shared" si="4"/>
        <v>0</v>
      </c>
      <c r="I36" s="307"/>
      <c r="J36" s="305"/>
      <c r="K36" s="306"/>
      <c r="L36" s="306"/>
      <c r="M36" s="305"/>
      <c r="N36" s="346">
        <v>0</v>
      </c>
      <c r="O36" s="416"/>
      <c r="R36" s="411"/>
      <c r="T36" s="151"/>
      <c r="U36" s="151"/>
      <c r="V36" s="422"/>
      <c r="Y36" s="124"/>
    </row>
    <row r="37" spans="1:25" ht="15" customHeight="1" thickBot="1">
      <c r="A37" s="158" t="s">
        <v>35</v>
      </c>
      <c r="B37" s="509">
        <f>IF('4725-3 - Montagne'!F50="","",'4725-3 - Montagne'!F50)</f>
        <v>5</v>
      </c>
      <c r="C37" s="313">
        <v>5</v>
      </c>
      <c r="D37" s="157">
        <f t="shared" si="4"/>
        <v>25</v>
      </c>
      <c r="I37" s="335"/>
      <c r="J37" s="336"/>
      <c r="K37" s="337"/>
      <c r="L37" s="337"/>
      <c r="M37" s="336"/>
      <c r="N37" s="338"/>
      <c r="O37" s="416"/>
      <c r="Q37" s="354" t="s">
        <v>144</v>
      </c>
      <c r="R37" s="131" t="s">
        <v>143</v>
      </c>
      <c r="S37" s="131"/>
      <c r="V37" s="422"/>
      <c r="Y37" s="124"/>
    </row>
    <row r="38" spans="1:25" ht="15" customHeight="1" thickTop="1">
      <c r="A38" s="404" t="s">
        <v>172</v>
      </c>
      <c r="B38" s="509">
        <f>IF('4725-3 - Montagne'!F51="","",'4725-3 - Montagne'!F51)</f>
        <v>75</v>
      </c>
      <c r="C38" s="313">
        <v>2</v>
      </c>
      <c r="D38" s="157">
        <f t="shared" si="4"/>
        <v>150</v>
      </c>
      <c r="I38" s="339" t="s">
        <v>166</v>
      </c>
      <c r="J38" s="312"/>
      <c r="K38" s="334"/>
      <c r="L38" s="334"/>
      <c r="M38" s="312"/>
      <c r="N38" s="324"/>
      <c r="O38" s="416"/>
      <c r="Q38" s="124" t="str">
        <f>IF($W$6=2,"% Régie selon 3086, soit ","% des phases 2-6")</f>
        <v>% des phases 2-6</v>
      </c>
      <c r="T38" s="348">
        <v>0.65</v>
      </c>
      <c r="U38" s="152">
        <f>IF(OR(T38="",T38="AF"),0,ROUND(U35*T38*20,0)/20)</f>
        <v>20351.849999999999</v>
      </c>
      <c r="V38" s="422"/>
      <c r="Y38" s="124"/>
    </row>
    <row r="39" spans="1:25" ht="14.1" customHeight="1">
      <c r="A39" s="160" t="s">
        <v>101</v>
      </c>
      <c r="D39" s="161">
        <f>IF(SUM(D32:D38)=0,"",SUM(D32:D38))</f>
        <v>2130</v>
      </c>
      <c r="G39" s="129"/>
      <c r="H39" s="129"/>
      <c r="I39" s="619" t="s">
        <v>279</v>
      </c>
      <c r="J39" s="306"/>
      <c r="K39" s="306"/>
      <c r="L39" s="306"/>
      <c r="M39" s="306"/>
      <c r="N39" s="341"/>
      <c r="O39" s="416"/>
      <c r="Q39" s="413"/>
      <c r="V39" s="422"/>
      <c r="Y39" s="124"/>
    </row>
    <row r="40" spans="1:25" ht="14.1" customHeight="1">
      <c r="D40" s="342">
        <v>22</v>
      </c>
      <c r="G40" s="129"/>
      <c r="H40" s="129"/>
      <c r="I40" s="615"/>
      <c r="J40" s="305"/>
      <c r="K40" s="306"/>
      <c r="L40" s="306"/>
      <c r="M40" s="305"/>
      <c r="N40" s="346">
        <v>100</v>
      </c>
      <c r="O40" s="416"/>
      <c r="Q40" s="354" t="s">
        <v>144</v>
      </c>
      <c r="R40" s="124" t="str">
        <f>IF($W$6=2,"four. PL - exceptionnel","fournitures PL")</f>
        <v>fournitures PL</v>
      </c>
      <c r="S40" s="129"/>
      <c r="T40" s="344"/>
      <c r="U40" s="152">
        <f>IF(D39="",0,D39)</f>
        <v>2130</v>
      </c>
      <c r="V40" s="422">
        <v>22</v>
      </c>
      <c r="Y40" s="124"/>
    </row>
    <row r="41" spans="1:25" ht="14.1" customHeight="1">
      <c r="A41" s="169"/>
      <c r="I41" s="433"/>
      <c r="J41" s="328"/>
      <c r="K41" s="311"/>
      <c r="L41" s="311"/>
      <c r="M41" s="328"/>
      <c r="N41" s="345"/>
      <c r="O41" s="416"/>
      <c r="Q41" s="414"/>
      <c r="R41" s="129"/>
      <c r="S41" s="129"/>
      <c r="T41" s="129"/>
      <c r="U41" s="129"/>
      <c r="V41" s="422"/>
    </row>
    <row r="42" spans="1:25" ht="14.1" customHeight="1" thickBot="1">
      <c r="A42" s="606"/>
      <c r="I42" s="303"/>
      <c r="J42" s="303"/>
      <c r="K42" s="140"/>
      <c r="L42" s="140"/>
      <c r="M42" s="303"/>
      <c r="N42" s="347"/>
      <c r="O42" s="416"/>
      <c r="Q42" s="160" t="s">
        <v>160</v>
      </c>
      <c r="S42" s="151"/>
      <c r="T42" s="163" t="s">
        <v>102</v>
      </c>
      <c r="U42" s="152">
        <f>IF(SUM(U35:U40)=0,0,SUM(U35:U40))</f>
        <v>53792.35</v>
      </c>
      <c r="V42" s="422"/>
    </row>
    <row r="43" spans="1:25" ht="14.1" customHeight="1" thickBot="1">
      <c r="E43" s="164" t="s">
        <v>212</v>
      </c>
      <c r="F43" s="709">
        <f>'4725-2'!L19</f>
        <v>1.845888</v>
      </c>
      <c r="G43" s="710"/>
      <c r="J43" s="283"/>
      <c r="K43" s="720" t="s">
        <v>136</v>
      </c>
      <c r="L43" s="720"/>
      <c r="M43" s="720"/>
      <c r="N43" s="152">
        <f>N31+N36+N40</f>
        <v>1297.3499999999999</v>
      </c>
      <c r="O43" s="417"/>
      <c r="S43" s="151"/>
      <c r="T43" s="151"/>
      <c r="U43" s="151"/>
      <c r="V43" s="422"/>
    </row>
    <row r="44" spans="1:25" ht="14.1" customHeight="1" thickBot="1">
      <c r="I44" s="303"/>
      <c r="J44" s="303"/>
      <c r="K44" s="303"/>
      <c r="L44" s="140"/>
      <c r="M44" s="303"/>
      <c r="N44" s="347">
        <v>23</v>
      </c>
      <c r="Q44" s="165" t="s">
        <v>103</v>
      </c>
      <c r="R44" s="166">
        <v>7.6999999999999999E-2</v>
      </c>
      <c r="S44" s="152">
        <f>IF(R44="",0,ROUND(U42*R44*20,0)/20)</f>
        <v>4142</v>
      </c>
      <c r="T44" s="151" t="s">
        <v>104</v>
      </c>
      <c r="U44" s="167">
        <f>IF(R44="",0,U42+S44)</f>
        <v>57934.35</v>
      </c>
      <c r="V44" s="422"/>
    </row>
    <row r="45" spans="1:25" ht="14.1" customHeight="1">
      <c r="V45" s="422"/>
    </row>
    <row r="46" spans="1:25" ht="14.1" customHeight="1">
      <c r="A46" s="132" t="s">
        <v>83</v>
      </c>
      <c r="B46" s="312" t="s">
        <v>243</v>
      </c>
      <c r="C46" s="312"/>
      <c r="T46" s="169">
        <v>4725.3999999999996</v>
      </c>
      <c r="U46" s="168" t="s">
        <v>241</v>
      </c>
      <c r="V46" s="129"/>
    </row>
  </sheetData>
  <sheetProtection formatCells="0"/>
  <mergeCells count="12">
    <mergeCell ref="O8:Q8"/>
    <mergeCell ref="W18:X18"/>
    <mergeCell ref="I21:N21"/>
    <mergeCell ref="I31:M31"/>
    <mergeCell ref="F43:G43"/>
    <mergeCell ref="K43:M43"/>
    <mergeCell ref="I3:L3"/>
    <mergeCell ref="I4:J4"/>
    <mergeCell ref="K4:L4"/>
    <mergeCell ref="H6:M6"/>
    <mergeCell ref="I8:K8"/>
    <mergeCell ref="L8:N8"/>
  </mergeCells>
  <conditionalFormatting sqref="Q21">
    <cfRule type="cellIs" dxfId="7" priority="1" stopIfTrue="1" operator="equal">
      <formula>"Montant renouvellement, ind. 100"</formula>
    </cfRule>
  </conditionalFormatting>
  <conditionalFormatting sqref="R35">
    <cfRule type="cellIs" dxfId="6" priority="2" stopIfTrue="1" operator="equal">
      <formula>"forfait"</formula>
    </cfRule>
  </conditionalFormatting>
  <conditionalFormatting sqref="Q33">
    <cfRule type="cellIs" dxfId="5" priority="3" stopIfTrue="1" operator="equal">
      <formula>"Tot. four. PB - Exceptionnel"</formula>
    </cfRule>
  </conditionalFormatting>
  <conditionalFormatting sqref="S24">
    <cfRule type="cellIs" dxfId="4" priority="4" stopIfTrue="1" operator="equal">
      <formula>"indice 100"</formula>
    </cfRule>
  </conditionalFormatting>
  <conditionalFormatting sqref="R40">
    <cfRule type="cellIs" dxfId="3" priority="5" stopIfTrue="1" operator="equal">
      <formula>"four. PL - exceptionnel"</formula>
    </cfRule>
  </conditionalFormatting>
  <conditionalFormatting sqref="Q23">
    <cfRule type="cellIs" dxfId="2" priority="6" stopIfTrue="1" operator="equal">
      <formula>"Tot. mat. PB, ind. 100 - Exceptionnel"</formula>
    </cfRule>
  </conditionalFormatting>
  <conditionalFormatting sqref="Q38">
    <cfRule type="cellIs" dxfId="1" priority="7" stopIfTrue="1" operator="equal">
      <formula>"% Régie selon 3086, soit "</formula>
    </cfRule>
  </conditionalFormatting>
  <conditionalFormatting sqref="A6">
    <cfRule type="cellIs" dxfId="0" priority="8" stopIfTrue="1" operator="equal">
      <formula>"RENOUVELLEMENT"</formula>
    </cfRule>
  </conditionalFormatting>
  <printOptions horizontalCentered="1"/>
  <pageMargins left="0.19685039370078741" right="0.19685039370078741" top="0.19685039370078741" bottom="0.19685039370078741" header="0.11811023622047245" footer="0.11811023622047245"/>
  <pageSetup paperSize="9" scale="8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8433" r:id="rId4">
          <objectPr defaultSize="0" autoPict="0" r:id="rId5">
            <anchor moveWithCells="1">
              <from>
                <xdr:col>0</xdr:col>
                <xdr:colOff>28575</xdr:colOff>
                <xdr:row>0</xdr:row>
                <xdr:rowOff>0</xdr:rowOff>
              </from>
              <to>
                <xdr:col>0</xdr:col>
                <xdr:colOff>238125</xdr:colOff>
                <xdr:row>2</xdr:row>
                <xdr:rowOff>28575</xdr:rowOff>
              </to>
            </anchor>
          </objectPr>
        </oleObject>
      </mc:Choice>
      <mc:Fallback>
        <oleObject progId="MSPhotoEd.3" shapeId="18433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4" r:id="rId6" name="Option Button 2">
              <controlPr defaultSize="0" print="0" autoFill="0" autoLine="0" autoPict="0" altText="Mensuration">
                <anchor moveWithCells="1">
                  <from>
                    <xdr:col>9</xdr:col>
                    <xdr:colOff>342900</xdr:colOff>
                    <xdr:row>3</xdr:row>
                    <xdr:rowOff>66675</xdr:rowOff>
                  </from>
                  <to>
                    <xdr:col>11</xdr:col>
                    <xdr:colOff>85725</xdr:colOff>
                    <xdr:row>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7" name="Option Button 3">
              <controlPr defaultSize="0" print="0" autoFill="0" autoLine="0" autoPict="0">
                <anchor moveWithCells="1">
                  <from>
                    <xdr:col>11</xdr:col>
                    <xdr:colOff>142875</xdr:colOff>
                    <xdr:row>3</xdr:row>
                    <xdr:rowOff>66675</xdr:rowOff>
                  </from>
                  <to>
                    <xdr:col>12</xdr:col>
                    <xdr:colOff>390525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D53"/>
  <sheetViews>
    <sheetView showGridLines="0" view="pageBreakPreview" zoomScale="85" zoomScaleNormal="115" zoomScaleSheetLayoutView="85" workbookViewId="0">
      <selection activeCell="AF26" sqref="AF26"/>
    </sheetView>
  </sheetViews>
  <sheetFormatPr baseColWidth="10" defaultColWidth="11.42578125" defaultRowHeight="12.75"/>
  <cols>
    <col min="1" max="1" width="7.5703125" style="424" customWidth="1"/>
    <col min="2" max="2" width="5.28515625" style="424" customWidth="1"/>
    <col min="3" max="3" width="6" style="424" customWidth="1"/>
    <col min="4" max="4" width="7.85546875" style="424" customWidth="1"/>
    <col min="5" max="8" width="7.5703125" style="424" customWidth="1"/>
    <col min="9" max="9" width="10.42578125" style="424" customWidth="1"/>
    <col min="10" max="10" width="7" style="424" customWidth="1"/>
    <col min="11" max="12" width="7.5703125" style="424" customWidth="1"/>
    <col min="13" max="13" width="7.42578125" style="424" customWidth="1"/>
    <col min="14" max="14" width="6.28515625" style="424" customWidth="1"/>
    <col min="15" max="15" width="12.140625" style="424" customWidth="1"/>
    <col min="16" max="16" width="7.42578125" style="424" customWidth="1"/>
    <col min="17" max="17" width="8.42578125" style="424" customWidth="1"/>
    <col min="18" max="18" width="6.85546875" style="424" customWidth="1"/>
    <col min="19" max="19" width="7.85546875" style="424" customWidth="1"/>
    <col min="20" max="23" width="7.5703125" style="424" customWidth="1"/>
    <col min="24" max="24" width="11.85546875" style="424" customWidth="1"/>
    <col min="25" max="25" width="4.28515625" style="424" hidden="1" customWidth="1"/>
    <col min="26" max="26" width="1.85546875" style="424" customWidth="1"/>
    <col min="27" max="16384" width="11.42578125" style="424"/>
  </cols>
  <sheetData>
    <row r="1" spans="1:30" s="59" customFormat="1" ht="15" customHeight="1">
      <c r="A1" s="60" t="s">
        <v>232</v>
      </c>
      <c r="B1" s="60"/>
      <c r="C1" s="60"/>
      <c r="D1" s="60"/>
      <c r="E1" s="61"/>
      <c r="F1" s="61"/>
      <c r="G1" s="61"/>
      <c r="H1" s="61"/>
      <c r="I1" s="61"/>
      <c r="J1" s="61"/>
      <c r="K1" s="54"/>
      <c r="L1" s="54"/>
      <c r="U1" s="174" t="s">
        <v>37</v>
      </c>
      <c r="V1" s="128"/>
      <c r="W1" s="128"/>
      <c r="X1" s="495" t="str">
        <f>'4725-2'!O2</f>
        <v>329 BURTIGNY 2+1A</v>
      </c>
      <c r="Y1" s="57"/>
      <c r="Z1" s="523"/>
      <c r="AA1" s="54"/>
      <c r="AB1" s="54"/>
      <c r="AC1" s="54"/>
      <c r="AD1" s="54"/>
    </row>
    <row r="2" spans="1:30" s="59" customFormat="1" ht="14.1" customHeight="1">
      <c r="A2" s="60" t="s">
        <v>233</v>
      </c>
      <c r="B2" s="60"/>
      <c r="C2" s="60"/>
      <c r="D2" s="60"/>
      <c r="E2" s="61"/>
      <c r="F2" s="61"/>
      <c r="G2" s="61"/>
      <c r="H2" s="61"/>
      <c r="I2" s="61"/>
      <c r="J2" s="61"/>
      <c r="K2" s="54"/>
      <c r="L2" s="54"/>
      <c r="M2" s="173"/>
      <c r="U2" s="54"/>
      <c r="V2" s="174"/>
      <c r="W2" s="177"/>
      <c r="X2" s="50"/>
      <c r="Y2" s="57"/>
      <c r="Z2" s="523"/>
      <c r="AA2" s="54"/>
      <c r="AB2" s="54"/>
      <c r="AC2" s="54"/>
      <c r="AD2" s="54"/>
    </row>
    <row r="3" spans="1:30" s="59" customFormat="1" ht="14.1" customHeight="1" thickBot="1">
      <c r="A3" s="439"/>
      <c r="B3" s="439"/>
      <c r="C3" s="439"/>
      <c r="D3" s="439"/>
      <c r="E3" s="439"/>
      <c r="F3" s="439"/>
      <c r="G3" s="439"/>
      <c r="H3" s="439"/>
      <c r="I3" s="439"/>
      <c r="J3" s="439"/>
      <c r="K3" s="87"/>
      <c r="L3" s="87"/>
      <c r="M3" s="440"/>
      <c r="Q3" s="95"/>
      <c r="R3" s="95"/>
      <c r="S3" s="95"/>
      <c r="T3" s="95"/>
      <c r="U3" s="54"/>
      <c r="V3" s="441"/>
      <c r="W3" s="442"/>
      <c r="X3" s="499" t="str">
        <f>'4725-2'!M4</f>
        <v>BURTIGNY</v>
      </c>
      <c r="Y3" s="57"/>
      <c r="Z3" s="523"/>
      <c r="AA3" s="54"/>
      <c r="AB3" s="54"/>
      <c r="AC3" s="54"/>
      <c r="AD3" s="54"/>
    </row>
    <row r="4" spans="1:30" s="95" customFormat="1" ht="14.1" customHeight="1" thickBot="1">
      <c r="A4" s="840" t="s">
        <v>173</v>
      </c>
      <c r="B4" s="841"/>
      <c r="C4" s="841"/>
      <c r="D4" s="841"/>
      <c r="E4" s="841"/>
      <c r="F4" s="841"/>
      <c r="G4" s="841"/>
      <c r="H4" s="841"/>
      <c r="I4" s="841"/>
      <c r="J4" s="841"/>
      <c r="K4" s="841"/>
      <c r="L4" s="841"/>
      <c r="M4" s="841"/>
      <c r="N4" s="841"/>
      <c r="O4" s="841"/>
      <c r="P4" s="841"/>
      <c r="Q4" s="841"/>
      <c r="R4" s="841"/>
      <c r="S4" s="841"/>
      <c r="T4" s="841"/>
      <c r="U4" s="841"/>
      <c r="V4" s="841"/>
      <c r="W4" s="841"/>
      <c r="X4" s="841"/>
      <c r="Y4" s="841"/>
      <c r="Z4" s="842"/>
      <c r="AA4" s="87"/>
      <c r="AB4" s="87"/>
      <c r="AC4" s="87"/>
      <c r="AD4" s="87"/>
    </row>
    <row r="5" spans="1:30" s="95" customFormat="1" ht="14.1" customHeight="1">
      <c r="A5" s="569"/>
      <c r="B5" s="569"/>
      <c r="C5" s="569"/>
      <c r="D5" s="569"/>
      <c r="E5" s="569"/>
      <c r="F5" s="569"/>
      <c r="G5" s="569"/>
      <c r="H5" s="569"/>
      <c r="I5" s="569"/>
      <c r="J5" s="570"/>
      <c r="K5" s="569"/>
      <c r="L5" s="569"/>
      <c r="M5" s="569"/>
      <c r="N5" s="569"/>
      <c r="O5" s="569"/>
      <c r="P5" s="569"/>
      <c r="Q5" s="569"/>
      <c r="R5" s="569"/>
      <c r="S5" s="569"/>
      <c r="T5" s="569"/>
      <c r="U5" s="569"/>
      <c r="V5" s="569"/>
      <c r="W5" s="569"/>
      <c r="X5" s="569"/>
      <c r="Y5" s="87"/>
      <c r="Z5" s="87"/>
      <c r="AA5" s="87"/>
      <c r="AB5" s="87"/>
    </row>
    <row r="6" spans="1:30" ht="13.5" thickBot="1">
      <c r="A6" s="426"/>
      <c r="B6" s="426"/>
      <c r="C6" s="426"/>
      <c r="D6" s="426"/>
      <c r="E6" s="426"/>
      <c r="F6" s="426"/>
      <c r="G6" s="426"/>
      <c r="H6" s="426"/>
      <c r="I6" s="426"/>
      <c r="J6" s="429"/>
      <c r="K6" s="426"/>
      <c r="X6" s="524"/>
    </row>
    <row r="7" spans="1:30" ht="12.75" customHeight="1" thickTop="1">
      <c r="E7" s="813" t="str">
        <f>$X$3</f>
        <v>BURTIGNY</v>
      </c>
      <c r="F7" s="814"/>
      <c r="G7" s="814"/>
      <c r="H7" s="814"/>
      <c r="I7" s="520"/>
      <c r="J7" s="522"/>
      <c r="K7" s="806" t="s">
        <v>167</v>
      </c>
      <c r="L7" s="807"/>
      <c r="M7" s="444"/>
      <c r="P7" s="813" t="str">
        <f>$X$3</f>
        <v>BURTIGNY</v>
      </c>
      <c r="Q7" s="814"/>
      <c r="R7" s="814"/>
      <c r="S7" s="814"/>
      <c r="T7" s="520"/>
      <c r="U7" s="520"/>
      <c r="V7" s="856" t="s">
        <v>91</v>
      </c>
      <c r="W7" s="857"/>
      <c r="X7" s="525"/>
    </row>
    <row r="8" spans="1:30">
      <c r="A8" s="426"/>
      <c r="B8" s="426"/>
      <c r="C8" s="426"/>
      <c r="D8" s="426"/>
      <c r="E8" s="800" t="s">
        <v>168</v>
      </c>
      <c r="F8" s="812"/>
      <c r="G8" s="800" t="s">
        <v>169</v>
      </c>
      <c r="H8" s="801"/>
      <c r="I8" s="800" t="s">
        <v>200</v>
      </c>
      <c r="J8" s="847"/>
      <c r="K8" s="808"/>
      <c r="L8" s="809"/>
      <c r="M8" s="444"/>
      <c r="N8" s="426"/>
      <c r="O8" s="426"/>
      <c r="P8" s="800" t="s">
        <v>168</v>
      </c>
      <c r="Q8" s="812"/>
      <c r="R8" s="800" t="s">
        <v>169</v>
      </c>
      <c r="S8" s="801"/>
      <c r="T8" s="800" t="s">
        <v>200</v>
      </c>
      <c r="U8" s="801"/>
      <c r="V8" s="858"/>
      <c r="W8" s="859"/>
      <c r="X8" s="525"/>
    </row>
    <row r="9" spans="1:30">
      <c r="A9" s="765" t="s">
        <v>150</v>
      </c>
      <c r="B9" s="766"/>
      <c r="C9" s="766"/>
      <c r="D9" s="767"/>
      <c r="E9" s="804" t="s">
        <v>94</v>
      </c>
      <c r="F9" s="815"/>
      <c r="G9" s="816" t="s">
        <v>94</v>
      </c>
      <c r="H9" s="804"/>
      <c r="I9" s="804" t="s">
        <v>94</v>
      </c>
      <c r="J9" s="805"/>
      <c r="K9" s="810" t="s">
        <v>94</v>
      </c>
      <c r="L9" s="811"/>
      <c r="M9" s="451"/>
      <c r="N9" s="765" t="s">
        <v>135</v>
      </c>
      <c r="O9" s="766"/>
      <c r="P9" s="804" t="s">
        <v>94</v>
      </c>
      <c r="Q9" s="815"/>
      <c r="R9" s="816" t="s">
        <v>94</v>
      </c>
      <c r="S9" s="804"/>
      <c r="T9" s="816" t="s">
        <v>94</v>
      </c>
      <c r="U9" s="804"/>
      <c r="V9" s="816" t="s">
        <v>94</v>
      </c>
      <c r="W9" s="816"/>
      <c r="X9" s="525"/>
    </row>
    <row r="10" spans="1:30">
      <c r="A10" s="768" t="s">
        <v>32</v>
      </c>
      <c r="B10" s="769"/>
      <c r="C10" s="769"/>
      <c r="D10" s="770"/>
      <c r="E10" s="776">
        <f>'4725-4 - Bâti'!B32</f>
        <v>5</v>
      </c>
      <c r="F10" s="777"/>
      <c r="G10" s="776">
        <f>'4725-4 - Campagne'!B32</f>
        <v>5</v>
      </c>
      <c r="H10" s="777"/>
      <c r="I10" s="776">
        <f>'4725-4 - Montagne'!B32</f>
        <v>5</v>
      </c>
      <c r="J10" s="777"/>
      <c r="K10" s="772">
        <f>SUM(E10:J10)</f>
        <v>15</v>
      </c>
      <c r="L10" s="773"/>
      <c r="M10" s="452"/>
      <c r="N10" s="768" t="s">
        <v>32</v>
      </c>
      <c r="O10" s="769"/>
      <c r="P10" s="797">
        <f>'4725-4 - Bâti'!B22</f>
        <v>5</v>
      </c>
      <c r="Q10" s="798"/>
      <c r="R10" s="818">
        <f>'4725-4 - Campagne'!B22</f>
        <v>5</v>
      </c>
      <c r="S10" s="819"/>
      <c r="T10" s="818">
        <f>'4725-4 - Montagne'!B22</f>
        <v>1</v>
      </c>
      <c r="U10" s="819"/>
      <c r="V10" s="799">
        <f>SUM(P10:U10)</f>
        <v>11</v>
      </c>
      <c r="W10" s="799"/>
      <c r="X10" s="525"/>
    </row>
    <row r="11" spans="1:30">
      <c r="A11" s="768" t="s">
        <v>151</v>
      </c>
      <c r="B11" s="769"/>
      <c r="C11" s="769"/>
      <c r="D11" s="770"/>
      <c r="E11" s="776">
        <f>'4725-4 - Bâti'!B33</f>
        <v>120</v>
      </c>
      <c r="F11" s="777"/>
      <c r="G11" s="776">
        <f>'4725-4 - Campagne'!B33</f>
        <v>370</v>
      </c>
      <c r="H11" s="777"/>
      <c r="I11" s="776">
        <f>'4725-4 - Montagne'!B33</f>
        <v>70</v>
      </c>
      <c r="J11" s="777"/>
      <c r="K11" s="772">
        <f t="shared" ref="K11:K16" si="0">SUM(E11:J11)</f>
        <v>560</v>
      </c>
      <c r="L11" s="773"/>
      <c r="M11" s="452"/>
      <c r="N11" s="768" t="s">
        <v>33</v>
      </c>
      <c r="O11" s="769"/>
      <c r="P11" s="797">
        <f>'4725-4 - Bâti'!B23</f>
        <v>5</v>
      </c>
      <c r="Q11" s="798"/>
      <c r="R11" s="818">
        <f>'4725-4 - Campagne'!B23</f>
        <v>25</v>
      </c>
      <c r="S11" s="819"/>
      <c r="T11" s="818">
        <f>'4725-4 - Montagne'!B23</f>
        <v>1</v>
      </c>
      <c r="U11" s="819"/>
      <c r="V11" s="799">
        <f>SUM(P11:U11)</f>
        <v>31</v>
      </c>
      <c r="W11" s="799"/>
      <c r="X11" s="525"/>
    </row>
    <row r="12" spans="1:30">
      <c r="A12" s="768" t="s">
        <v>152</v>
      </c>
      <c r="B12" s="769"/>
      <c r="C12" s="769"/>
      <c r="D12" s="770"/>
      <c r="E12" s="776">
        <f>'4725-4 - Bâti'!B34</f>
        <v>95</v>
      </c>
      <c r="F12" s="777"/>
      <c r="G12" s="776">
        <f>'4725-4 - Campagne'!B34</f>
        <v>50</v>
      </c>
      <c r="H12" s="777"/>
      <c r="I12" s="776">
        <f>'4725-4 - Montagne'!B34</f>
        <v>5</v>
      </c>
      <c r="J12" s="778"/>
      <c r="K12" s="772">
        <f t="shared" si="0"/>
        <v>150</v>
      </c>
      <c r="L12" s="773"/>
      <c r="M12" s="452"/>
      <c r="N12" s="768" t="s">
        <v>34</v>
      </c>
      <c r="O12" s="769"/>
      <c r="P12" s="797">
        <f>'4725-4 - Bâti'!B24</f>
        <v>1</v>
      </c>
      <c r="Q12" s="798"/>
      <c r="R12" s="818">
        <f>'4725-4 - Campagne'!B24</f>
        <v>5</v>
      </c>
      <c r="S12" s="819"/>
      <c r="T12" s="818">
        <f>'4725-4 - Montagne'!B24</f>
        <v>1</v>
      </c>
      <c r="U12" s="819"/>
      <c r="V12" s="799">
        <f>SUM(P12:U12)</f>
        <v>7</v>
      </c>
      <c r="W12" s="799"/>
      <c r="X12" s="525"/>
    </row>
    <row r="13" spans="1:30">
      <c r="A13" s="768" t="s">
        <v>153</v>
      </c>
      <c r="B13" s="771"/>
      <c r="C13" s="771"/>
      <c r="D13" s="770"/>
      <c r="E13" s="776">
        <f>'4725-4 - Bâti'!B35</f>
        <v>5</v>
      </c>
      <c r="F13" s="777"/>
      <c r="G13" s="776">
        <f>'4725-4 - Campagne'!B35</f>
        <v>5</v>
      </c>
      <c r="H13" s="777"/>
      <c r="I13" s="776">
        <f>'4725-4 - Montagne'!B35</f>
        <v>5</v>
      </c>
      <c r="J13" s="777"/>
      <c r="K13" s="772">
        <f t="shared" si="0"/>
        <v>15</v>
      </c>
      <c r="L13" s="773"/>
      <c r="M13" s="452"/>
      <c r="N13" s="768" t="s">
        <v>35</v>
      </c>
      <c r="O13" s="769"/>
      <c r="P13" s="797">
        <f>'4725-4 - Bâti'!B25</f>
        <v>1</v>
      </c>
      <c r="Q13" s="798"/>
      <c r="R13" s="818">
        <f>'4725-4 - Campagne'!B25</f>
        <v>1</v>
      </c>
      <c r="S13" s="819"/>
      <c r="T13" s="818">
        <f>'4725-4 - Montagne'!B25</f>
        <v>1</v>
      </c>
      <c r="U13" s="819"/>
      <c r="V13" s="799">
        <f>SUM(P13:U13)</f>
        <v>3</v>
      </c>
      <c r="W13" s="799"/>
      <c r="X13" s="525"/>
    </row>
    <row r="14" spans="1:30" ht="13.5" thickBot="1">
      <c r="A14" s="768" t="s">
        <v>34</v>
      </c>
      <c r="B14" s="771"/>
      <c r="C14" s="771"/>
      <c r="D14" s="770"/>
      <c r="E14" s="776">
        <f>'4725-4 - Bâti'!B36</f>
        <v>5</v>
      </c>
      <c r="F14" s="777"/>
      <c r="G14" s="776">
        <f>'4725-4 - Campagne'!B36</f>
        <v>5</v>
      </c>
      <c r="H14" s="777"/>
      <c r="I14" s="776">
        <f>'4725-4 - Montagne'!B36</f>
        <v>5</v>
      </c>
      <c r="J14" s="777"/>
      <c r="K14" s="772"/>
      <c r="L14" s="773"/>
      <c r="M14" s="452"/>
      <c r="N14" s="768" t="s">
        <v>163</v>
      </c>
      <c r="O14" s="769"/>
      <c r="P14" s="854">
        <f>'4725-4 - Bâti'!B26</f>
        <v>40</v>
      </c>
      <c r="Q14" s="855"/>
      <c r="R14" s="833">
        <f>'4725-4 - Campagne'!B26</f>
        <v>189</v>
      </c>
      <c r="S14" s="834"/>
      <c r="T14" s="833">
        <f>'4725-4 - Montagne'!B26</f>
        <v>15</v>
      </c>
      <c r="U14" s="834"/>
      <c r="V14" s="799">
        <f>SUM(P14:U14)</f>
        <v>244</v>
      </c>
      <c r="W14" s="799"/>
      <c r="X14" s="525"/>
    </row>
    <row r="15" spans="1:30" ht="13.5" thickTop="1">
      <c r="A15" s="768" t="s">
        <v>35</v>
      </c>
      <c r="B15" s="771"/>
      <c r="C15" s="771"/>
      <c r="D15" s="770"/>
      <c r="E15" s="776">
        <f>'4725-4 - Bâti'!B37</f>
        <v>5</v>
      </c>
      <c r="F15" s="777"/>
      <c r="G15" s="776">
        <f>'4725-4 - Campagne'!B37</f>
        <v>5</v>
      </c>
      <c r="H15" s="777"/>
      <c r="I15" s="776">
        <f>'4725-4 - Montagne'!B37</f>
        <v>5</v>
      </c>
      <c r="J15" s="777"/>
      <c r="K15" s="772">
        <f t="shared" si="0"/>
        <v>15</v>
      </c>
      <c r="L15" s="773"/>
      <c r="M15" s="452"/>
      <c r="N15" s="452"/>
      <c r="O15" s="456" t="s">
        <v>183</v>
      </c>
      <c r="P15" s="781">
        <f>IF(SUM(P10:Q14)=0,"",SUM(P10:Q14))</f>
        <v>52</v>
      </c>
      <c r="Q15" s="782"/>
      <c r="R15" s="781">
        <f>IF(SUM(R10:S14)=0,"",SUM(R10:S14))</f>
        <v>225</v>
      </c>
      <c r="S15" s="786"/>
      <c r="T15" s="781">
        <f>IF(SUM(T10:U14)=0,"",SUM(T10:U14))</f>
        <v>19</v>
      </c>
      <c r="U15" s="786"/>
      <c r="V15" s="802">
        <f>IF(SUM(V10:W14)=0,"",SUM(V10:W14))</f>
        <v>296</v>
      </c>
      <c r="W15" s="803"/>
      <c r="X15" s="524"/>
    </row>
    <row r="16" spans="1:30" ht="13.5" thickBot="1">
      <c r="A16" s="787" t="s">
        <v>172</v>
      </c>
      <c r="B16" s="788"/>
      <c r="C16" s="788"/>
      <c r="D16" s="789"/>
      <c r="E16" s="790">
        <f>'4725-4 - Bâti'!B38</f>
        <v>125</v>
      </c>
      <c r="F16" s="791"/>
      <c r="G16" s="790">
        <f>'4725-4 - Campagne'!B38</f>
        <v>375</v>
      </c>
      <c r="H16" s="791"/>
      <c r="I16" s="790">
        <f>'4725-4 - Montagne'!B38</f>
        <v>75</v>
      </c>
      <c r="J16" s="796"/>
      <c r="K16" s="774">
        <f t="shared" si="0"/>
        <v>575</v>
      </c>
      <c r="L16" s="775"/>
      <c r="Q16" s="843" t="str">
        <f>IF(SUM(V10:W14)=0,"",IF(SUM(P15:U15)=V15,"En ordre","Valeurs à contrôler"))</f>
        <v>En ordre</v>
      </c>
      <c r="R16" s="843"/>
      <c r="S16" s="843"/>
      <c r="T16" s="843"/>
      <c r="X16" s="524"/>
    </row>
    <row r="17" spans="1:26" ht="14.25" thickTop="1" thickBot="1">
      <c r="B17" s="536"/>
      <c r="C17" s="536"/>
      <c r="D17" s="456" t="s">
        <v>183</v>
      </c>
      <c r="E17" s="781">
        <f>IF(SUM(E10:F16)=0,"",SUM(E10:F16))</f>
        <v>360</v>
      </c>
      <c r="F17" s="786"/>
      <c r="G17" s="781">
        <f>IF(SUM(G10:H16)=0,"",SUM(G10:H16))</f>
        <v>815</v>
      </c>
      <c r="H17" s="786"/>
      <c r="I17" s="781">
        <f>IF(SUM(I10:J16)=0,"",SUM(I10:J16))</f>
        <v>170</v>
      </c>
      <c r="J17" s="786"/>
      <c r="K17" s="802">
        <f>IF(SUM(K10:L16)=0,"",SUM(K10:L16))</f>
        <v>1330</v>
      </c>
      <c r="L17" s="803"/>
      <c r="X17" s="524"/>
    </row>
    <row r="18" spans="1:26" ht="14.25" thickTop="1" thickBot="1">
      <c r="B18" s="536"/>
      <c r="C18" s="536"/>
      <c r="F18" s="844" t="str">
        <f>IF(SUM(K10:L16)=0,"",IF(SUM(E17:J17)=K17,"En ordre","Valeurs à contrôler"))</f>
        <v>Valeurs à contrôler</v>
      </c>
      <c r="G18" s="845"/>
      <c r="H18" s="845"/>
      <c r="I18" s="846"/>
      <c r="M18" s="829" t="s">
        <v>174</v>
      </c>
      <c r="N18" s="830"/>
      <c r="O18" s="831"/>
      <c r="P18" s="792">
        <f>'4725-3 - Bâti'!F27+'4725-3 - Bâti'!G27</f>
        <v>14</v>
      </c>
      <c r="Q18" s="793"/>
      <c r="R18" s="837">
        <f>'4725-3 - Campagne'!F41+'4725-3 - Campagne'!G41</f>
        <v>45</v>
      </c>
      <c r="S18" s="838"/>
      <c r="T18" s="837">
        <f>'4725-3 - Montagne'!F28+'4725-3 - Montagne'!G28</f>
        <v>3</v>
      </c>
      <c r="U18" s="839"/>
      <c r="V18" s="527"/>
      <c r="W18" s="581"/>
      <c r="X18" s="581"/>
    </row>
    <row r="19" spans="1:26" ht="6.75" customHeight="1" thickTop="1">
      <c r="A19" s="429"/>
      <c r="B19" s="537"/>
      <c r="C19" s="537"/>
      <c r="D19" s="429"/>
      <c r="E19" s="429"/>
      <c r="F19" s="429"/>
      <c r="G19" s="429"/>
      <c r="H19" s="429"/>
      <c r="I19" s="429"/>
      <c r="J19" s="429"/>
      <c r="K19" s="429"/>
      <c r="L19" s="429"/>
      <c r="M19" s="446"/>
      <c r="N19" s="447"/>
      <c r="O19" s="429"/>
      <c r="P19" s="429"/>
      <c r="Q19" s="429"/>
      <c r="R19" s="429"/>
      <c r="S19" s="429"/>
      <c r="T19" s="429"/>
      <c r="U19" s="429"/>
      <c r="V19" s="429"/>
      <c r="W19" s="429"/>
      <c r="X19" s="429"/>
      <c r="Z19" s="526"/>
    </row>
    <row r="20" spans="1:26">
      <c r="B20" s="536"/>
      <c r="C20" s="536"/>
      <c r="M20" s="427"/>
      <c r="N20" s="428"/>
      <c r="W20" s="429"/>
      <c r="X20" s="429"/>
      <c r="Y20" s="429"/>
      <c r="Z20" s="526"/>
    </row>
    <row r="21" spans="1:26">
      <c r="A21" s="820" t="s">
        <v>92</v>
      </c>
      <c r="B21" s="821"/>
      <c r="C21" s="538" t="s">
        <v>3</v>
      </c>
      <c r="D21" s="66" t="s">
        <v>4</v>
      </c>
      <c r="E21" s="437" t="s">
        <v>5</v>
      </c>
      <c r="F21" s="437" t="s">
        <v>6</v>
      </c>
      <c r="G21" s="437" t="s">
        <v>7</v>
      </c>
      <c r="H21" s="437" t="s">
        <v>107</v>
      </c>
      <c r="I21" s="437" t="s">
        <v>108</v>
      </c>
      <c r="J21" s="652" t="s">
        <v>9</v>
      </c>
      <c r="K21" s="653"/>
      <c r="L21" s="654"/>
      <c r="M21" s="652" t="s">
        <v>10</v>
      </c>
      <c r="N21" s="653"/>
      <c r="O21" s="654"/>
      <c r="P21" s="652" t="s">
        <v>11</v>
      </c>
      <c r="Q21" s="653"/>
      <c r="R21" s="654"/>
      <c r="S21" s="66" t="s">
        <v>12</v>
      </c>
      <c r="T21" s="68" t="s">
        <v>13</v>
      </c>
      <c r="U21" s="436"/>
      <c r="V21" s="437"/>
      <c r="Z21" s="524"/>
    </row>
    <row r="22" spans="1:26">
      <c r="A22" s="822"/>
      <c r="B22" s="823"/>
      <c r="C22" s="539"/>
      <c r="D22" s="70"/>
      <c r="E22" s="71"/>
      <c r="F22" s="72"/>
      <c r="G22" s="72"/>
      <c r="H22" s="73" t="s">
        <v>14</v>
      </c>
      <c r="I22" s="73" t="s">
        <v>14</v>
      </c>
      <c r="J22" s="73" t="s">
        <v>16</v>
      </c>
      <c r="K22" s="73" t="s">
        <v>15</v>
      </c>
      <c r="L22" s="73" t="s">
        <v>18</v>
      </c>
      <c r="M22" s="73" t="s">
        <v>14</v>
      </c>
      <c r="N22" s="73" t="s">
        <v>17</v>
      </c>
      <c r="O22" s="73" t="s">
        <v>18</v>
      </c>
      <c r="P22" s="73" t="s">
        <v>14</v>
      </c>
      <c r="Q22" s="73" t="s">
        <v>17</v>
      </c>
      <c r="R22" s="73" t="s">
        <v>18</v>
      </c>
      <c r="S22" s="72"/>
      <c r="T22" s="73" t="s">
        <v>8</v>
      </c>
      <c r="U22" s="73" t="s">
        <v>11</v>
      </c>
      <c r="V22" s="73" t="s">
        <v>19</v>
      </c>
      <c r="Z22" s="524"/>
    </row>
    <row r="23" spans="1:26" ht="19.5">
      <c r="A23" s="824"/>
      <c r="B23" s="825"/>
      <c r="C23" s="540"/>
      <c r="D23" s="74"/>
      <c r="E23" s="75"/>
      <c r="F23" s="265" t="s">
        <v>112</v>
      </c>
      <c r="G23" s="266" t="s">
        <v>113</v>
      </c>
      <c r="H23" s="267" t="s">
        <v>113</v>
      </c>
      <c r="I23" s="268" t="s">
        <v>114</v>
      </c>
      <c r="J23" s="269" t="s">
        <v>115</v>
      </c>
      <c r="K23" s="270" t="s">
        <v>114</v>
      </c>
      <c r="L23" s="266" t="s">
        <v>114</v>
      </c>
      <c r="M23" s="76"/>
      <c r="N23" s="77"/>
      <c r="O23" s="78"/>
      <c r="P23" s="271" t="s">
        <v>116</v>
      </c>
      <c r="Q23" s="272" t="s">
        <v>116</v>
      </c>
      <c r="R23" s="273" t="s">
        <v>116</v>
      </c>
      <c r="S23" s="79"/>
      <c r="T23" s="274" t="s">
        <v>117</v>
      </c>
      <c r="U23" s="275" t="s">
        <v>117</v>
      </c>
      <c r="V23" s="276"/>
      <c r="Z23" s="524"/>
    </row>
    <row r="24" spans="1:26">
      <c r="C24" s="248">
        <v>0</v>
      </c>
      <c r="D24" s="46">
        <v>1</v>
      </c>
      <c r="E24" s="248">
        <v>2</v>
      </c>
      <c r="F24" s="46">
        <v>3</v>
      </c>
      <c r="G24" s="248">
        <v>4</v>
      </c>
      <c r="H24" s="46">
        <v>5</v>
      </c>
      <c r="I24" s="248">
        <v>6</v>
      </c>
      <c r="J24" s="46">
        <v>7</v>
      </c>
      <c r="K24" s="248">
        <v>8</v>
      </c>
      <c r="L24" s="46">
        <v>9</v>
      </c>
      <c r="M24" s="248">
        <v>10</v>
      </c>
      <c r="N24" s="46">
        <v>11</v>
      </c>
      <c r="O24" s="248">
        <v>12</v>
      </c>
      <c r="P24" s="46">
        <v>13</v>
      </c>
      <c r="Q24" s="248">
        <v>14</v>
      </c>
      <c r="R24" s="46">
        <v>15</v>
      </c>
      <c r="S24" s="248">
        <v>16</v>
      </c>
      <c r="T24" s="46">
        <v>17</v>
      </c>
      <c r="U24" s="248">
        <v>18</v>
      </c>
      <c r="V24" s="46">
        <v>19</v>
      </c>
      <c r="Z24" s="524"/>
    </row>
    <row r="25" spans="1:26">
      <c r="A25" s="783" t="s">
        <v>42</v>
      </c>
      <c r="B25" s="784"/>
      <c r="C25" s="572">
        <f>IF('4725-4 - Bâti'!B17="","",'4725-4 - Bâti'!B17)</f>
        <v>0.1</v>
      </c>
      <c r="D25" s="572">
        <f>'4725-4 - Bâti'!C17</f>
        <v>1.1432499999999999</v>
      </c>
      <c r="E25" s="571">
        <f>'4725-4 - Bâti'!D17</f>
        <v>115</v>
      </c>
      <c r="F25" s="571">
        <f>'4725-4 - Bâti'!E17</f>
        <v>56</v>
      </c>
      <c r="G25" s="571">
        <f>'4725-4 - Bâti'!F17</f>
        <v>3</v>
      </c>
      <c r="H25" s="571">
        <f>'4725-4 - Bâti'!G17</f>
        <v>645</v>
      </c>
      <c r="I25" s="571" t="str">
        <f>'4725-4 - Bâti'!H17</f>
        <v>0</v>
      </c>
      <c r="J25" s="571" t="str">
        <f>'4725-4 - Bâti'!I17</f>
        <v>0</v>
      </c>
      <c r="K25" s="571">
        <f>'4725-4 - Bâti'!J17</f>
        <v>7</v>
      </c>
      <c r="L25" s="571" t="str">
        <f>'4725-4 - Bâti'!K17</f>
        <v>0</v>
      </c>
      <c r="M25" s="572">
        <f>'4725-4 - Bâti'!L17</f>
        <v>255</v>
      </c>
      <c r="N25" s="572" t="str">
        <f>'4725-4 - Bâti'!M17</f>
        <v>0</v>
      </c>
      <c r="O25" s="572" t="str">
        <f>'4725-4 - Bâti'!N17</f>
        <v>0</v>
      </c>
      <c r="P25" s="571">
        <f>'4725-4 - Bâti'!O17</f>
        <v>1220</v>
      </c>
      <c r="Q25" s="571" t="str">
        <f>'4725-4 - Bâti'!P17</f>
        <v>0</v>
      </c>
      <c r="R25" s="571" t="str">
        <f>'4725-4 - Bâti'!Q17</f>
        <v>0</v>
      </c>
      <c r="S25" s="572">
        <f>'4725-4 - Bâti'!R17</f>
        <v>145.00535809073961</v>
      </c>
      <c r="T25" s="571">
        <f>'4725-4 - Bâti'!S17</f>
        <v>28</v>
      </c>
      <c r="U25" s="571" t="str">
        <f>'4725-4 - Bâti'!T17</f>
        <v>0</v>
      </c>
      <c r="V25" s="571">
        <f>'4725-4 - Bâti'!U17</f>
        <v>2</v>
      </c>
      <c r="Z25" s="524"/>
    </row>
    <row r="26" spans="1:26" ht="6.75" customHeight="1">
      <c r="A26" s="445"/>
      <c r="B26" s="124"/>
      <c r="C26" s="621"/>
      <c r="D26" s="573"/>
      <c r="E26" s="344"/>
      <c r="F26" s="573"/>
      <c r="G26" s="344"/>
      <c r="H26" s="573"/>
      <c r="I26" s="344"/>
      <c r="J26" s="573"/>
      <c r="K26" s="344"/>
      <c r="L26" s="573"/>
      <c r="M26" s="344"/>
      <c r="N26" s="573"/>
      <c r="O26" s="344"/>
      <c r="P26" s="573"/>
      <c r="Q26" s="344"/>
      <c r="R26" s="573"/>
      <c r="S26" s="344"/>
      <c r="T26" s="573"/>
      <c r="U26" s="344"/>
      <c r="V26" s="573"/>
      <c r="Z26" s="524"/>
    </row>
    <row r="27" spans="1:26">
      <c r="A27" s="783" t="s">
        <v>45</v>
      </c>
      <c r="B27" s="784"/>
      <c r="C27" s="572">
        <f>IF('4725-4 - Campagne'!B17="","",'4725-4 - Campagne'!B17)</f>
        <v>0.2</v>
      </c>
      <c r="D27" s="572">
        <f>'4725-4 - Campagne'!C17</f>
        <v>11.307062499999999</v>
      </c>
      <c r="E27" s="571">
        <f>'4725-4 - Campagne'!D17</f>
        <v>260</v>
      </c>
      <c r="F27" s="571">
        <f>'4725-4 - Campagne'!E17</f>
        <v>239</v>
      </c>
      <c r="G27" s="571">
        <f>'4725-4 - Campagne'!F17</f>
        <v>10</v>
      </c>
      <c r="H27" s="571">
        <f>'4725-4 - Campagne'!G17</f>
        <v>1075</v>
      </c>
      <c r="I27" s="571">
        <f>'4725-4 - Campagne'!H17</f>
        <v>797</v>
      </c>
      <c r="J27" s="571">
        <f>'4725-4 - Campagne'!I17</f>
        <v>231</v>
      </c>
      <c r="K27" s="571">
        <f>'4725-4 - Campagne'!J17</f>
        <v>167</v>
      </c>
      <c r="L27" s="571">
        <f>'4725-4 - Campagne'!K17</f>
        <v>1326</v>
      </c>
      <c r="M27" s="572">
        <f>'4725-4 - Campagne'!L17</f>
        <v>70</v>
      </c>
      <c r="N27" s="572" t="str">
        <f>'4725-4 - Campagne'!M17</f>
        <v>0</v>
      </c>
      <c r="O27" s="572" t="str">
        <f>'4725-4 - Campagne'!N17</f>
        <v>0</v>
      </c>
      <c r="P27" s="571">
        <f>'4725-4 - Campagne'!O17</f>
        <v>3935</v>
      </c>
      <c r="Q27" s="571" t="str">
        <f>'4725-4 - Campagne'!P17</f>
        <v>0</v>
      </c>
      <c r="R27" s="571" t="str">
        <f>'4725-4 - Campagne'!Q17</f>
        <v>0</v>
      </c>
      <c r="S27" s="572">
        <f>'4725-4 - Campagne'!R17</f>
        <v>1773.0118122140013</v>
      </c>
      <c r="T27" s="571">
        <f>'4725-4 - Campagne'!S17</f>
        <v>41</v>
      </c>
      <c r="U27" s="571" t="str">
        <f>'4725-4 - Campagne'!T17</f>
        <v>0</v>
      </c>
      <c r="V27" s="571">
        <f>'4725-4 - Campagne'!U17</f>
        <v>4</v>
      </c>
      <c r="Z27" s="524"/>
    </row>
    <row r="28" spans="1:26" ht="6.75" customHeight="1">
      <c r="A28" s="445"/>
      <c r="B28" s="124"/>
      <c r="C28" s="621"/>
      <c r="D28" s="573"/>
      <c r="E28" s="344"/>
      <c r="F28" s="573"/>
      <c r="G28" s="344"/>
      <c r="H28" s="573"/>
      <c r="I28" s="344"/>
      <c r="J28" s="573"/>
      <c r="K28" s="344"/>
      <c r="L28" s="573"/>
      <c r="M28" s="344"/>
      <c r="N28" s="573"/>
      <c r="O28" s="344"/>
      <c r="P28" s="573"/>
      <c r="Q28" s="344"/>
      <c r="R28" s="573"/>
      <c r="S28" s="344"/>
      <c r="T28" s="573"/>
      <c r="U28" s="344"/>
      <c r="V28" s="573"/>
      <c r="Z28" s="524"/>
    </row>
    <row r="29" spans="1:26" ht="16.5" customHeight="1">
      <c r="A29" s="783" t="s">
        <v>194</v>
      </c>
      <c r="B29" s="784"/>
      <c r="C29" s="572">
        <f>IF('4725-4 - Montagne'!B17="","",'4725-4 - Montagne'!B17)</f>
        <v>0.1</v>
      </c>
      <c r="D29" s="572">
        <f>'4725-4 - Montagne'!C17</f>
        <v>0.42443749999999997</v>
      </c>
      <c r="E29" s="571">
        <f>'4725-4 - Montagne'!D17</f>
        <v>12</v>
      </c>
      <c r="F29" s="571">
        <f>'4725-4 - Montagne'!E17</f>
        <v>19</v>
      </c>
      <c r="G29" s="571">
        <f>'4725-4 - Montagne'!F17</f>
        <v>1</v>
      </c>
      <c r="H29" s="571">
        <f>'4725-4 - Montagne'!G17</f>
        <v>95</v>
      </c>
      <c r="I29" s="571" t="str">
        <f>'4725-4 - Montagne'!H17</f>
        <v>0</v>
      </c>
      <c r="J29" s="571" t="str">
        <f>'4725-4 - Montagne'!I17</f>
        <v>0</v>
      </c>
      <c r="K29" s="571" t="str">
        <f>'4725-4 - Montagne'!J17</f>
        <v>0</v>
      </c>
      <c r="L29" s="571">
        <f>'4725-4 - Montagne'!K17</f>
        <v>13</v>
      </c>
      <c r="M29" s="572" t="str">
        <f>'4725-4 - Montagne'!L17</f>
        <v>0</v>
      </c>
      <c r="N29" s="572" t="str">
        <f>'4725-4 - Montagne'!M17</f>
        <v>0</v>
      </c>
      <c r="O29" s="572" t="str">
        <f>'4725-4 - Montagne'!N17</f>
        <v>0</v>
      </c>
      <c r="P29" s="571">
        <f>'4725-4 - Montagne'!O17</f>
        <v>400</v>
      </c>
      <c r="Q29" s="571" t="str">
        <f>'4725-4 - Montagne'!P17</f>
        <v>0</v>
      </c>
      <c r="R29" s="571" t="str">
        <f>'4725-4 - Montagne'!Q17</f>
        <v>0</v>
      </c>
      <c r="S29" s="572">
        <f>'4725-4 - Montagne'!R17</f>
        <v>165.97799713005625</v>
      </c>
      <c r="T29" s="571" t="str">
        <f>'4725-4 - Montagne'!S17</f>
        <v>0</v>
      </c>
      <c r="U29" s="571" t="str">
        <f>'4725-4 - Montagne'!T17</f>
        <v>0</v>
      </c>
      <c r="V29" s="571" t="str">
        <f>'4725-4 - Montagne'!U17</f>
        <v>0</v>
      </c>
      <c r="Z29" s="524"/>
    </row>
    <row r="30" spans="1:26" ht="6.75" customHeight="1">
      <c r="A30" s="445"/>
      <c r="B30" s="124"/>
      <c r="C30" s="450"/>
      <c r="D30" s="46"/>
      <c r="E30" s="248"/>
      <c r="F30" s="46"/>
      <c r="G30" s="248"/>
      <c r="H30" s="46"/>
      <c r="I30" s="248"/>
      <c r="J30" s="46"/>
      <c r="K30" s="248"/>
      <c r="L30" s="46"/>
      <c r="M30" s="248"/>
      <c r="N30" s="46"/>
      <c r="O30" s="248"/>
      <c r="P30" s="46"/>
      <c r="Q30" s="248"/>
      <c r="R30" s="46"/>
      <c r="S30" s="248"/>
      <c r="T30" s="46"/>
      <c r="U30" s="248"/>
      <c r="V30" s="46"/>
      <c r="Z30" s="524"/>
    </row>
    <row r="31" spans="1:26">
      <c r="A31" s="783" t="s">
        <v>91</v>
      </c>
      <c r="B31" s="784"/>
      <c r="C31" s="471">
        <f>IF(AND(C25="",C27="",C29=""),"",IF(C25="",C27+C29,IF(C27="",C25+C29,IF(C29="",C25+C27,C25+C27+C29))))</f>
        <v>0.4</v>
      </c>
      <c r="D31" s="471">
        <f>IF(AND(D25="",D27="",D29=""),"",IF(D25="",D27+D29,IF(D27="",D25+D29,IF(D29="",D25+D27,D25+D27+D29))))</f>
        <v>12.874749999999999</v>
      </c>
      <c r="E31" s="472">
        <f>IF(AND(E25="",E27="",E29=""),"",IF(E25="",E27+E29,IF(E27="",E25+E29,IF(E29="",E25+E27,E25+E27+E29))))</f>
        <v>387</v>
      </c>
      <c r="F31" s="472">
        <f>IF(AND(F25="",F27="",F29=""),"",IF(F25="",F27+F29,IF(F27="",F25+F29,IF(F29="",F25+F27,F25+F27+F29))))</f>
        <v>314</v>
      </c>
      <c r="G31" s="472">
        <f>IF(AND(G25="",G27="",G29=""),"",IF(G25="",G27+G29,IF(G27="",G25+G29,IF(G29="",G25+G27,G25+G27+G29))))</f>
        <v>14</v>
      </c>
      <c r="H31" s="472">
        <f t="shared" ref="H31:V31" si="1">IF(AND(H25="",H27="",H29=""),"",IF(H25="",H27+H29,IF(H27="",H25+H29,IF(H29="",H25+H27,H25+H27+H29))))</f>
        <v>1815</v>
      </c>
      <c r="I31" s="472">
        <f t="shared" si="1"/>
        <v>797</v>
      </c>
      <c r="J31" s="472">
        <f t="shared" si="1"/>
        <v>231</v>
      </c>
      <c r="K31" s="472">
        <f t="shared" si="1"/>
        <v>174</v>
      </c>
      <c r="L31" s="472">
        <f t="shared" si="1"/>
        <v>1339</v>
      </c>
      <c r="M31" s="471">
        <f t="shared" si="1"/>
        <v>325</v>
      </c>
      <c r="N31" s="471">
        <f t="shared" si="1"/>
        <v>0</v>
      </c>
      <c r="O31" s="471">
        <f t="shared" si="1"/>
        <v>0</v>
      </c>
      <c r="P31" s="472">
        <f t="shared" si="1"/>
        <v>5555</v>
      </c>
      <c r="Q31" s="472">
        <f t="shared" si="1"/>
        <v>0</v>
      </c>
      <c r="R31" s="472">
        <f t="shared" si="1"/>
        <v>0</v>
      </c>
      <c r="S31" s="471">
        <f t="shared" si="1"/>
        <v>2083.9951674347972</v>
      </c>
      <c r="T31" s="472">
        <f t="shared" si="1"/>
        <v>69</v>
      </c>
      <c r="U31" s="472">
        <f t="shared" si="1"/>
        <v>0</v>
      </c>
      <c r="V31" s="472">
        <f t="shared" si="1"/>
        <v>6</v>
      </c>
      <c r="Z31" s="524"/>
    </row>
    <row r="32" spans="1:26" ht="13.5" thickBot="1">
      <c r="A32" s="448"/>
      <c r="B32" s="448"/>
      <c r="C32" s="574"/>
      <c r="D32" s="574"/>
      <c r="E32" s="574"/>
      <c r="F32" s="574"/>
      <c r="G32" s="574"/>
      <c r="H32" s="574"/>
      <c r="I32" s="574"/>
      <c r="J32" s="574"/>
      <c r="K32" s="574"/>
      <c r="L32" s="574"/>
      <c r="M32" s="575"/>
      <c r="N32" s="574"/>
      <c r="O32" s="574"/>
      <c r="P32" s="574"/>
      <c r="Q32" s="574"/>
      <c r="R32" s="574"/>
      <c r="S32" s="574"/>
      <c r="T32" s="574"/>
      <c r="U32" s="574"/>
      <c r="V32" s="574"/>
      <c r="W32" s="448"/>
      <c r="X32" s="448"/>
      <c r="Y32" s="429"/>
      <c r="Z32" s="448"/>
    </row>
    <row r="33" spans="1:26" ht="14.25" thickTop="1" thickBot="1">
      <c r="A33" s="426"/>
      <c r="B33" s="426"/>
      <c r="C33" s="426"/>
      <c r="D33" s="426"/>
      <c r="E33" s="426"/>
      <c r="F33" s="426"/>
      <c r="G33" s="426"/>
      <c r="H33" s="426"/>
      <c r="I33" s="426"/>
      <c r="J33" s="426"/>
      <c r="K33" s="426"/>
      <c r="L33" s="426"/>
      <c r="M33" s="427"/>
      <c r="N33" s="449"/>
      <c r="O33" s="426"/>
      <c r="P33" s="426"/>
      <c r="Q33" s="426"/>
      <c r="R33" s="426"/>
      <c r="S33" s="426"/>
      <c r="T33" s="426"/>
      <c r="U33" s="426"/>
      <c r="V33" s="426"/>
      <c r="W33" s="426"/>
      <c r="X33" s="426"/>
      <c r="Z33" s="524"/>
    </row>
    <row r="34" spans="1:26" ht="13.5" thickBot="1">
      <c r="A34" s="840" t="s">
        <v>178</v>
      </c>
      <c r="B34" s="841"/>
      <c r="C34" s="841"/>
      <c r="D34" s="841"/>
      <c r="E34" s="841"/>
      <c r="F34" s="841"/>
      <c r="G34" s="841"/>
      <c r="H34" s="841"/>
      <c r="I34" s="841"/>
      <c r="J34" s="841"/>
      <c r="K34" s="841"/>
      <c r="L34" s="841"/>
      <c r="M34" s="841"/>
      <c r="N34" s="841"/>
      <c r="O34" s="841"/>
      <c r="P34" s="841"/>
      <c r="Q34" s="841"/>
      <c r="R34" s="841"/>
      <c r="S34" s="841"/>
      <c r="T34" s="841"/>
      <c r="U34" s="841"/>
      <c r="V34" s="841"/>
      <c r="W34" s="841"/>
      <c r="X34" s="841"/>
      <c r="Y34" s="841"/>
      <c r="Z34" s="842"/>
    </row>
    <row r="35" spans="1:26" ht="13.5" thickBot="1">
      <c r="M35" s="427"/>
      <c r="N35" s="428"/>
      <c r="Z35" s="524"/>
    </row>
    <row r="36" spans="1:26" ht="13.5" customHeight="1" thickTop="1">
      <c r="A36" s="755" t="s">
        <v>180</v>
      </c>
      <c r="B36" s="756"/>
      <c r="C36" s="756"/>
      <c r="D36" s="757"/>
      <c r="E36" s="751" t="s">
        <v>42</v>
      </c>
      <c r="F36" s="752"/>
      <c r="G36" s="751" t="s">
        <v>45</v>
      </c>
      <c r="H36" s="752"/>
      <c r="I36" s="751" t="s">
        <v>194</v>
      </c>
      <c r="J36" s="752"/>
      <c r="K36" s="753" t="s">
        <v>91</v>
      </c>
      <c r="L36" s="785"/>
      <c r="M36" s="794" t="s">
        <v>278</v>
      </c>
      <c r="N36" s="795"/>
      <c r="O36" s="780"/>
      <c r="P36" s="780"/>
      <c r="Q36" s="832"/>
      <c r="R36" s="832"/>
      <c r="Z36" s="524"/>
    </row>
    <row r="37" spans="1:26" ht="13.5" customHeight="1">
      <c r="A37" s="758" t="s">
        <v>215</v>
      </c>
      <c r="B37" s="759"/>
      <c r="C37" s="759"/>
      <c r="D37" s="760"/>
      <c r="E37" s="743">
        <f>'4725-4 - Bâti'!U35</f>
        <v>197574.39999999999</v>
      </c>
      <c r="F37" s="744"/>
      <c r="G37" s="743">
        <f>'4725-4 - Campagne'!U35</f>
        <v>435117.05</v>
      </c>
      <c r="H37" s="744"/>
      <c r="I37" s="743">
        <f>'4725-4 - Montagne'!U35</f>
        <v>31310.5</v>
      </c>
      <c r="J37" s="744"/>
      <c r="K37" s="738">
        <f>SUM(E37:J37)</f>
        <v>664001.94999999995</v>
      </c>
      <c r="L37" s="849"/>
      <c r="M37" s="850">
        <f>K37</f>
        <v>664001.94999999995</v>
      </c>
      <c r="N37" s="851"/>
      <c r="O37" s="848"/>
      <c r="P37" s="848"/>
      <c r="Q37" s="576"/>
      <c r="R37" s="576"/>
      <c r="T37" s="431"/>
      <c r="U37" s="431"/>
      <c r="Z37" s="524"/>
    </row>
    <row r="38" spans="1:26" ht="13.5" customHeight="1">
      <c r="A38" s="745" t="s">
        <v>143</v>
      </c>
      <c r="B38" s="746"/>
      <c r="C38" s="746"/>
      <c r="D38" s="747"/>
      <c r="E38" s="763">
        <f>'4725-4 - Bâti'!U38</f>
        <v>59272.3</v>
      </c>
      <c r="F38" s="764"/>
      <c r="G38" s="763">
        <f>'4725-4 - Campagne'!U38</f>
        <v>108779.25</v>
      </c>
      <c r="H38" s="764"/>
      <c r="I38" s="763">
        <f>'4725-4 - Montagne'!U38</f>
        <v>20351.849999999999</v>
      </c>
      <c r="J38" s="764"/>
      <c r="K38" s="734">
        <f>SUM(E38:J39)</f>
        <v>188403.4</v>
      </c>
      <c r="L38" s="779"/>
      <c r="M38" s="454"/>
      <c r="N38" s="579"/>
      <c r="O38" s="577"/>
      <c r="P38" s="577"/>
      <c r="Q38" s="828"/>
      <c r="R38" s="828"/>
      <c r="T38" s="431"/>
      <c r="U38" s="431"/>
      <c r="Z38" s="524"/>
    </row>
    <row r="39" spans="1:26" ht="13.5" customHeight="1">
      <c r="A39" s="748" t="s">
        <v>187</v>
      </c>
      <c r="B39" s="749"/>
      <c r="C39" s="749"/>
      <c r="D39" s="750"/>
      <c r="E39" s="608"/>
      <c r="F39" s="609"/>
      <c r="G39" s="608"/>
      <c r="H39" s="609"/>
      <c r="I39" s="608"/>
      <c r="J39" s="609"/>
      <c r="K39" s="610"/>
      <c r="L39" s="611"/>
      <c r="M39" s="455"/>
      <c r="N39" s="580"/>
      <c r="O39" s="577"/>
      <c r="P39" s="577"/>
      <c r="Q39" s="828"/>
      <c r="R39" s="828"/>
      <c r="T39" s="431"/>
      <c r="Z39" s="524"/>
    </row>
    <row r="40" spans="1:26" ht="13.5" customHeight="1" thickBot="1">
      <c r="A40" s="740" t="s">
        <v>170</v>
      </c>
      <c r="B40" s="741"/>
      <c r="C40" s="741"/>
      <c r="D40" s="742"/>
      <c r="E40" s="761">
        <f>'4725-4 - Bâti'!U40</f>
        <v>4380</v>
      </c>
      <c r="F40" s="762"/>
      <c r="G40" s="761">
        <f>'4725-4 - Campagne'!U40</f>
        <v>10680</v>
      </c>
      <c r="H40" s="762"/>
      <c r="I40" s="743">
        <f>'4725-4 - Montagne'!U40</f>
        <v>2130</v>
      </c>
      <c r="J40" s="744"/>
      <c r="K40" s="738">
        <f>SUM(E40:J40)</f>
        <v>17190</v>
      </c>
      <c r="L40" s="849"/>
      <c r="M40" s="852">
        <f>SUM(K38:L40)</f>
        <v>205593.4</v>
      </c>
      <c r="N40" s="853"/>
      <c r="O40" s="848"/>
      <c r="P40" s="848"/>
      <c r="Q40" s="576"/>
      <c r="R40" s="576"/>
      <c r="T40" s="431"/>
      <c r="U40" s="431"/>
      <c r="Z40" s="524"/>
    </row>
    <row r="41" spans="1:26" ht="13.5" customHeight="1" thickTop="1" thickBot="1">
      <c r="A41" s="426"/>
      <c r="B41" s="426"/>
      <c r="C41" s="426"/>
      <c r="D41" s="426"/>
      <c r="E41" s="431"/>
      <c r="F41" s="431"/>
      <c r="G41" s="431"/>
      <c r="H41" s="431"/>
      <c r="I41" s="431"/>
      <c r="J41" s="431"/>
      <c r="K41" s="431"/>
      <c r="L41" s="431"/>
      <c r="M41" s="835">
        <f>SUM(M37:N40)</f>
        <v>869595.35</v>
      </c>
      <c r="N41" s="836"/>
      <c r="O41" s="430" t="s">
        <v>181</v>
      </c>
      <c r="P41" s="576"/>
      <c r="Q41" s="576"/>
      <c r="R41" s="576"/>
      <c r="T41" s="431"/>
      <c r="U41" s="431"/>
      <c r="Z41" s="524"/>
    </row>
    <row r="42" spans="1:26" ht="13.5" customHeight="1" thickTop="1">
      <c r="A42" s="432" t="s">
        <v>171</v>
      </c>
      <c r="B42" s="443"/>
      <c r="C42" s="443"/>
      <c r="D42" s="443"/>
      <c r="E42" s="736">
        <f>SUM(E37:E40)</f>
        <v>261226.7</v>
      </c>
      <c r="F42" s="737"/>
      <c r="G42" s="736">
        <f>SUM(G37:G40)</f>
        <v>554576.30000000005</v>
      </c>
      <c r="H42" s="737"/>
      <c r="I42" s="736">
        <f>SUM(I37:I40)</f>
        <v>53792.35</v>
      </c>
      <c r="J42" s="737"/>
      <c r="K42" s="738">
        <f>SUM(E42:J42)</f>
        <v>869595.35</v>
      </c>
      <c r="L42" s="738"/>
      <c r="M42" s="430" t="s">
        <v>181</v>
      </c>
      <c r="O42" s="848"/>
      <c r="P42" s="848"/>
      <c r="Q42" s="578"/>
      <c r="R42" s="576"/>
      <c r="Z42" s="524"/>
    </row>
    <row r="43" spans="1:26" ht="13.5" customHeight="1">
      <c r="A43" s="434"/>
      <c r="B43" s="434"/>
      <c r="C43" s="434"/>
      <c r="D43" s="434"/>
      <c r="E43" s="434"/>
      <c r="F43" s="434"/>
      <c r="G43" s="434"/>
      <c r="H43" s="434"/>
      <c r="I43" s="434"/>
      <c r="J43" s="434"/>
      <c r="K43" s="434"/>
      <c r="L43" s="434"/>
      <c r="M43" s="434"/>
      <c r="N43" s="434"/>
      <c r="Q43" s="431"/>
      <c r="Z43" s="524"/>
    </row>
    <row r="44" spans="1:26" ht="13.5" customHeight="1" thickBot="1">
      <c r="A44" s="755" t="s">
        <v>179</v>
      </c>
      <c r="B44" s="756"/>
      <c r="C44" s="756"/>
      <c r="D44" s="757"/>
      <c r="E44" s="751" t="s">
        <v>42</v>
      </c>
      <c r="F44" s="752"/>
      <c r="G44" s="751" t="s">
        <v>45</v>
      </c>
      <c r="H44" s="752"/>
      <c r="I44" s="751" t="s">
        <v>194</v>
      </c>
      <c r="J44" s="752"/>
      <c r="K44" s="753" t="s">
        <v>91</v>
      </c>
      <c r="L44" s="754"/>
      <c r="M44" s="434"/>
      <c r="Z44" s="524"/>
    </row>
    <row r="45" spans="1:26" ht="13.5" customHeight="1" thickTop="1">
      <c r="A45" s="758" t="s">
        <v>215</v>
      </c>
      <c r="B45" s="759"/>
      <c r="C45" s="759"/>
      <c r="D45" s="760"/>
      <c r="E45" s="743">
        <f>E37+(ROUND('4725-4 - Bâti'!$R$44*'4725-5 - RECAPITULATION'!E37:F37*20,0)/20)</f>
        <v>212787.65</v>
      </c>
      <c r="F45" s="744"/>
      <c r="G45" s="743">
        <f>G37+(ROUND('4725-4 - Campagne'!$R$44*'4725-5 - RECAPITULATION'!G37:H37*20,0)/20)</f>
        <v>468621.05</v>
      </c>
      <c r="H45" s="744"/>
      <c r="I45" s="743">
        <f>I37+(ROUND('4725-4 - Montagne'!$R$44*'4725-5 - RECAPITULATION'!I37:J37*20,0)/20)</f>
        <v>33721.4</v>
      </c>
      <c r="J45" s="744"/>
      <c r="K45" s="738">
        <f>SUM(E45:J45)</f>
        <v>715130.1</v>
      </c>
      <c r="L45" s="738"/>
      <c r="M45" s="434"/>
      <c r="O45" s="461"/>
      <c r="P45" s="462"/>
      <c r="Q45" s="462"/>
      <c r="R45" s="462"/>
      <c r="S45" s="462"/>
      <c r="T45" s="463"/>
      <c r="Z45" s="524"/>
    </row>
    <row r="46" spans="1:26" ht="13.5" customHeight="1" thickBot="1">
      <c r="A46" s="745" t="s">
        <v>143</v>
      </c>
      <c r="B46" s="746"/>
      <c r="C46" s="746"/>
      <c r="D46" s="747"/>
      <c r="E46" s="732">
        <f>E38:F38+(ROUND('4725-4 - Bâti'!$R$44*'4725-5 - RECAPITULATION'!E38:F38*20,0)/20)</f>
        <v>63836.25</v>
      </c>
      <c r="F46" s="733"/>
      <c r="G46" s="732">
        <f>G38:H38+(ROUND('4725-4 - Campagne'!$R$44*'4725-5 - RECAPITULATION'!G38:H38*20,0)/20)</f>
        <v>117155.25</v>
      </c>
      <c r="H46" s="733"/>
      <c r="I46" s="732">
        <f>I38:J38+(ROUND('4725-4 - Montagne'!$R$44*'4725-5 - RECAPITULATION'!I38:J38*20,0)/20)</f>
        <v>21918.949999999997</v>
      </c>
      <c r="J46" s="733"/>
      <c r="K46" s="734">
        <f>SUM(E46:J47)</f>
        <v>202910.45</v>
      </c>
      <c r="L46" s="735"/>
      <c r="M46" s="453"/>
      <c r="O46" s="464"/>
      <c r="P46" s="457" t="s">
        <v>184</v>
      </c>
      <c r="Q46" s="458"/>
      <c r="R46" s="458"/>
      <c r="S46" s="458"/>
      <c r="T46" s="465"/>
      <c r="V46" s="294" t="s">
        <v>147</v>
      </c>
      <c r="W46" s="687">
        <v>44593</v>
      </c>
      <c r="X46" s="687"/>
      <c r="Z46" s="524"/>
    </row>
    <row r="47" spans="1:26" ht="13.5" customHeight="1" thickBot="1">
      <c r="A47" s="748" t="s">
        <v>187</v>
      </c>
      <c r="B47" s="749"/>
      <c r="C47" s="749"/>
      <c r="D47" s="750"/>
      <c r="E47" s="612"/>
      <c r="F47" s="613"/>
      <c r="G47" s="612"/>
      <c r="H47" s="613"/>
      <c r="I47" s="612"/>
      <c r="J47" s="613"/>
      <c r="K47" s="610"/>
      <c r="L47" s="614"/>
      <c r="M47" s="438"/>
      <c r="O47" s="466"/>
      <c r="P47" s="457" t="s">
        <v>185</v>
      </c>
      <c r="Q47" s="458"/>
      <c r="R47" s="458"/>
      <c r="S47" s="473">
        <v>1</v>
      </c>
      <c r="T47" s="465"/>
      <c r="V47" s="50"/>
      <c r="W47" s="50"/>
      <c r="X47" s="50"/>
      <c r="Z47" s="524"/>
    </row>
    <row r="48" spans="1:26" ht="13.5" customHeight="1" thickBot="1">
      <c r="A48" s="740" t="s">
        <v>170</v>
      </c>
      <c r="B48" s="741"/>
      <c r="C48" s="741"/>
      <c r="D48" s="742"/>
      <c r="E48" s="743">
        <f>E40+(ROUND('4725-4 - Bâti'!$R$44*'4725-5 - RECAPITULATION'!E40:F40*20,0)/20)</f>
        <v>4717.25</v>
      </c>
      <c r="F48" s="744"/>
      <c r="G48" s="743">
        <f>G40+(ROUND('4725-4 - Campagne'!$R$44*'4725-5 - RECAPITULATION'!G40:H40*20,0)/20)</f>
        <v>11502.35</v>
      </c>
      <c r="H48" s="744"/>
      <c r="I48" s="743">
        <f>I40+(ROUND('4725-4 - Campagne'!$R$44*'4725-5 - RECAPITULATION'!I40:J40*20,0)/20)</f>
        <v>2294</v>
      </c>
      <c r="J48" s="744"/>
      <c r="K48" s="738">
        <f>SUM(E48:J48)</f>
        <v>18513.599999999999</v>
      </c>
      <c r="L48" s="738"/>
      <c r="M48" s="438"/>
      <c r="O48" s="467"/>
      <c r="P48" s="458"/>
      <c r="Q48" s="458"/>
      <c r="R48" s="459"/>
      <c r="S48" s="458"/>
      <c r="T48" s="465"/>
      <c r="V48" s="294" t="s">
        <v>148</v>
      </c>
      <c r="W48" s="295" t="s">
        <v>213</v>
      </c>
      <c r="X48" s="295"/>
      <c r="Z48" s="524"/>
    </row>
    <row r="49" spans="1:26" ht="13.5" customHeight="1" thickBot="1">
      <c r="A49" s="426"/>
      <c r="B49" s="426"/>
      <c r="C49" s="426"/>
      <c r="D49" s="426"/>
      <c r="E49" s="431"/>
      <c r="F49" s="431"/>
      <c r="G49" s="431"/>
      <c r="H49" s="431"/>
      <c r="I49" s="431"/>
      <c r="J49" s="431"/>
      <c r="K49" s="739">
        <f>SUM(K45:L48)</f>
        <v>936554.15</v>
      </c>
      <c r="L49" s="739"/>
      <c r="M49" s="431"/>
      <c r="O49" s="467"/>
      <c r="P49" s="460" t="s">
        <v>186</v>
      </c>
      <c r="Q49" s="826">
        <f>O42*S47</f>
        <v>0</v>
      </c>
      <c r="R49" s="827"/>
      <c r="S49" s="458"/>
      <c r="T49" s="465"/>
      <c r="Z49" s="524"/>
    </row>
    <row r="50" spans="1:26" ht="13.5" customHeight="1" thickBot="1">
      <c r="A50" s="432" t="s">
        <v>171</v>
      </c>
      <c r="B50" s="443"/>
      <c r="C50" s="443"/>
      <c r="D50" s="443"/>
      <c r="E50" s="736">
        <f>SUM(E45:F48)</f>
        <v>281341.15000000002</v>
      </c>
      <c r="F50" s="737"/>
      <c r="G50" s="736">
        <f>SUM(G45:G48)</f>
        <v>597278.65</v>
      </c>
      <c r="H50" s="737"/>
      <c r="I50" s="736">
        <f>SUM(I45:I48)</f>
        <v>57934.35</v>
      </c>
      <c r="J50" s="737"/>
      <c r="K50" s="738">
        <f>SUM(E50:J50)</f>
        <v>936554.15</v>
      </c>
      <c r="L50" s="738"/>
      <c r="M50" s="430" t="s">
        <v>182</v>
      </c>
      <c r="N50" s="298"/>
      <c r="O50" s="468"/>
      <c r="P50" s="469"/>
      <c r="Q50" s="469"/>
      <c r="R50" s="469"/>
      <c r="S50" s="469"/>
      <c r="T50" s="470"/>
      <c r="Z50" s="524"/>
    </row>
    <row r="51" spans="1:26" ht="13.5" thickTop="1">
      <c r="A51" s="817"/>
      <c r="B51" s="817"/>
      <c r="C51" s="435"/>
      <c r="D51" s="435"/>
      <c r="E51" s="426"/>
      <c r="F51" s="426"/>
      <c r="G51" s="426"/>
      <c r="H51" s="426"/>
      <c r="I51" s="426"/>
      <c r="J51" s="426"/>
      <c r="K51" s="426"/>
      <c r="V51" s="169"/>
      <c r="X51" s="168" t="s">
        <v>242</v>
      </c>
      <c r="Z51" s="524"/>
    </row>
    <row r="53" spans="1:26">
      <c r="G53" s="425"/>
      <c r="H53" s="425"/>
      <c r="I53" s="425"/>
      <c r="J53" s="425"/>
    </row>
  </sheetData>
  <mergeCells count="168">
    <mergeCell ref="A4:Z4"/>
    <mergeCell ref="A34:Z34"/>
    <mergeCell ref="Q16:T16"/>
    <mergeCell ref="F18:I18"/>
    <mergeCell ref="I8:J8"/>
    <mergeCell ref="E42:F42"/>
    <mergeCell ref="G42:H42"/>
    <mergeCell ref="K42:L42"/>
    <mergeCell ref="O37:P37"/>
    <mergeCell ref="O40:P40"/>
    <mergeCell ref="O42:P42"/>
    <mergeCell ref="K37:L37"/>
    <mergeCell ref="K40:L40"/>
    <mergeCell ref="M37:N37"/>
    <mergeCell ref="M40:N40"/>
    <mergeCell ref="V13:W13"/>
    <mergeCell ref="P14:Q14"/>
    <mergeCell ref="R14:S14"/>
    <mergeCell ref="I40:J40"/>
    <mergeCell ref="I42:J42"/>
    <mergeCell ref="V7:W8"/>
    <mergeCell ref="V9:W9"/>
    <mergeCell ref="V10:W10"/>
    <mergeCell ref="T15:U15"/>
    <mergeCell ref="Q49:R49"/>
    <mergeCell ref="N9:O9"/>
    <mergeCell ref="N10:O10"/>
    <mergeCell ref="N11:O11"/>
    <mergeCell ref="N12:O12"/>
    <mergeCell ref="N13:O13"/>
    <mergeCell ref="N14:O14"/>
    <mergeCell ref="V11:W11"/>
    <mergeCell ref="V12:W12"/>
    <mergeCell ref="Q38:R39"/>
    <mergeCell ref="R13:S13"/>
    <mergeCell ref="R15:S15"/>
    <mergeCell ref="W46:X46"/>
    <mergeCell ref="M18:O18"/>
    <mergeCell ref="Q36:R36"/>
    <mergeCell ref="T9:U9"/>
    <mergeCell ref="T10:U10"/>
    <mergeCell ref="T11:U11"/>
    <mergeCell ref="T12:U12"/>
    <mergeCell ref="T13:U13"/>
    <mergeCell ref="T14:U14"/>
    <mergeCell ref="M41:N41"/>
    <mergeCell ref="R18:S18"/>
    <mergeCell ref="T18:U18"/>
    <mergeCell ref="A51:B51"/>
    <mergeCell ref="P7:S7"/>
    <mergeCell ref="P8:Q8"/>
    <mergeCell ref="R8:S8"/>
    <mergeCell ref="P9:Q9"/>
    <mergeCell ref="R9:S9"/>
    <mergeCell ref="P10:Q10"/>
    <mergeCell ref="R10:S10"/>
    <mergeCell ref="P11:Q11"/>
    <mergeCell ref="R11:S11"/>
    <mergeCell ref="P12:Q12"/>
    <mergeCell ref="R12:S12"/>
    <mergeCell ref="J21:L21"/>
    <mergeCell ref="M21:O21"/>
    <mergeCell ref="P21:R21"/>
    <mergeCell ref="A21:B23"/>
    <mergeCell ref="A25:B25"/>
    <mergeCell ref="A31:B31"/>
    <mergeCell ref="E13:F13"/>
    <mergeCell ref="K17:L17"/>
    <mergeCell ref="I48:J48"/>
    <mergeCell ref="I50:J50"/>
    <mergeCell ref="I36:J36"/>
    <mergeCell ref="I37:J37"/>
    <mergeCell ref="E36:F36"/>
    <mergeCell ref="K13:L13"/>
    <mergeCell ref="E12:F12"/>
    <mergeCell ref="G10:H10"/>
    <mergeCell ref="P13:Q13"/>
    <mergeCell ref="V14:W14"/>
    <mergeCell ref="T8:U8"/>
    <mergeCell ref="V15:W15"/>
    <mergeCell ref="I9:J9"/>
    <mergeCell ref="I10:J10"/>
    <mergeCell ref="K7:L8"/>
    <mergeCell ref="K9:L9"/>
    <mergeCell ref="K10:L10"/>
    <mergeCell ref="K11:L11"/>
    <mergeCell ref="K12:L12"/>
    <mergeCell ref="E8:F8"/>
    <mergeCell ref="G8:H8"/>
    <mergeCell ref="E7:H7"/>
    <mergeCell ref="E9:F9"/>
    <mergeCell ref="G9:H9"/>
    <mergeCell ref="G11:H11"/>
    <mergeCell ref="G12:H12"/>
    <mergeCell ref="G13:H13"/>
    <mergeCell ref="G14:H14"/>
    <mergeCell ref="A36:D36"/>
    <mergeCell ref="I38:J38"/>
    <mergeCell ref="K38:L38"/>
    <mergeCell ref="O36:P36"/>
    <mergeCell ref="E14:F14"/>
    <mergeCell ref="P15:Q15"/>
    <mergeCell ref="A27:B27"/>
    <mergeCell ref="G36:H36"/>
    <mergeCell ref="K36:L36"/>
    <mergeCell ref="E17:F17"/>
    <mergeCell ref="G17:H17"/>
    <mergeCell ref="A15:D15"/>
    <mergeCell ref="A16:D16"/>
    <mergeCell ref="G15:H15"/>
    <mergeCell ref="E15:F15"/>
    <mergeCell ref="E16:F16"/>
    <mergeCell ref="P18:Q18"/>
    <mergeCell ref="I17:J17"/>
    <mergeCell ref="A29:B29"/>
    <mergeCell ref="M36:N36"/>
    <mergeCell ref="I14:J14"/>
    <mergeCell ref="I15:J15"/>
    <mergeCell ref="I16:J16"/>
    <mergeCell ref="G16:H16"/>
    <mergeCell ref="A9:D9"/>
    <mergeCell ref="A10:D10"/>
    <mergeCell ref="A11:D11"/>
    <mergeCell ref="A12:D12"/>
    <mergeCell ref="A13:D13"/>
    <mergeCell ref="A14:D14"/>
    <mergeCell ref="K14:L14"/>
    <mergeCell ref="K15:L15"/>
    <mergeCell ref="K16:L16"/>
    <mergeCell ref="I11:J11"/>
    <mergeCell ref="I12:J12"/>
    <mergeCell ref="I13:J13"/>
    <mergeCell ref="E10:F10"/>
    <mergeCell ref="E11:F11"/>
    <mergeCell ref="E44:F44"/>
    <mergeCell ref="G44:H44"/>
    <mergeCell ref="K44:L44"/>
    <mergeCell ref="A40:D40"/>
    <mergeCell ref="E37:F37"/>
    <mergeCell ref="A39:D39"/>
    <mergeCell ref="I45:J45"/>
    <mergeCell ref="I44:J44"/>
    <mergeCell ref="A44:D44"/>
    <mergeCell ref="A45:D45"/>
    <mergeCell ref="E45:F45"/>
    <mergeCell ref="G45:H45"/>
    <mergeCell ref="K45:L45"/>
    <mergeCell ref="E40:F40"/>
    <mergeCell ref="G37:H37"/>
    <mergeCell ref="G40:H40"/>
    <mergeCell ref="E38:F38"/>
    <mergeCell ref="G38:H38"/>
    <mergeCell ref="A37:D37"/>
    <mergeCell ref="A38:D38"/>
    <mergeCell ref="E46:F46"/>
    <mergeCell ref="G46:H46"/>
    <mergeCell ref="I46:J46"/>
    <mergeCell ref="K46:L46"/>
    <mergeCell ref="E50:F50"/>
    <mergeCell ref="G50:H50"/>
    <mergeCell ref="K50:L50"/>
    <mergeCell ref="K49:L49"/>
    <mergeCell ref="A48:D48"/>
    <mergeCell ref="E48:F48"/>
    <mergeCell ref="G48:H48"/>
    <mergeCell ref="K48:L48"/>
    <mergeCell ref="A46:D46"/>
    <mergeCell ref="A47:D47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76" orientation="landscape" r:id="rId1"/>
  <headerFooter alignWithMargins="0"/>
  <ignoredErrors>
    <ignoredError sqref="E10:F11 P10 P11:Q14 R10:S14" unlockedFormula="1"/>
  </ignoredErrors>
  <drawing r:id="rId2"/>
  <legacyDrawing r:id="rId3"/>
  <oleObjects>
    <mc:AlternateContent xmlns:mc="http://schemas.openxmlformats.org/markup-compatibility/2006">
      <mc:Choice Requires="x14">
        <oleObject progId="MSPhotoEd.3" shapeId="16385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304800</xdr:colOff>
                <xdr:row>2</xdr:row>
                <xdr:rowOff>161925</xdr:rowOff>
              </to>
            </anchor>
          </objectPr>
        </oleObject>
      </mc:Choice>
      <mc:Fallback>
        <oleObject progId="MSPhotoEd.3" shapeId="1638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9</vt:i4>
      </vt:variant>
    </vt:vector>
  </HeadingPairs>
  <TitlesOfParts>
    <vt:vector size="18" baseType="lpstr">
      <vt:lpstr>4725-1</vt:lpstr>
      <vt:lpstr>4725-2</vt:lpstr>
      <vt:lpstr>4725-3 - Bâti</vt:lpstr>
      <vt:lpstr>4725-4 - Bâti</vt:lpstr>
      <vt:lpstr>4725-3 - Campagne</vt:lpstr>
      <vt:lpstr>4725-4 - Campagne</vt:lpstr>
      <vt:lpstr>4725-3 - Montagne</vt:lpstr>
      <vt:lpstr>4725-4 - Montagne</vt:lpstr>
      <vt:lpstr>4725-5 - RECAPITULATION</vt:lpstr>
      <vt:lpstr>'4725-1'!Zone_d_impression</vt:lpstr>
      <vt:lpstr>'4725-2'!Zone_d_impression</vt:lpstr>
      <vt:lpstr>'4725-3 - Bâti'!Zone_d_impression</vt:lpstr>
      <vt:lpstr>'4725-3 - Campagne'!Zone_d_impression</vt:lpstr>
      <vt:lpstr>'4725-3 - Montagne'!Zone_d_impression</vt:lpstr>
      <vt:lpstr>'4725-4 - Bâti'!Zone_d_impression</vt:lpstr>
      <vt:lpstr>'4725-4 - Campagne'!Zone_d_impression</vt:lpstr>
      <vt:lpstr>'4725-4 - Montagne'!Zone_d_impression</vt:lpstr>
      <vt:lpstr>'4725-5 - RECAPITULATION'!Zone_d_impression</vt:lpstr>
    </vt:vector>
  </TitlesOfParts>
  <Company>Etat de Vaud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Eberst Jennifer</dc:creator>
  <cp:lastModifiedBy>Eberst Jennifer</cp:lastModifiedBy>
  <cp:lastPrinted>2022-02-24T12:29:09Z</cp:lastPrinted>
  <dcterms:created xsi:type="dcterms:W3CDTF">2008-01-21T10:00:40Z</dcterms:created>
  <dcterms:modified xsi:type="dcterms:W3CDTF">2022-02-24T12:30:00Z</dcterms:modified>
</cp:coreProperties>
</file>