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P:\Mensuration_officielle\Premier_releve\327Bursinel2_329Burtigny2+1A_332Gilly6\1_TAXATION_PrepSOUM\13_Dossier_SIMAP\"/>
    </mc:Choice>
  </mc:AlternateContent>
  <xr:revisionPtr revIDLastSave="0" documentId="13_ncr:1_{6F04BA56-6A85-4F45-A2C8-AB36F0A35ED2}" xr6:coauthVersionLast="46" xr6:coauthVersionMax="46" xr10:uidLastSave="{00000000-0000-0000-0000-000000000000}"/>
  <bookViews>
    <workbookView xWindow="28680" yWindow="-120" windowWidth="29040" windowHeight="15840" tabRatio="616" xr2:uid="{00000000-000D-0000-FFFF-FFFF00000000}"/>
  </bookViews>
  <sheets>
    <sheet name="4725-1" sheetId="3" r:id="rId1"/>
    <sheet name="4725-2" sheetId="4" r:id="rId2"/>
    <sheet name="4725-3 - Bâti" sheetId="5" r:id="rId3"/>
    <sheet name="4725-4 - Bâti" sheetId="6" r:id="rId4"/>
    <sheet name="4725-3 - Campagne" sheetId="10" r:id="rId5"/>
    <sheet name="4725-4 - Campagne" sheetId="11" r:id="rId6"/>
    <sheet name="4725-5 - RECAPITULATION" sheetId="13" r:id="rId7"/>
  </sheets>
  <definedNames>
    <definedName name="_xlnm.Print_Area" localSheetId="0">'4725-1'!$A$1:$U$39</definedName>
    <definedName name="_xlnm.Print_Area" localSheetId="1">'4725-2'!$A$1:$O$58</definedName>
    <definedName name="_xlnm.Print_Area" localSheetId="2">'4725-3 - Bâti'!$A$1:$V$56</definedName>
    <definedName name="_xlnm.Print_Area" localSheetId="4">'4725-3 - Campagne'!$A$1:$V$56</definedName>
    <definedName name="_xlnm.Print_Area" localSheetId="3">'4725-4 - Bâti'!$A$1:$V$46</definedName>
    <definedName name="_xlnm.Print_Area" localSheetId="5">'4725-4 - Campagne'!$A$1:$V$46</definedName>
    <definedName name="_xlnm.Print_Area" localSheetId="6">'4725-5 - RECAPITULATION'!$A$1:$V$49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4" i="5" l="1"/>
  <c r="L54" i="10"/>
  <c r="F56" i="10"/>
  <c r="D19" i="10"/>
  <c r="D14" i="10"/>
  <c r="D13" i="10"/>
  <c r="D12" i="10"/>
  <c r="D19" i="5" l="1"/>
  <c r="D14" i="5"/>
  <c r="D13" i="5"/>
  <c r="D12" i="5"/>
  <c r="M48" i="4"/>
  <c r="M47" i="4"/>
  <c r="M46" i="4"/>
  <c r="M45" i="4"/>
  <c r="C48" i="4"/>
  <c r="C47" i="4"/>
  <c r="C46" i="4"/>
  <c r="C45" i="4"/>
  <c r="C44" i="4"/>
  <c r="V48" i="10" l="1"/>
  <c r="U48" i="10"/>
  <c r="T48" i="10"/>
  <c r="R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C48" i="10"/>
  <c r="V48" i="5"/>
  <c r="U48" i="5"/>
  <c r="T48" i="5"/>
  <c r="R48" i="5"/>
  <c r="P48" i="5"/>
  <c r="O48" i="5"/>
  <c r="N48" i="5"/>
  <c r="M48" i="5"/>
  <c r="L48" i="5"/>
  <c r="K48" i="5"/>
  <c r="J48" i="5"/>
  <c r="I48" i="5"/>
  <c r="H48" i="5"/>
  <c r="G48" i="5"/>
  <c r="F48" i="5"/>
  <c r="E48" i="5"/>
  <c r="C48" i="5"/>
  <c r="F56" i="5" l="1"/>
  <c r="R18" i="13"/>
  <c r="P18" i="13"/>
  <c r="R35" i="6" l="1"/>
  <c r="R35" i="11"/>
  <c r="Q38" i="6" l="1"/>
  <c r="Q38" i="11"/>
  <c r="O47" i="13" l="1"/>
  <c r="C27" i="13" l="1"/>
  <c r="C25" i="13"/>
  <c r="C29" i="13" l="1"/>
  <c r="V3" i="13"/>
  <c r="V1" i="13"/>
  <c r="D25" i="10"/>
  <c r="D26" i="10"/>
  <c r="D27" i="10"/>
  <c r="D25" i="5"/>
  <c r="D26" i="5"/>
  <c r="D27" i="5"/>
  <c r="D28" i="5"/>
  <c r="D29" i="5"/>
  <c r="E7" i="13" l="1"/>
  <c r="P7" i="13"/>
  <c r="O47" i="4" l="1"/>
  <c r="O46" i="4"/>
  <c r="O48" i="4"/>
  <c r="O49" i="4"/>
  <c r="E46" i="4"/>
  <c r="E47" i="4"/>
  <c r="E48" i="4"/>
  <c r="E49" i="4"/>
  <c r="P24" i="4"/>
  <c r="P25" i="4"/>
  <c r="P26" i="4"/>
  <c r="P27" i="4"/>
  <c r="P28" i="4"/>
  <c r="P29" i="4"/>
  <c r="P30" i="4"/>
  <c r="P31" i="4"/>
  <c r="P32" i="4"/>
  <c r="P33" i="4"/>
  <c r="D24" i="4"/>
  <c r="D25" i="4"/>
  <c r="D26" i="4"/>
  <c r="D27" i="4"/>
  <c r="D28" i="4"/>
  <c r="D29" i="4"/>
  <c r="D30" i="4"/>
  <c r="D31" i="4"/>
  <c r="D32" i="4"/>
  <c r="D33" i="4"/>
  <c r="D34" i="4"/>
  <c r="G17" i="11"/>
  <c r="H27" i="13" s="1"/>
  <c r="H17" i="11"/>
  <c r="I27" i="13" s="1"/>
  <c r="K17" i="11"/>
  <c r="L27" i="13" s="1"/>
  <c r="L17" i="11"/>
  <c r="M27" i="13" s="1"/>
  <c r="N17" i="11"/>
  <c r="O27" i="13" s="1"/>
  <c r="O17" i="11"/>
  <c r="P27" i="13" s="1"/>
  <c r="T17" i="11"/>
  <c r="U27" i="13" s="1"/>
  <c r="U17" i="11"/>
  <c r="V27" i="13" s="1"/>
  <c r="D17" i="11"/>
  <c r="E27" i="13" s="1"/>
  <c r="E17" i="6"/>
  <c r="F25" i="13" s="1"/>
  <c r="M17" i="6"/>
  <c r="N25" i="13" s="1"/>
  <c r="H14" i="4"/>
  <c r="B22" i="6"/>
  <c r="F22" i="6" s="1"/>
  <c r="B23" i="6"/>
  <c r="F23" i="6" s="1"/>
  <c r="B24" i="6"/>
  <c r="B25" i="6"/>
  <c r="B26" i="6"/>
  <c r="F26" i="6" s="1"/>
  <c r="B27" i="6"/>
  <c r="D27" i="6" s="1"/>
  <c r="B32" i="6"/>
  <c r="B33" i="6"/>
  <c r="B34" i="6"/>
  <c r="B35" i="6"/>
  <c r="B36" i="6"/>
  <c r="B37" i="6"/>
  <c r="B38" i="6"/>
  <c r="E16" i="13" s="1"/>
  <c r="A6" i="11"/>
  <c r="A6" i="6"/>
  <c r="B22" i="11"/>
  <c r="B23" i="11"/>
  <c r="B24" i="11"/>
  <c r="B25" i="11"/>
  <c r="B26" i="11"/>
  <c r="B27" i="11"/>
  <c r="D27" i="11" s="1"/>
  <c r="B32" i="11"/>
  <c r="B33" i="11"/>
  <c r="B34" i="11"/>
  <c r="B35" i="11"/>
  <c r="B36" i="11"/>
  <c r="B37" i="11"/>
  <c r="B38" i="11"/>
  <c r="R40" i="11"/>
  <c r="Q33" i="11"/>
  <c r="P12" i="4"/>
  <c r="P13" i="4"/>
  <c r="P14" i="4"/>
  <c r="P15" i="4"/>
  <c r="P16" i="4"/>
  <c r="P17" i="4"/>
  <c r="P18" i="4"/>
  <c r="P19" i="4"/>
  <c r="P20" i="4"/>
  <c r="P21" i="4"/>
  <c r="P22" i="4"/>
  <c r="P23" i="4"/>
  <c r="P34" i="4"/>
  <c r="P35" i="4"/>
  <c r="Q23" i="11"/>
  <c r="Q21" i="11"/>
  <c r="Q23" i="6"/>
  <c r="R40" i="6"/>
  <c r="Q33" i="6"/>
  <c r="Q21" i="6"/>
  <c r="U27" i="3"/>
  <c r="U14" i="11" s="1"/>
  <c r="T27" i="3"/>
  <c r="T14" i="6" s="1"/>
  <c r="T14" i="11"/>
  <c r="S27" i="3"/>
  <c r="S14" i="11"/>
  <c r="R27" i="3"/>
  <c r="R14" i="6" s="1"/>
  <c r="R14" i="11"/>
  <c r="Q27" i="3"/>
  <c r="Q14" i="11" s="1"/>
  <c r="P27" i="3"/>
  <c r="P14" i="11"/>
  <c r="O27" i="3"/>
  <c r="O14" i="11" s="1"/>
  <c r="N27" i="3"/>
  <c r="N30" i="3" s="1"/>
  <c r="N14" i="11"/>
  <c r="M27" i="3"/>
  <c r="M14" i="11" s="1"/>
  <c r="L27" i="3"/>
  <c r="L14" i="11"/>
  <c r="K27" i="3"/>
  <c r="K14" i="11" s="1"/>
  <c r="J27" i="3"/>
  <c r="J14" i="11"/>
  <c r="I27" i="3"/>
  <c r="I14" i="11" s="1"/>
  <c r="H27" i="3"/>
  <c r="H14" i="11" s="1"/>
  <c r="G27" i="3"/>
  <c r="G14" i="11" s="1"/>
  <c r="F27" i="3"/>
  <c r="F14" i="11"/>
  <c r="E27" i="3"/>
  <c r="E14" i="11" s="1"/>
  <c r="D27" i="3"/>
  <c r="D14" i="6" s="1"/>
  <c r="C27" i="3"/>
  <c r="C14" i="11" s="1"/>
  <c r="B27" i="3"/>
  <c r="B14" i="6" s="1"/>
  <c r="B14" i="11"/>
  <c r="O16" i="3"/>
  <c r="O12" i="11" s="1"/>
  <c r="L16" i="3"/>
  <c r="L12" i="11"/>
  <c r="H16" i="3"/>
  <c r="H12" i="6" s="1"/>
  <c r="G16" i="3"/>
  <c r="G30" i="3" s="1"/>
  <c r="G12" i="11"/>
  <c r="F16" i="3"/>
  <c r="F12" i="11" s="1"/>
  <c r="E16" i="3"/>
  <c r="E12" i="6" s="1"/>
  <c r="E12" i="11"/>
  <c r="C14" i="6"/>
  <c r="F14" i="6"/>
  <c r="G14" i="6"/>
  <c r="J14" i="6"/>
  <c r="L14" i="6"/>
  <c r="N14" i="6"/>
  <c r="O14" i="6"/>
  <c r="P14" i="6"/>
  <c r="S14" i="6"/>
  <c r="L12" i="6"/>
  <c r="F12" i="6"/>
  <c r="G12" i="6"/>
  <c r="D16" i="10"/>
  <c r="D17" i="10"/>
  <c r="D18" i="10"/>
  <c r="D20" i="10"/>
  <c r="D21" i="10"/>
  <c r="D22" i="10"/>
  <c r="D23" i="10"/>
  <c r="D24" i="10"/>
  <c r="D28" i="10"/>
  <c r="D29" i="10"/>
  <c r="D30" i="10"/>
  <c r="D31" i="10"/>
  <c r="D32" i="10"/>
  <c r="D33" i="10"/>
  <c r="D34" i="10"/>
  <c r="D35" i="10"/>
  <c r="D36" i="10"/>
  <c r="D12" i="4"/>
  <c r="D13" i="4"/>
  <c r="D14" i="4"/>
  <c r="D15" i="4"/>
  <c r="D16" i="4"/>
  <c r="D17" i="4"/>
  <c r="D18" i="4"/>
  <c r="D19" i="4"/>
  <c r="D20" i="4"/>
  <c r="D21" i="4"/>
  <c r="D22" i="4"/>
  <c r="D23" i="4"/>
  <c r="D35" i="4"/>
  <c r="J55" i="10"/>
  <c r="A27" i="11" s="1"/>
  <c r="D38" i="5"/>
  <c r="C51" i="4"/>
  <c r="E51" i="4" s="1"/>
  <c r="E44" i="4"/>
  <c r="D53" i="4" s="1"/>
  <c r="D54" i="4" s="1"/>
  <c r="E53" i="4" s="1"/>
  <c r="E45" i="4"/>
  <c r="E50" i="4"/>
  <c r="O45" i="4"/>
  <c r="O50" i="4"/>
  <c r="M51" i="4"/>
  <c r="O51" i="4"/>
  <c r="B30" i="3"/>
  <c r="C30" i="3"/>
  <c r="P30" i="3"/>
  <c r="R30" i="3"/>
  <c r="S30" i="3"/>
  <c r="T30" i="3"/>
  <c r="U30" i="3"/>
  <c r="I30" i="3"/>
  <c r="J30" i="3"/>
  <c r="M30" i="3"/>
  <c r="D33" i="5"/>
  <c r="D34" i="5"/>
  <c r="D35" i="5"/>
  <c r="D36" i="5"/>
  <c r="S43" i="10"/>
  <c r="S43" i="5"/>
  <c r="D16" i="5"/>
  <c r="D17" i="5"/>
  <c r="D18" i="5"/>
  <c r="D20" i="5"/>
  <c r="D21" i="5"/>
  <c r="D22" i="5"/>
  <c r="D23" i="5"/>
  <c r="D24" i="5"/>
  <c r="D30" i="5"/>
  <c r="D31" i="5"/>
  <c r="D32" i="5"/>
  <c r="K4" i="11"/>
  <c r="J55" i="5"/>
  <c r="A27" i="6" s="1"/>
  <c r="K4" i="6"/>
  <c r="S17" i="11"/>
  <c r="T27" i="13" s="1"/>
  <c r="Q17" i="11"/>
  <c r="R27" i="13" s="1"/>
  <c r="M17" i="11"/>
  <c r="N27" i="13" s="1"/>
  <c r="J17" i="11"/>
  <c r="K27" i="13" s="1"/>
  <c r="I17" i="11"/>
  <c r="J27" i="13" s="1"/>
  <c r="F17" i="11"/>
  <c r="G27" i="13" s="1"/>
  <c r="E17" i="11"/>
  <c r="F27" i="13" s="1"/>
  <c r="I4" i="11"/>
  <c r="V1" i="11"/>
  <c r="V3" i="11"/>
  <c r="E22" i="11"/>
  <c r="E23" i="11"/>
  <c r="E24" i="11"/>
  <c r="E25" i="11"/>
  <c r="E26" i="11"/>
  <c r="E27" i="11"/>
  <c r="K4" i="10"/>
  <c r="V1" i="10"/>
  <c r="V3" i="10"/>
  <c r="F30" i="3"/>
  <c r="L30" i="3"/>
  <c r="E30" i="3"/>
  <c r="O44" i="4"/>
  <c r="N53" i="4" s="1"/>
  <c r="N54" i="4" s="1"/>
  <c r="O53" i="4" s="1"/>
  <c r="H24" i="4"/>
  <c r="V3" i="5"/>
  <c r="V1" i="5"/>
  <c r="K4" i="5"/>
  <c r="N17" i="6"/>
  <c r="O25" i="13" s="1"/>
  <c r="F17" i="6"/>
  <c r="G25" i="13" s="1"/>
  <c r="I4" i="6"/>
  <c r="V3" i="6"/>
  <c r="V1" i="6"/>
  <c r="E27" i="6"/>
  <c r="E26" i="6"/>
  <c r="E25" i="6"/>
  <c r="E24" i="6"/>
  <c r="E23" i="6"/>
  <c r="E22" i="6"/>
  <c r="G17" i="6"/>
  <c r="H25" i="13" s="1"/>
  <c r="H17" i="6"/>
  <c r="I25" i="13" s="1"/>
  <c r="I17" i="6"/>
  <c r="J25" i="13" s="1"/>
  <c r="J17" i="6"/>
  <c r="K25" i="13" s="1"/>
  <c r="K17" i="6"/>
  <c r="L25" i="13" s="1"/>
  <c r="L17" i="6"/>
  <c r="M25" i="13" s="1"/>
  <c r="O17" i="6"/>
  <c r="P25" i="13" s="1"/>
  <c r="Q17" i="6"/>
  <c r="R25" i="13" s="1"/>
  <c r="S17" i="6"/>
  <c r="T25" i="13" s="1"/>
  <c r="T17" i="6"/>
  <c r="U25" i="13" s="1"/>
  <c r="U17" i="6"/>
  <c r="V25" i="13" s="1"/>
  <c r="S48" i="10" l="1"/>
  <c r="S48" i="5"/>
  <c r="O12" i="6"/>
  <c r="Q30" i="3"/>
  <c r="K14" i="6"/>
  <c r="K30" i="3"/>
  <c r="D30" i="3"/>
  <c r="F27" i="6"/>
  <c r="H30" i="3"/>
  <c r="O30" i="3"/>
  <c r="H14" i="6"/>
  <c r="D14" i="11"/>
  <c r="N40" i="4"/>
  <c r="B37" i="4"/>
  <c r="B38" i="4" s="1"/>
  <c r="H12" i="4" s="1"/>
  <c r="G16" i="4" s="1"/>
  <c r="D40" i="4"/>
  <c r="D26" i="11"/>
  <c r="R14" i="13"/>
  <c r="D22" i="11"/>
  <c r="R10" i="13"/>
  <c r="D25" i="6"/>
  <c r="P13" i="13"/>
  <c r="D25" i="11"/>
  <c r="R13" i="13"/>
  <c r="D24" i="6"/>
  <c r="P12" i="13"/>
  <c r="D24" i="11"/>
  <c r="R12" i="13"/>
  <c r="D23" i="6"/>
  <c r="P11" i="13"/>
  <c r="D23" i="11"/>
  <c r="R11" i="13"/>
  <c r="D26" i="6"/>
  <c r="P14" i="13"/>
  <c r="D22" i="6"/>
  <c r="P10" i="13"/>
  <c r="N37" i="4"/>
  <c r="N38" i="4" s="1"/>
  <c r="K29" i="13"/>
  <c r="T29" i="13"/>
  <c r="F29" i="13"/>
  <c r="N29" i="13"/>
  <c r="V29" i="13"/>
  <c r="M29" i="13"/>
  <c r="I29" i="13"/>
  <c r="G29" i="13"/>
  <c r="O29" i="13"/>
  <c r="U29" i="13"/>
  <c r="P29" i="13"/>
  <c r="L29" i="13"/>
  <c r="H29" i="13"/>
  <c r="J29" i="13"/>
  <c r="R29" i="13"/>
  <c r="J14" i="4"/>
  <c r="F23" i="11"/>
  <c r="F27" i="11"/>
  <c r="F25" i="11"/>
  <c r="F22" i="11"/>
  <c r="F26" i="11"/>
  <c r="D36" i="11"/>
  <c r="G14" i="13"/>
  <c r="D37" i="11"/>
  <c r="G15" i="13"/>
  <c r="D33" i="11"/>
  <c r="G11" i="13"/>
  <c r="D48" i="10"/>
  <c r="O56" i="10" s="1"/>
  <c r="C17" i="11" s="1"/>
  <c r="D27" i="13" s="1"/>
  <c r="F24" i="11"/>
  <c r="D35" i="11"/>
  <c r="G13" i="13"/>
  <c r="D32" i="11"/>
  <c r="G10" i="13"/>
  <c r="D38" i="11"/>
  <c r="G16" i="13"/>
  <c r="I16" i="13" s="1"/>
  <c r="D34" i="11"/>
  <c r="G12" i="13"/>
  <c r="D17" i="6"/>
  <c r="E25" i="13" s="1"/>
  <c r="E29" i="13" s="1"/>
  <c r="F25" i="6"/>
  <c r="D48" i="5"/>
  <c r="O56" i="5" s="1"/>
  <c r="C17" i="6" s="1"/>
  <c r="D25" i="13" s="1"/>
  <c r="D35" i="6"/>
  <c r="E13" i="13"/>
  <c r="D36" i="6"/>
  <c r="E14" i="13"/>
  <c r="F24" i="6"/>
  <c r="D38" i="6"/>
  <c r="D34" i="6"/>
  <c r="E12" i="13"/>
  <c r="D32" i="6"/>
  <c r="E10" i="13"/>
  <c r="D37" i="6"/>
  <c r="E15" i="13"/>
  <c r="D33" i="6"/>
  <c r="E11" i="13"/>
  <c r="U14" i="6"/>
  <c r="Q14" i="6"/>
  <c r="M14" i="6"/>
  <c r="I14" i="6"/>
  <c r="E14" i="6"/>
  <c r="H12" i="11"/>
  <c r="R17" i="11" l="1"/>
  <c r="S27" i="13" s="1"/>
  <c r="Q48" i="10"/>
  <c r="P17" i="11" s="1"/>
  <c r="Q27" i="13" s="1"/>
  <c r="R17" i="6"/>
  <c r="S25" i="13" s="1"/>
  <c r="Q48" i="5"/>
  <c r="P17" i="6" s="1"/>
  <c r="Q25" i="13" s="1"/>
  <c r="T12" i="13"/>
  <c r="D29" i="13"/>
  <c r="D28" i="6"/>
  <c r="U33" i="6" s="1"/>
  <c r="D41" i="4"/>
  <c r="G17" i="4"/>
  <c r="H17" i="4" s="1"/>
  <c r="H27" i="4" s="1"/>
  <c r="D28" i="11"/>
  <c r="U33" i="11" s="1"/>
  <c r="T14" i="13"/>
  <c r="T13" i="13"/>
  <c r="E40" i="4"/>
  <c r="E56" i="4" s="1"/>
  <c r="H28" i="4" s="1"/>
  <c r="N41" i="4"/>
  <c r="O40" i="4" s="1"/>
  <c r="O56" i="4" s="1"/>
  <c r="J18" i="4" s="1"/>
  <c r="J12" i="4"/>
  <c r="I16" i="4" s="1"/>
  <c r="J16" i="4" s="1"/>
  <c r="I15" i="13"/>
  <c r="T11" i="13"/>
  <c r="P15" i="13"/>
  <c r="T10" i="13"/>
  <c r="R15" i="13"/>
  <c r="I17" i="4"/>
  <c r="J17" i="4" s="1"/>
  <c r="I27" i="4" s="1"/>
  <c r="G17" i="13"/>
  <c r="E17" i="13"/>
  <c r="I10" i="13"/>
  <c r="F28" i="6"/>
  <c r="U23" i="6" s="1"/>
  <c r="D39" i="11"/>
  <c r="F28" i="11"/>
  <c r="U23" i="11" s="1"/>
  <c r="I11" i="13"/>
  <c r="I12" i="13"/>
  <c r="I13" i="13"/>
  <c r="D39" i="6"/>
  <c r="H16" i="4"/>
  <c r="H26" i="4"/>
  <c r="U40" i="11" l="1"/>
  <c r="G38" i="13" s="1"/>
  <c r="G46" i="13" s="1"/>
  <c r="U40" i="6"/>
  <c r="E38" i="13" s="1"/>
  <c r="S29" i="13"/>
  <c r="Q29" i="13"/>
  <c r="I26" i="4"/>
  <c r="H18" i="4"/>
  <c r="H19" i="4" s="1"/>
  <c r="H29" i="4"/>
  <c r="I28" i="4"/>
  <c r="I29" i="4"/>
  <c r="I30" i="4"/>
  <c r="T15" i="13"/>
  <c r="Q16" i="13" s="1"/>
  <c r="I17" i="13"/>
  <c r="F18" i="13" s="1"/>
  <c r="J19" i="4"/>
  <c r="I23" i="4" s="1"/>
  <c r="J23" i="4" s="1"/>
  <c r="E46" i="13" l="1"/>
  <c r="I46" i="13" s="1"/>
  <c r="I38" i="13"/>
  <c r="F43" i="6"/>
  <c r="D15" i="6" s="1"/>
  <c r="D18" i="6" s="1"/>
  <c r="I22" i="4"/>
  <c r="J22" i="4" s="1"/>
  <c r="J24" i="4" s="1"/>
  <c r="I24" i="4" s="1"/>
  <c r="F43" i="11"/>
  <c r="G13" i="6"/>
  <c r="G15" i="6" s="1"/>
  <c r="G18" i="6" s="1"/>
  <c r="U15" i="6"/>
  <c r="U18" i="6" s="1"/>
  <c r="T18" i="6"/>
  <c r="E13" i="6"/>
  <c r="E15" i="6" s="1"/>
  <c r="I15" i="6"/>
  <c r="I18" i="6" s="1"/>
  <c r="O13" i="6"/>
  <c r="O15" i="6" s="1"/>
  <c r="O18" i="6" s="1"/>
  <c r="T15" i="6"/>
  <c r="M15" i="6"/>
  <c r="M18" i="6" s="1"/>
  <c r="H13" i="6"/>
  <c r="H15" i="6" s="1"/>
  <c r="H18" i="6" s="1"/>
  <c r="F13" i="6"/>
  <c r="F15" i="6" s="1"/>
  <c r="F18" i="6" s="1"/>
  <c r="S15" i="6"/>
  <c r="S18" i="6" s="1"/>
  <c r="J15" i="6" l="1"/>
  <c r="J18" i="6" s="1"/>
  <c r="Q15" i="6"/>
  <c r="Q18" i="6" s="1"/>
  <c r="R15" i="6"/>
  <c r="L13" i="6"/>
  <c r="L15" i="6" s="1"/>
  <c r="N15" i="6"/>
  <c r="N18" i="6" s="1"/>
  <c r="B15" i="6"/>
  <c r="B18" i="6" s="1"/>
  <c r="E18" i="6"/>
  <c r="L18" i="6"/>
  <c r="K15" i="6"/>
  <c r="K18" i="6" s="1"/>
  <c r="R18" i="6"/>
  <c r="P15" i="6"/>
  <c r="P18" i="6" s="1"/>
  <c r="C15" i="6"/>
  <c r="C18" i="6" s="1"/>
  <c r="U15" i="11"/>
  <c r="U18" i="11" s="1"/>
  <c r="Q15" i="11"/>
  <c r="Q18" i="11" s="1"/>
  <c r="D15" i="11"/>
  <c r="P15" i="11"/>
  <c r="P18" i="11" s="1"/>
  <c r="S15" i="11"/>
  <c r="S18" i="11" s="1"/>
  <c r="J15" i="11"/>
  <c r="J18" i="11" s="1"/>
  <c r="O13" i="11"/>
  <c r="O15" i="11" s="1"/>
  <c r="O18" i="11" s="1"/>
  <c r="G13" i="11"/>
  <c r="G15" i="11" s="1"/>
  <c r="G18" i="11" s="1"/>
  <c r="H13" i="11"/>
  <c r="H15" i="11" s="1"/>
  <c r="H18" i="11" s="1"/>
  <c r="L13" i="11"/>
  <c r="L15" i="11" s="1"/>
  <c r="L18" i="11" s="1"/>
  <c r="N15" i="11"/>
  <c r="N18" i="11" s="1"/>
  <c r="C15" i="11"/>
  <c r="C18" i="11" s="1"/>
  <c r="T15" i="11"/>
  <c r="T18" i="11" s="1"/>
  <c r="B15" i="11"/>
  <c r="R15" i="11"/>
  <c r="R18" i="11" s="1"/>
  <c r="B18" i="11"/>
  <c r="I15" i="11"/>
  <c r="I18" i="11" s="1"/>
  <c r="D18" i="11"/>
  <c r="K15" i="11"/>
  <c r="K18" i="11" s="1"/>
  <c r="E13" i="11"/>
  <c r="E15" i="11" s="1"/>
  <c r="E18" i="11" s="1"/>
  <c r="F13" i="11"/>
  <c r="F15" i="11" s="1"/>
  <c r="F18" i="11" s="1"/>
  <c r="M15" i="11"/>
  <c r="M18" i="11" s="1"/>
  <c r="U21" i="6" l="1"/>
  <c r="U25" i="6" s="1"/>
  <c r="U29" i="6" s="1"/>
  <c r="N31" i="6" s="1"/>
  <c r="N43" i="6" s="1"/>
  <c r="U31" i="6" s="1"/>
  <c r="U35" i="6" s="1"/>
  <c r="U38" i="6" s="1"/>
  <c r="E36" i="13" s="1"/>
  <c r="U21" i="11"/>
  <c r="U25" i="11" s="1"/>
  <c r="U29" i="11" s="1"/>
  <c r="E44" i="13" l="1"/>
  <c r="N31" i="11"/>
  <c r="N43" i="11" s="1"/>
  <c r="U31" i="11" s="1"/>
  <c r="U35" i="11" s="1"/>
  <c r="U38" i="11" s="1"/>
  <c r="G36" i="13" s="1"/>
  <c r="E35" i="13"/>
  <c r="U42" i="6"/>
  <c r="S44" i="6" s="1"/>
  <c r="U44" i="6" s="1"/>
  <c r="G44" i="13" l="1"/>
  <c r="I36" i="13"/>
  <c r="G35" i="13"/>
  <c r="U42" i="11"/>
  <c r="S44" i="11" s="1"/>
  <c r="U44" i="11" s="1"/>
  <c r="E43" i="13"/>
  <c r="E40" i="13"/>
  <c r="I44" i="13" l="1"/>
  <c r="I35" i="13"/>
  <c r="K35" i="13" s="1"/>
  <c r="K38" i="13"/>
  <c r="G43" i="13"/>
  <c r="G40" i="13"/>
  <c r="I40" i="13" s="1"/>
  <c r="E48" i="13"/>
  <c r="K39" i="13" l="1"/>
  <c r="G48" i="13"/>
  <c r="I48" i="13" s="1"/>
  <c r="I43" i="13"/>
  <c r="I47" i="13" s="1"/>
</calcChain>
</file>

<file path=xl/sharedStrings.xml><?xml version="1.0" encoding="utf-8"?>
<sst xmlns="http://schemas.openxmlformats.org/spreadsheetml/2006/main" count="679" uniqueCount="240">
  <si>
    <t>TARIFS MENSURATION TH 21/23, adaptations VD</t>
  </si>
  <si>
    <t>PRIX UNITAIRES VD, IND.100</t>
  </si>
  <si>
    <t>Opérations</t>
  </si>
  <si>
    <t>Entr.</t>
  </si>
  <si>
    <t>Plans</t>
  </si>
  <si>
    <t>Parc.</t>
  </si>
  <si>
    <t>PB</t>
  </si>
  <si>
    <t>PB / PL</t>
  </si>
  <si>
    <t>PL</t>
  </si>
  <si>
    <t xml:space="preserve">PL </t>
  </si>
  <si>
    <t>Bât.</t>
  </si>
  <si>
    <t>P. sit</t>
  </si>
  <si>
    <t>Hm</t>
  </si>
  <si>
    <t xml:space="preserve">         Digitalisation</t>
  </si>
  <si>
    <t>levés</t>
  </si>
  <si>
    <t>1 calcul</t>
  </si>
  <si>
    <t>2 calculs</t>
  </si>
  <si>
    <t>calculés</t>
  </si>
  <si>
    <t>repris YX</t>
  </si>
  <si>
    <t>Op.</t>
  </si>
  <si>
    <t>Rec. canevas</t>
  </si>
  <si>
    <t>Levé</t>
  </si>
  <si>
    <t>Mat. PB</t>
  </si>
  <si>
    <t xml:space="preserve"> Voir TARIF 21.6</t>
  </si>
  <si>
    <t>TOTAL TERRAIN</t>
  </si>
  <si>
    <t>Canevas</t>
  </si>
  <si>
    <t>Calculs</t>
  </si>
  <si>
    <t>Surfaces</t>
  </si>
  <si>
    <t>Compléments</t>
  </si>
  <si>
    <t>Digitalisation</t>
  </si>
  <si>
    <t>TOTAL BUREAU</t>
  </si>
  <si>
    <t>TOTAL GENERAL</t>
  </si>
  <si>
    <t>Borne pierre</t>
  </si>
  <si>
    <t>Cheville</t>
  </si>
  <si>
    <t>Croix</t>
  </si>
  <si>
    <t>Pieu, tuyau</t>
  </si>
  <si>
    <t>= case calculée ou reprise automatiquement</t>
  </si>
  <si>
    <t>Entreprise :</t>
  </si>
  <si>
    <t>PREPARATION  DES  SOUMISSIONS</t>
  </si>
  <si>
    <t xml:space="preserve">CALCUL  DES  ZI  </t>
  </si>
  <si>
    <t>ZONE  A</t>
  </si>
  <si>
    <t>ZONE  B</t>
  </si>
  <si>
    <t>Bâti</t>
  </si>
  <si>
    <t xml:space="preserve">           ZONE  A</t>
  </si>
  <si>
    <t xml:space="preserve">           ZONE  B</t>
  </si>
  <si>
    <t>Campagne</t>
  </si>
  <si>
    <t>Pos.</t>
  </si>
  <si>
    <t>Ha</t>
  </si>
  <si>
    <t>%</t>
  </si>
  <si>
    <t>Calcul</t>
  </si>
  <si>
    <t>L =</t>
  </si>
  <si>
    <t>des</t>
  </si>
  <si>
    <t>Ha =</t>
  </si>
  <si>
    <t>pentes</t>
  </si>
  <si>
    <t xml:space="preserve">E = </t>
  </si>
  <si>
    <t>Morcell.</t>
  </si>
  <si>
    <t>Nb p =</t>
  </si>
  <si>
    <t>Calcul  des  suppléments</t>
  </si>
  <si>
    <t>Pente</t>
  </si>
  <si>
    <t>Zi</t>
  </si>
  <si>
    <t>Zfm A</t>
  </si>
  <si>
    <t>Zfm B</t>
  </si>
  <si>
    <t xml:space="preserve">        Pondération</t>
  </si>
  <si>
    <t>Zones</t>
  </si>
  <si>
    <t>Frais bruts</t>
  </si>
  <si>
    <t>Prix terrain</t>
  </si>
  <si>
    <t>A</t>
  </si>
  <si>
    <t>B</t>
  </si>
  <si>
    <t>Entreprise</t>
  </si>
  <si>
    <t>Supplément piquetage</t>
  </si>
  <si>
    <t xml:space="preserve">             2 F =</t>
  </si>
  <si>
    <t xml:space="preserve">                F =</t>
  </si>
  <si>
    <t>Zip</t>
  </si>
  <si>
    <t>1 +</t>
  </si>
  <si>
    <t>∑  Ha  x  %</t>
  </si>
  <si>
    <t>==     1 +</t>
  </si>
  <si>
    <t xml:space="preserve">     ==     1 +</t>
  </si>
  <si>
    <t xml:space="preserve">  F  x  100</t>
  </si>
  <si>
    <t>Zone spéc.</t>
  </si>
  <si>
    <t xml:space="preserve">        +</t>
  </si>
  <si>
    <t>==</t>
  </si>
  <si>
    <t>Zi  A</t>
  </si>
  <si>
    <t>Zi  B</t>
  </si>
  <si>
    <t xml:space="preserve">Date / Visa : </t>
  </si>
  <si>
    <t>ZONE A</t>
  </si>
  <si>
    <t xml:space="preserve">DENOMBREMENT  DES  ELEMENTS  </t>
  </si>
  <si>
    <t>PB/PL</t>
  </si>
  <si>
    <t>Marge</t>
  </si>
  <si>
    <t>TOTAUX</t>
  </si>
  <si>
    <t xml:space="preserve">PRIX TERRAIN  </t>
  </si>
  <si>
    <t>PRIX BUREAU</t>
  </si>
  <si>
    <t>TOTAL</t>
  </si>
  <si>
    <t>ELEMENTS</t>
  </si>
  <si>
    <t>COUTS  Ind. 100</t>
  </si>
  <si>
    <t>Elém.</t>
  </si>
  <si>
    <t>Prix four.</t>
  </si>
  <si>
    <t>Tot. four.</t>
  </si>
  <si>
    <t>Prix mat.</t>
  </si>
  <si>
    <t>Tot. mat.</t>
  </si>
  <si>
    <t>Assistance à l'enquête publique</t>
  </si>
  <si>
    <t>Somme, ind. 100</t>
  </si>
  <si>
    <t xml:space="preserve">                Somme</t>
  </si>
  <si>
    <t xml:space="preserve">(phases 1-6)    </t>
  </si>
  <si>
    <t>+   TVA</t>
  </si>
  <si>
    <t xml:space="preserve">       ==</t>
  </si>
  <si>
    <t>ZONE B</t>
  </si>
  <si>
    <t>x   Zfm i   =</t>
  </si>
  <si>
    <t>PL d</t>
  </si>
  <si>
    <t>PL nd</t>
  </si>
  <si>
    <t>ou rubrique(s)</t>
  </si>
  <si>
    <t>N°</t>
  </si>
  <si>
    <t>Echelle</t>
  </si>
  <si>
    <t>r</t>
  </si>
  <si>
    <t>Ñ</t>
  </si>
  <si>
    <t></t>
  </si>
  <si>
    <t>*</t>
  </si>
  <si>
    <t></t>
  </si>
  <si>
    <t>Ý</t>
  </si>
  <si>
    <t>1 :</t>
  </si>
  <si>
    <t>Hm supplémentaires pour traitement de la nomenclature</t>
  </si>
  <si>
    <t xml:space="preserve">TOTAL Noms locaux   </t>
  </si>
  <si>
    <t xml:space="preserve">soit, </t>
  </si>
  <si>
    <t xml:space="preserve">   Hm de nomenclature</t>
  </si>
  <si>
    <t>Degrés de précision VD :  1 (PB) et 2 (Ledet)</t>
  </si>
  <si>
    <t>EXPLICATION DES TRAMES DU CLASSEUR</t>
  </si>
  <si>
    <r>
      <t xml:space="preserve">PRIX TERRAIN x </t>
    </r>
    <r>
      <rPr>
        <sz val="8"/>
        <rFont val="Arial"/>
        <family val="2"/>
      </rPr>
      <t>Zfm</t>
    </r>
  </si>
  <si>
    <t>calculs de plans</t>
  </si>
  <si>
    <t xml:space="preserve">   dans le périmètre concerné</t>
  </si>
  <si>
    <t>Indice</t>
  </si>
  <si>
    <t>Année</t>
  </si>
  <si>
    <t>GENERALITES</t>
  </si>
  <si>
    <t>Somme, indicée</t>
  </si>
  <si>
    <t>TERRITOIRES EN MOUVEMENT PERMANENT</t>
  </si>
  <si>
    <t>Séances, divers et imprévus</t>
  </si>
  <si>
    <t>PRESTATIONS COMPRISES DANS LE FORFAIT GLOBAL</t>
  </si>
  <si>
    <t>Matérialisation PB</t>
  </si>
  <si>
    <t>TOTAL PRESTATIONS</t>
  </si>
  <si>
    <t>= case pouvant être complétée ou modifiée</t>
  </si>
  <si>
    <t>Recherches pour souterrains</t>
  </si>
  <si>
    <t>Tarif 21.6</t>
  </si>
  <si>
    <t>Matérialisation
des PB
seulement
hors
périmètre AF</t>
  </si>
  <si>
    <t>Recherches et intégrations des mutations</t>
  </si>
  <si>
    <t xml:space="preserve">TOTAL </t>
  </si>
  <si>
    <t>abornement et piquetage,</t>
  </si>
  <si>
    <t>Phase 1</t>
  </si>
  <si>
    <t>postes 2130+2131</t>
  </si>
  <si>
    <t>TH21</t>
  </si>
  <si>
    <t>Date :</t>
  </si>
  <si>
    <t>Visa :</t>
  </si>
  <si>
    <t>Tarif 21.4</t>
  </si>
  <si>
    <t>Matérialisation PL</t>
  </si>
  <si>
    <t>Borne plastique</t>
  </si>
  <si>
    <t>Cheville à sceller</t>
  </si>
  <si>
    <t>Cheville tampon</t>
  </si>
  <si>
    <t>MENSURATION</t>
  </si>
  <si>
    <t>PARAMETRES DE L'ENTREPRISE</t>
  </si>
  <si>
    <t xml:space="preserve">Remarque(s): </t>
  </si>
  <si>
    <t>tous</t>
  </si>
  <si>
    <t>COM</t>
  </si>
  <si>
    <t>RPL + CS s/ RPL</t>
  </si>
  <si>
    <t>TOTAL GENERAL H.T.</t>
  </si>
  <si>
    <t>Divers compris dans le forfait:</t>
  </si>
  <si>
    <t xml:space="preserve">Choix </t>
  </si>
  <si>
    <t>Piquet, clou</t>
  </si>
  <si>
    <t>BAT (Adresses)</t>
  </si>
  <si>
    <t>ZGL (Territoires en mvt)</t>
  </si>
  <si>
    <t xml:space="preserve">AUTRE CAS SPECIAL </t>
  </si>
  <si>
    <t>Elém. pour norme 4728</t>
  </si>
  <si>
    <t>bâti</t>
  </si>
  <si>
    <t>campagne</t>
  </si>
  <si>
    <t>plans prov. + phases 2-6</t>
  </si>
  <si>
    <t>fournitures PL</t>
  </si>
  <si>
    <r>
      <t>TOTAL GENERAL</t>
    </r>
    <r>
      <rPr>
        <sz val="10"/>
        <rFont val="Arial"/>
        <family val="2"/>
      </rPr>
      <t xml:space="preserve"> (phases 1-6)</t>
    </r>
  </si>
  <si>
    <t>Piquet, crosse</t>
  </si>
  <si>
    <t>RECAPITULATION DES QUANTITES</t>
  </si>
  <si>
    <t>PF à conserver (PB + PB/PL)</t>
  </si>
  <si>
    <t>A conserver en NT2</t>
  </si>
  <si>
    <t>PB non conservés</t>
  </si>
  <si>
    <t>Rattachement</t>
  </si>
  <si>
    <t>A conserver en NT3</t>
  </si>
  <si>
    <t>Mise à jour finale (avant livraison) du fichier Interlis1</t>
  </si>
  <si>
    <t>RECAPITULATION DES MONTANTS</t>
  </si>
  <si>
    <t>Pour 4727</t>
  </si>
  <si>
    <t>MONTANTS T.T.C.</t>
  </si>
  <si>
    <t>MONTANTS H.T.</t>
  </si>
  <si>
    <t>H.T.</t>
  </si>
  <si>
    <t>T.T.C.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</si>
  <si>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=</t>
    </r>
  </si>
  <si>
    <t>Si AF, introduire le</t>
  </si>
  <si>
    <t>facteur d'application :</t>
  </si>
  <si>
    <t>=&gt;</t>
  </si>
  <si>
    <t>% des phases 2-6</t>
  </si>
  <si>
    <t>Zfm A *</t>
  </si>
  <si>
    <t>Zfm B *</t>
  </si>
  <si>
    <t>* Les coefficients sont calculés à 7 chiffres significatifs, soit 6 chiffres après la virgule.</t>
  </si>
  <si>
    <t>ZfmP *</t>
  </si>
  <si>
    <t>ZfmP pondéré *</t>
  </si>
  <si>
    <t>BURSINEL</t>
  </si>
  <si>
    <t>327 BURSINEL 2</t>
  </si>
  <si>
    <t>Direction du cadastre</t>
  </si>
  <si>
    <t>et de la géoinformation</t>
  </si>
  <si>
    <t>01.02.2022 / JET</t>
  </si>
  <si>
    <t xml:space="preserve">              Direction du cadastre</t>
  </si>
  <si>
    <t xml:space="preserve">              et de la géoinformation</t>
  </si>
  <si>
    <t>(PL alignés, inutiles,…)</t>
  </si>
  <si>
    <t xml:space="preserve">Matérialisation
des PB
seulement
hors AF </t>
  </si>
  <si>
    <t xml:space="preserve">Matérialisation
des PL
selon sondage terrain
</t>
  </si>
  <si>
    <t>JET</t>
  </si>
  <si>
    <t xml:space="preserve">PREMIER RELEVE </t>
  </si>
  <si>
    <t>DEVIS  DCG</t>
  </si>
  <si>
    <r>
      <t>Matérialisation
des PB
seulement
hors AF</t>
    </r>
    <r>
      <rPr>
        <b/>
        <i/>
        <sz val="8"/>
        <rFont val="Arial"/>
        <family val="2"/>
      </rPr>
      <t xml:space="preserve"> </t>
    </r>
  </si>
  <si>
    <t>et de la goinformation</t>
  </si>
  <si>
    <t>si autre type de matérialisation admise par DCG</t>
  </si>
  <si>
    <t>01.02.2022 /JET</t>
  </si>
  <si>
    <r>
      <t xml:space="preserve">Estimation </t>
    </r>
    <r>
      <rPr>
        <b/>
        <sz val="9"/>
        <rFont val="Arial"/>
        <family val="2"/>
      </rPr>
      <t xml:space="preserve">PL superflus </t>
    </r>
  </si>
  <si>
    <t>45-46</t>
  </si>
  <si>
    <t>Route</t>
  </si>
  <si>
    <t>240 x 20</t>
  </si>
  <si>
    <t>Voie ferrée</t>
  </si>
  <si>
    <t>410 x 40</t>
  </si>
  <si>
    <t>1130 x 30</t>
  </si>
  <si>
    <t>445 x 30</t>
  </si>
  <si>
    <t>710 x 20</t>
  </si>
  <si>
    <t>25 x 20</t>
  </si>
  <si>
    <t>ZC I</t>
  </si>
  <si>
    <t>Ancien 2001</t>
  </si>
  <si>
    <t>Ancien 2003</t>
  </si>
  <si>
    <t>Ancien 2004</t>
  </si>
  <si>
    <t>Ancien 2005</t>
  </si>
  <si>
    <t>Nouveaux DP (approximatif)</t>
  </si>
  <si>
    <t>Nouveau</t>
  </si>
  <si>
    <t>ZCII</t>
  </si>
  <si>
    <t>4725.3    (18.01.2022)</t>
  </si>
  <si>
    <t>(18.01.2022)</t>
  </si>
  <si>
    <t>4725.5 (18.01.2022)</t>
  </si>
  <si>
    <t xml:space="preserve"> (18.01.2022)</t>
  </si>
  <si>
    <t>4725.1   (18.01.2022)</t>
  </si>
  <si>
    <t>Par phases</t>
  </si>
  <si>
    <r>
      <t>Frais ferroviaires:</t>
    </r>
    <r>
      <rPr>
        <sz val="8"/>
        <rFont val="Arial"/>
        <family val="2"/>
      </rPr>
      <t xml:space="preserve"> protecteurs, fichiers, organisation, …</t>
    </r>
  </si>
  <si>
    <r>
      <rPr>
        <b/>
        <sz val="8"/>
        <color rgb="FFFF0000"/>
        <rFont val="Arial"/>
        <family val="2"/>
      </rPr>
      <t>Divers:</t>
    </r>
    <r>
      <rPr>
        <sz val="8"/>
        <color rgb="FFFF0000"/>
        <rFont val="Arial"/>
        <family val="2"/>
      </rPr>
      <t xml:space="preserve"> piquets pour bornes existantes difficles à repérer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</si>
</sst>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 * #,##0_ ;_ * \-#,##0_ ;_ * &quot;-&quot;_ ;_ @_ "/>
    <numFmt numFmtId="165" formatCode="_ * #,##0.00_ ;_ * \-#,##0.00_ ;_ * &quot;-&quot;??_ ;_ @_ "/>
    <numFmt numFmtId="166" formatCode="0.0"/>
    <numFmt numFmtId="167" formatCode="#,##0.0"/>
    <numFmt numFmtId="168" formatCode="#,##0.0000"/>
    <numFmt numFmtId="169" formatCode="#,##0.0;[Red]#,##0.0"/>
    <numFmt numFmtId="170" formatCode="0.0%"/>
    <numFmt numFmtId="171" formatCode="0.0;[Red]0.0"/>
    <numFmt numFmtId="172" formatCode="&quot;Estimation  : &quot;\ 0\ %\ &quot;de ph. 2 à 6, somme indicée&quot;"/>
    <numFmt numFmtId="173" formatCode="#,##0.000000"/>
    <numFmt numFmtId="174" formatCode="0.000000"/>
    <numFmt numFmtId="175" formatCode="0.0000"/>
    <numFmt numFmtId="176" formatCode="#,##0.000"/>
  </numFmts>
  <fonts count="63">
    <font>
      <sz val="10"/>
      <name val="Arial"/>
    </font>
    <font>
      <sz val="10"/>
      <name val="Arial"/>
      <family val="2"/>
    </font>
    <font>
      <sz val="12"/>
      <color indexed="9"/>
      <name val="Helv"/>
    </font>
    <font>
      <b/>
      <sz val="14"/>
      <color indexed="9"/>
      <name val="Helv"/>
    </font>
    <font>
      <sz val="9"/>
      <color indexed="9"/>
      <name val="Helv"/>
    </font>
    <font>
      <i/>
      <sz val="12"/>
      <color indexed="9"/>
      <name val="Helv"/>
    </font>
    <font>
      <sz val="9"/>
      <color indexed="9"/>
      <name val="Geneva"/>
    </font>
    <font>
      <b/>
      <sz val="10"/>
      <name val="Arial"/>
      <family val="2"/>
    </font>
    <font>
      <sz val="10"/>
      <name val="Helv"/>
    </font>
    <font>
      <sz val="6"/>
      <name val="Helv"/>
    </font>
    <font>
      <sz val="9"/>
      <name val="Helv"/>
    </font>
    <font>
      <b/>
      <sz val="10"/>
      <name val="Helv"/>
    </font>
    <font>
      <b/>
      <sz val="8"/>
      <name val="Helv"/>
    </font>
    <font>
      <sz val="8"/>
      <name val="Helv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48"/>
      <name val="Wingdings 3"/>
      <family val="1"/>
      <charset val="2"/>
    </font>
    <font>
      <sz val="12"/>
      <color indexed="48"/>
      <name val="Wingdings 2"/>
      <family val="1"/>
      <charset val="2"/>
    </font>
    <font>
      <sz val="12"/>
      <color indexed="57"/>
      <name val="Wingdings 2"/>
      <family val="1"/>
      <charset val="2"/>
    </font>
    <font>
      <b/>
      <sz val="16"/>
      <color indexed="10"/>
      <name val="Wingdings 2"/>
      <family val="1"/>
      <charset val="2"/>
    </font>
    <font>
      <sz val="12"/>
      <color indexed="10"/>
      <name val="Wingdings 2"/>
      <family val="1"/>
      <charset val="2"/>
    </font>
    <font>
      <sz val="14"/>
      <color indexed="57"/>
      <name val="Wingdings 2"/>
      <family val="1"/>
      <charset val="2"/>
    </font>
    <font>
      <sz val="14"/>
      <color indexed="10"/>
      <name val="Wingdings 2"/>
      <family val="1"/>
      <charset val="2"/>
    </font>
    <font>
      <sz val="14"/>
      <color indexed="48"/>
      <name val="Wingdings 2"/>
      <family val="1"/>
      <charset val="2"/>
    </font>
    <font>
      <sz val="10"/>
      <color indexed="10"/>
      <name val="Wingdings 2"/>
      <family val="1"/>
      <charset val="2"/>
    </font>
    <font>
      <sz val="10"/>
      <color indexed="48"/>
      <name val="Wingdings 2"/>
      <family val="1"/>
      <charset val="2"/>
    </font>
    <font>
      <sz val="10"/>
      <color indexed="57"/>
      <name val="Wingdings 2"/>
      <family val="1"/>
      <charset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</font>
    <font>
      <sz val="6"/>
      <color indexed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u/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i/>
      <sz val="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rgb="FF000000"/>
      <name val="Tahoma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  <font>
      <sz val="10"/>
      <color rgb="FFFF0000"/>
      <name val="Arial"/>
      <family val="2"/>
    </font>
    <font>
      <sz val="9"/>
      <color rgb="FFFFFF00"/>
      <name val="Arial"/>
      <family val="2"/>
    </font>
    <font>
      <b/>
      <sz val="10"/>
      <color rgb="FF7030A0"/>
      <name val="Arial"/>
      <family val="2"/>
    </font>
    <font>
      <b/>
      <sz val="8"/>
      <color rgb="FFFF0000"/>
      <name val="Arial"/>
      <family val="2"/>
    </font>
    <font>
      <sz val="9"/>
      <color theme="0" tint="-0.34998626667073579"/>
      <name val="Arial"/>
      <family val="2"/>
    </font>
    <font>
      <i/>
      <sz val="9"/>
      <color theme="0" tint="-0.499984740745262"/>
      <name val="Arial"/>
      <family val="2"/>
    </font>
    <font>
      <sz val="7"/>
      <color rgb="FFFF0000"/>
      <name val="Arial"/>
      <family val="2"/>
    </font>
    <font>
      <sz val="9"/>
      <color rgb="FFFFC000"/>
      <name val="Arial"/>
      <family val="2"/>
    </font>
    <font>
      <sz val="8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ck">
        <color rgb="FF0070C0"/>
      </top>
      <bottom style="thick">
        <color rgb="FF0070C0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 style="thick">
        <color rgb="FF00B050"/>
      </left>
      <right/>
      <top/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/>
      <diagonal/>
    </border>
    <border>
      <left style="thick">
        <color rgb="FF00B050"/>
      </left>
      <right/>
      <top/>
      <bottom style="double">
        <color indexed="64"/>
      </bottom>
      <diagonal/>
    </border>
    <border>
      <left style="thick">
        <color rgb="FF00B050"/>
      </left>
      <right/>
      <top style="double">
        <color indexed="64"/>
      </top>
      <bottom style="thick">
        <color rgb="FF00B050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rgb="FFFF0000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B050"/>
      </top>
      <bottom/>
      <diagonal/>
    </border>
    <border>
      <left/>
      <right style="thick">
        <color rgb="FF00B050"/>
      </right>
      <top/>
      <bottom style="double">
        <color indexed="64"/>
      </bottom>
      <diagonal/>
    </border>
    <border>
      <left/>
      <right style="thick">
        <color rgb="FF00B050"/>
      </right>
      <top style="double">
        <color indexed="64"/>
      </top>
      <bottom style="thick">
        <color rgb="FF00B050"/>
      </bottom>
      <diagonal/>
    </border>
    <border>
      <left/>
      <right style="thick">
        <color rgb="FF00B050"/>
      </right>
      <top/>
      <bottom style="thin">
        <color indexed="64"/>
      </bottom>
      <diagonal/>
    </border>
    <border>
      <left/>
      <right style="thick">
        <color rgb="FF00B050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protection locked="0"/>
    </xf>
    <xf numFmtId="0" fontId="3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1" fillId="0" borderId="0"/>
  </cellStyleXfs>
  <cellXfs count="810">
    <xf numFmtId="0" fontId="0" fillId="0" borderId="0" xfId="0"/>
    <xf numFmtId="0" fontId="1" fillId="0" borderId="0" xfId="5" applyFont="1" applyProtection="1">
      <protection locked="0" hidden="1"/>
    </xf>
    <xf numFmtId="0" fontId="1" fillId="0" borderId="0" xfId="0" applyFont="1" applyProtection="1">
      <protection locked="0" hidden="1"/>
    </xf>
    <xf numFmtId="0" fontId="8" fillId="0" borderId="0" xfId="5" applyFont="1" applyProtection="1">
      <protection locked="0" hidden="1"/>
    </xf>
    <xf numFmtId="0" fontId="15" fillId="2" borderId="1" xfId="0" applyFont="1" applyFill="1" applyBorder="1" applyAlignment="1" applyProtection="1">
      <alignment horizontal="center"/>
      <protection locked="0" hidden="1"/>
    </xf>
    <xf numFmtId="0" fontId="15" fillId="2" borderId="3" xfId="0" applyFont="1" applyFill="1" applyBorder="1" applyAlignment="1" applyProtection="1">
      <alignment horizontal="center"/>
      <protection locked="0" hidden="1"/>
    </xf>
    <xf numFmtId="0" fontId="14" fillId="2" borderId="1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/>
      <protection locked="0" hidden="1"/>
    </xf>
    <xf numFmtId="0" fontId="8" fillId="0" borderId="0" xfId="5" applyFont="1" applyAlignment="1" applyProtection="1">
      <alignment horizontal="right"/>
      <protection locked="0" hidden="1"/>
    </xf>
    <xf numFmtId="0" fontId="8" fillId="0" borderId="0" xfId="5" applyFont="1" applyAlignment="1" applyProtection="1">
      <alignment horizontal="center"/>
      <protection locked="0" hidden="1"/>
    </xf>
    <xf numFmtId="0" fontId="16" fillId="0" borderId="2" xfId="0" applyFont="1" applyBorder="1" applyProtection="1">
      <protection locked="0" hidden="1"/>
    </xf>
    <xf numFmtId="49" fontId="8" fillId="0" borderId="0" xfId="5" applyNumberFormat="1" applyFont="1" applyAlignment="1" applyProtection="1">
      <alignment horizontal="right"/>
      <protection locked="0" hidden="1"/>
    </xf>
    <xf numFmtId="4" fontId="8" fillId="3" borderId="3" xfId="0" applyNumberFormat="1" applyFont="1" applyFill="1" applyBorder="1" applyProtection="1">
      <protection hidden="1"/>
    </xf>
    <xf numFmtId="168" fontId="8" fillId="3" borderId="4" xfId="0" applyNumberFormat="1" applyFont="1" applyFill="1" applyBorder="1" applyAlignment="1" applyProtection="1">
      <alignment horizontal="center" vertical="center"/>
      <protection hidden="1"/>
    </xf>
    <xf numFmtId="4" fontId="8" fillId="3" borderId="2" xfId="0" applyNumberFormat="1" applyFont="1" applyFill="1" applyBorder="1" applyProtection="1">
      <protection hidden="1"/>
    </xf>
    <xf numFmtId="0" fontId="8" fillId="0" borderId="0" xfId="0" applyFont="1" applyAlignment="1" applyProtection="1">
      <alignment vertical="center"/>
      <protection locked="0" hidden="1"/>
    </xf>
    <xf numFmtId="4" fontId="8" fillId="3" borderId="0" xfId="0" applyNumberFormat="1" applyFont="1" applyFill="1" applyProtection="1">
      <protection hidden="1"/>
    </xf>
    <xf numFmtId="168" fontId="8" fillId="0" borderId="0" xfId="0" applyNumberFormat="1" applyFont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protection locked="0" hidden="1"/>
    </xf>
    <xf numFmtId="0" fontId="1" fillId="0" borderId="0" xfId="0" applyFont="1"/>
    <xf numFmtId="0" fontId="14" fillId="2" borderId="4" xfId="3" applyFont="1" applyFill="1" applyBorder="1" applyProtection="1">
      <protection locked="0"/>
    </xf>
    <xf numFmtId="0" fontId="17" fillId="0" borderId="5" xfId="3" applyFont="1" applyFill="1" applyBorder="1" applyAlignment="1" applyProtection="1">
      <alignment horizontal="center"/>
      <protection locked="0"/>
    </xf>
    <xf numFmtId="0" fontId="14" fillId="2" borderId="4" xfId="3" applyFont="1" applyFill="1" applyBorder="1" applyAlignment="1" applyProtection="1">
      <alignment horizontal="right"/>
      <protection locked="0"/>
    </xf>
    <xf numFmtId="166" fontId="14" fillId="2" borderId="4" xfId="3" applyNumberFormat="1" applyFont="1" applyFill="1" applyBorder="1" applyAlignment="1" applyProtection="1">
      <alignment horizontal="right"/>
      <protection locked="0"/>
    </xf>
    <xf numFmtId="0" fontId="7" fillId="0" borderId="0" xfId="3" applyFont="1" applyFill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locked="0"/>
    </xf>
    <xf numFmtId="0" fontId="23" fillId="0" borderId="5" xfId="3" applyFont="1" applyFill="1" applyBorder="1" applyAlignment="1" applyProtection="1">
      <alignment horizontal="center"/>
      <protection locked="0"/>
    </xf>
    <xf numFmtId="0" fontId="24" fillId="0" borderId="3" xfId="3" applyFont="1" applyFill="1" applyBorder="1" applyAlignment="1" applyProtection="1">
      <alignment horizontal="center"/>
      <protection locked="0"/>
    </xf>
    <xf numFmtId="0" fontId="24" fillId="0" borderId="2" xfId="3" applyFont="1" applyFill="1" applyBorder="1" applyAlignment="1" applyProtection="1">
      <alignment horizontal="center"/>
      <protection locked="0"/>
    </xf>
    <xf numFmtId="0" fontId="25" fillId="0" borderId="5" xfId="3" applyFont="1" applyFill="1" applyBorder="1" applyAlignment="1" applyProtection="1">
      <alignment horizontal="center"/>
      <protection locked="0"/>
    </xf>
    <xf numFmtId="0" fontId="26" fillId="0" borderId="2" xfId="3" applyFont="1" applyFill="1" applyBorder="1" applyAlignment="1" applyProtection="1">
      <alignment horizontal="center"/>
      <protection locked="0"/>
    </xf>
    <xf numFmtId="0" fontId="17" fillId="4" borderId="5" xfId="3" applyFont="1" applyFill="1" applyBorder="1" applyAlignment="1" applyProtection="1">
      <alignment horizontal="center"/>
      <protection locked="0"/>
    </xf>
    <xf numFmtId="0" fontId="17" fillId="5" borderId="5" xfId="3" applyFont="1" applyFill="1" applyBorder="1" applyAlignment="1" applyProtection="1">
      <alignment horizontal="center"/>
      <protection locked="0"/>
    </xf>
    <xf numFmtId="0" fontId="17" fillId="6" borderId="5" xfId="3" applyFont="1" applyFill="1" applyBorder="1" applyAlignment="1" applyProtection="1">
      <alignment horizontal="center"/>
      <protection locked="0"/>
    </xf>
    <xf numFmtId="0" fontId="27" fillId="0" borderId="5" xfId="3" applyFont="1" applyFill="1" applyBorder="1" applyAlignment="1" applyProtection="1">
      <alignment horizontal="center"/>
      <protection locked="0"/>
    </xf>
    <xf numFmtId="0" fontId="28" fillId="0" borderId="5" xfId="3" applyFont="1" applyFill="1" applyBorder="1" applyAlignment="1" applyProtection="1">
      <alignment horizontal="center"/>
      <protection locked="0"/>
    </xf>
    <xf numFmtId="0" fontId="29" fillId="0" borderId="5" xfId="3" applyFont="1" applyFill="1" applyBorder="1" applyAlignment="1" applyProtection="1">
      <alignment horizontal="center"/>
      <protection locked="0"/>
    </xf>
    <xf numFmtId="0" fontId="30" fillId="0" borderId="5" xfId="3" applyFont="1" applyFill="1" applyBorder="1" applyAlignment="1" applyProtection="1">
      <alignment horizontal="center"/>
      <protection locked="0"/>
    </xf>
    <xf numFmtId="0" fontId="31" fillId="0" borderId="5" xfId="3" applyFont="1" applyFill="1" applyBorder="1" applyAlignment="1" applyProtection="1">
      <alignment horizontal="center"/>
      <protection locked="0"/>
    </xf>
    <xf numFmtId="0" fontId="32" fillId="0" borderId="5" xfId="3" applyFont="1" applyFill="1" applyBorder="1" applyAlignment="1" applyProtection="1">
      <alignment horizontal="center"/>
      <protection locked="0"/>
    </xf>
    <xf numFmtId="0" fontId="14" fillId="2" borderId="7" xfId="3" applyFont="1" applyFill="1" applyBorder="1" applyAlignment="1" applyProtection="1">
      <protection locked="0"/>
    </xf>
    <xf numFmtId="171" fontId="14" fillId="2" borderId="8" xfId="3" applyNumberFormat="1" applyFont="1" applyFill="1" applyBorder="1" applyAlignment="1" applyProtection="1">
      <alignment horizontal="right"/>
      <protection locked="0"/>
    </xf>
    <xf numFmtId="164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alignment horizontal="right" indent="1"/>
      <protection locked="0"/>
    </xf>
    <xf numFmtId="0" fontId="14" fillId="2" borderId="4" xfId="3" applyFont="1" applyFill="1" applyBorder="1" applyAlignment="1" applyProtection="1">
      <alignment horizontal="center"/>
      <protection locked="0"/>
    </xf>
    <xf numFmtId="1" fontId="33" fillId="0" borderId="0" xfId="3" applyNumberFormat="1" applyFont="1" applyFill="1" applyAlignment="1" applyProtection="1">
      <alignment horizontal="center"/>
      <protection locked="0"/>
    </xf>
    <xf numFmtId="0" fontId="14" fillId="3" borderId="4" xfId="3" applyFont="1" applyFill="1" applyBorder="1" applyAlignment="1" applyProtection="1">
      <alignment horizontal="center"/>
      <protection hidden="1"/>
    </xf>
    <xf numFmtId="166" fontId="14" fillId="3" borderId="4" xfId="3" applyNumberFormat="1" applyFont="1" applyFill="1" applyBorder="1" applyAlignment="1" applyProtection="1">
      <alignment horizontal="center"/>
      <protection hidden="1"/>
    </xf>
    <xf numFmtId="0" fontId="34" fillId="0" borderId="0" xfId="5" applyFont="1" applyFill="1" applyAlignment="1" applyProtection="1">
      <alignment horizontal="left"/>
      <protection locked="0"/>
    </xf>
    <xf numFmtId="0" fontId="14" fillId="0" borderId="0" xfId="3" applyFont="1" applyFill="1" applyProtection="1">
      <protection hidden="1"/>
    </xf>
    <xf numFmtId="4" fontId="14" fillId="3" borderId="4" xfId="4" applyNumberFormat="1" applyFont="1" applyFill="1" applyBorder="1" applyProtection="1">
      <protection hidden="1"/>
    </xf>
    <xf numFmtId="4" fontId="14" fillId="3" borderId="6" xfId="4" applyNumberFormat="1" applyFont="1" applyFill="1" applyBorder="1" applyProtection="1">
      <protection hidden="1"/>
    </xf>
    <xf numFmtId="0" fontId="9" fillId="0" borderId="0" xfId="5" applyFont="1" applyFill="1" applyAlignment="1" applyProtection="1">
      <alignment horizontal="right"/>
      <protection hidden="1"/>
    </xf>
    <xf numFmtId="0" fontId="10" fillId="0" borderId="0" xfId="5" applyFont="1" applyFill="1" applyProtection="1"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8" fillId="0" borderId="0" xfId="4" applyFont="1" applyFill="1" applyProtection="1">
      <protection hidden="1"/>
    </xf>
    <xf numFmtId="0" fontId="10" fillId="0" borderId="0" xfId="5" applyNumberFormat="1" applyFont="1" applyFill="1" applyProtection="1">
      <protection hidden="1"/>
    </xf>
    <xf numFmtId="0" fontId="11" fillId="0" borderId="0" xfId="5" applyFont="1" applyFill="1" applyAlignment="1" applyProtection="1">
      <alignment horizontal="center"/>
      <protection hidden="1"/>
    </xf>
    <xf numFmtId="0" fontId="10" fillId="0" borderId="0" xfId="4" applyFont="1" applyFill="1" applyProtection="1">
      <protection hidden="1"/>
    </xf>
    <xf numFmtId="0" fontId="34" fillId="0" borderId="0" xfId="5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right"/>
      <protection hidden="1"/>
    </xf>
    <xf numFmtId="0" fontId="8" fillId="0" borderId="0" xfId="5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11" fillId="0" borderId="0" xfId="4" applyFont="1" applyFill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7" fillId="0" borderId="9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11" xfId="4" applyFont="1" applyFill="1" applyBorder="1" applyProtection="1"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14" fillId="0" borderId="13" xfId="4" applyFont="1" applyFill="1" applyBorder="1" applyAlignment="1" applyProtection="1">
      <alignment horizontal="center"/>
      <protection hidden="1"/>
    </xf>
    <xf numFmtId="0" fontId="14" fillId="0" borderId="14" xfId="3" applyFont="1" applyFill="1" applyBorder="1" applyAlignment="1" applyProtection="1">
      <alignment vertical="top"/>
      <protection hidden="1"/>
    </xf>
    <xf numFmtId="0" fontId="14" fillId="0" borderId="13" xfId="3" applyFont="1" applyFill="1" applyBorder="1" applyAlignment="1" applyProtection="1">
      <alignment vertical="top"/>
      <protection hidden="1"/>
    </xf>
    <xf numFmtId="0" fontId="17" fillId="0" borderId="13" xfId="3" applyFont="1" applyFill="1" applyBorder="1" applyAlignment="1" applyProtection="1">
      <alignment horizontal="center" vertical="top"/>
      <protection hidden="1"/>
    </xf>
    <xf numFmtId="0" fontId="14" fillId="0" borderId="5" xfId="4" applyFont="1" applyFill="1" applyBorder="1" applyAlignment="1" applyProtection="1">
      <alignment horizontal="center"/>
      <protection hidden="1"/>
    </xf>
    <xf numFmtId="0" fontId="21" fillId="0" borderId="3" xfId="3" applyFont="1" applyFill="1" applyBorder="1" applyAlignment="1" applyProtection="1">
      <alignment horizontal="center"/>
      <protection hidden="1"/>
    </xf>
    <xf numFmtId="0" fontId="17" fillId="4" borderId="5" xfId="3" applyFont="1" applyFill="1" applyBorder="1" applyAlignment="1" applyProtection="1">
      <alignment horizontal="center"/>
      <protection hidden="1"/>
    </xf>
    <xf numFmtId="0" fontId="17" fillId="5" borderId="5" xfId="3" applyFont="1" applyFill="1" applyBorder="1" applyAlignment="1" applyProtection="1">
      <alignment horizontal="center"/>
      <protection hidden="1"/>
    </xf>
    <xf numFmtId="0" fontId="17" fillId="6" borderId="5" xfId="3" applyFont="1" applyFill="1" applyBorder="1" applyAlignment="1" applyProtection="1">
      <alignment horizontal="center"/>
      <protection hidden="1"/>
    </xf>
    <xf numFmtId="0" fontId="17" fillId="0" borderId="5" xfId="3" applyFont="1" applyFill="1" applyBorder="1" applyAlignment="1" applyProtection="1">
      <alignment horizontal="center"/>
      <protection hidden="1"/>
    </xf>
    <xf numFmtId="0" fontId="14" fillId="0" borderId="0" xfId="5" applyFont="1" applyFill="1" applyProtection="1">
      <protection hidden="1"/>
    </xf>
    <xf numFmtId="0" fontId="17" fillId="0" borderId="0" xfId="4" applyFont="1" applyFill="1" applyAlignment="1" applyProtection="1">
      <alignment horizontal="center"/>
      <protection hidden="1"/>
    </xf>
    <xf numFmtId="0" fontId="14" fillId="0" borderId="4" xfId="0" applyFont="1" applyFill="1" applyBorder="1" applyProtection="1">
      <protection hidden="1"/>
    </xf>
    <xf numFmtId="4" fontId="14" fillId="7" borderId="11" xfId="4" applyNumberFormat="1" applyFont="1" applyFill="1" applyBorder="1" applyProtection="1">
      <protection hidden="1"/>
    </xf>
    <xf numFmtId="4" fontId="14" fillId="7" borderId="12" xfId="4" applyNumberFormat="1" applyFont="1" applyFill="1" applyBorder="1" applyProtection="1">
      <protection hidden="1"/>
    </xf>
    <xf numFmtId="4" fontId="14" fillId="7" borderId="10" xfId="4" applyNumberFormat="1" applyFont="1" applyFill="1" applyBorder="1" applyProtection="1">
      <protection hidden="1"/>
    </xf>
    <xf numFmtId="4" fontId="14" fillId="0" borderId="4" xfId="4" applyNumberFormat="1" applyFont="1" applyFill="1" applyBorder="1" applyProtection="1">
      <protection hidden="1"/>
    </xf>
    <xf numFmtId="0" fontId="10" fillId="0" borderId="0" xfId="5" applyFont="1" applyFill="1" applyBorder="1" applyProtection="1">
      <protection hidden="1"/>
    </xf>
    <xf numFmtId="4" fontId="14" fillId="7" borderId="15" xfId="4" applyNumberFormat="1" applyFont="1" applyFill="1" applyBorder="1" applyProtection="1">
      <protection hidden="1"/>
    </xf>
    <xf numFmtId="4" fontId="14" fillId="7" borderId="0" xfId="4" applyNumberFormat="1" applyFont="1" applyFill="1" applyBorder="1" applyProtection="1">
      <protection hidden="1"/>
    </xf>
    <xf numFmtId="4" fontId="14" fillId="7" borderId="14" xfId="4" applyNumberFormat="1" applyFont="1" applyFill="1" applyBorder="1" applyProtection="1">
      <protection hidden="1"/>
    </xf>
    <xf numFmtId="0" fontId="14" fillId="7" borderId="1" xfId="4" applyFont="1" applyFill="1" applyBorder="1" applyProtection="1">
      <protection hidden="1"/>
    </xf>
    <xf numFmtId="4" fontId="14" fillId="7" borderId="2" xfId="4" applyNumberFormat="1" applyFont="1" applyFill="1" applyBorder="1" applyAlignment="1" applyProtection="1">
      <alignment horizontal="center"/>
      <protection hidden="1"/>
    </xf>
    <xf numFmtId="4" fontId="14" fillId="7" borderId="2" xfId="4" applyNumberFormat="1" applyFont="1" applyFill="1" applyBorder="1" applyProtection="1">
      <protection hidden="1"/>
    </xf>
    <xf numFmtId="4" fontId="14" fillId="7" borderId="3" xfId="4" applyNumberFormat="1" applyFont="1" applyFill="1" applyBorder="1" applyProtection="1">
      <protection hidden="1"/>
    </xf>
    <xf numFmtId="0" fontId="10" fillId="0" borderId="0" xfId="4" applyFont="1" applyFill="1" applyBorder="1" applyProtection="1">
      <protection hidden="1"/>
    </xf>
    <xf numFmtId="0" fontId="14" fillId="0" borderId="16" xfId="0" applyFont="1" applyFill="1" applyBorder="1" applyProtection="1">
      <protection hidden="1"/>
    </xf>
    <xf numFmtId="4" fontId="14" fillId="0" borderId="0" xfId="4" applyNumberFormat="1" applyFont="1" applyFill="1" applyBorder="1" applyAlignment="1" applyProtection="1">
      <alignment horizontal="center"/>
      <protection hidden="1"/>
    </xf>
    <xf numFmtId="4" fontId="14" fillId="0" borderId="2" xfId="4" applyNumberFormat="1" applyFont="1" applyFill="1" applyBorder="1" applyProtection="1">
      <protection hidden="1"/>
    </xf>
    <xf numFmtId="4" fontId="14" fillId="0" borderId="16" xfId="4" applyNumberFormat="1" applyFont="1" applyFill="1" applyBorder="1" applyProtection="1">
      <protection hidden="1"/>
    </xf>
    <xf numFmtId="2" fontId="18" fillId="3" borderId="4" xfId="4" applyNumberFormat="1" applyFont="1" applyFill="1" applyBorder="1" applyProtection="1">
      <protection hidden="1"/>
    </xf>
    <xf numFmtId="2" fontId="18" fillId="0" borderId="0" xfId="4" applyNumberFormat="1" applyFont="1" applyFill="1" applyBorder="1" applyProtection="1">
      <protection hidden="1"/>
    </xf>
    <xf numFmtId="4" fontId="14" fillId="0" borderId="0" xfId="4" applyNumberFormat="1" applyFont="1" applyFill="1" applyBorder="1" applyProtection="1">
      <protection hidden="1"/>
    </xf>
    <xf numFmtId="0" fontId="14" fillId="0" borderId="6" xfId="0" applyFont="1" applyFill="1" applyBorder="1" applyProtection="1">
      <protection hidden="1"/>
    </xf>
    <xf numFmtId="2" fontId="14" fillId="7" borderId="11" xfId="0" applyNumberFormat="1" applyFont="1" applyFill="1" applyBorder="1" applyAlignment="1" applyProtection="1">
      <alignment horizontal="center"/>
      <protection hidden="1"/>
    </xf>
    <xf numFmtId="2" fontId="14" fillId="7" borderId="16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Fill="1" applyBorder="1" applyProtection="1">
      <protection hidden="1"/>
    </xf>
    <xf numFmtId="2" fontId="14" fillId="7" borderId="6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Alignment="1" applyProtection="1">
      <alignment horizontal="center"/>
      <protection hidden="1"/>
    </xf>
    <xf numFmtId="2" fontId="14" fillId="7" borderId="13" xfId="0" applyNumberFormat="1" applyFont="1" applyFill="1" applyBorder="1" applyAlignment="1" applyProtection="1">
      <alignment horizontal="center"/>
      <protection hidden="1"/>
    </xf>
    <xf numFmtId="2" fontId="14" fillId="7" borderId="5" xfId="0" applyNumberFormat="1" applyFont="1" applyFill="1" applyBorder="1" applyAlignment="1" applyProtection="1">
      <alignment horizontal="center"/>
      <protection hidden="1"/>
    </xf>
    <xf numFmtId="2" fontId="14" fillId="0" borderId="6" xfId="0" applyNumberFormat="1" applyFont="1" applyFill="1" applyBorder="1" applyProtection="1">
      <protection hidden="1"/>
    </xf>
    <xf numFmtId="2" fontId="14" fillId="7" borderId="5" xfId="0" applyNumberFormat="1" applyFont="1" applyFill="1" applyBorder="1" applyProtection="1">
      <protection hidden="1"/>
    </xf>
    <xf numFmtId="2" fontId="14" fillId="7" borderId="0" xfId="0" applyNumberFormat="1" applyFont="1" applyFill="1" applyBorder="1" applyProtection="1">
      <protection hidden="1"/>
    </xf>
    <xf numFmtId="2" fontId="14" fillId="7" borderId="4" xfId="0" applyNumberFormat="1" applyFont="1" applyFill="1" applyBorder="1" applyAlignment="1" applyProtection="1">
      <alignment horizontal="center"/>
      <protection hidden="1"/>
    </xf>
    <xf numFmtId="2" fontId="14" fillId="7" borderId="6" xfId="0" applyNumberFormat="1" applyFont="1" applyFill="1" applyBorder="1" applyProtection="1">
      <protection hidden="1"/>
    </xf>
    <xf numFmtId="4" fontId="14" fillId="0" borderId="4" xfId="0" applyNumberFormat="1" applyFont="1" applyFill="1" applyBorder="1" applyProtection="1">
      <protection hidden="1"/>
    </xf>
    <xf numFmtId="2" fontId="14" fillId="7" borderId="0" xfId="0" applyNumberFormat="1" applyFont="1" applyFill="1" applyBorder="1" applyAlignment="1" applyProtection="1">
      <alignment horizontal="center"/>
      <protection hidden="1"/>
    </xf>
    <xf numFmtId="2" fontId="14" fillId="7" borderId="2" xfId="0" applyNumberFormat="1" applyFont="1" applyFill="1" applyBorder="1" applyAlignment="1" applyProtection="1">
      <alignment horizontal="center"/>
      <protection hidden="1"/>
    </xf>
    <xf numFmtId="0" fontId="10" fillId="0" borderId="10" xfId="5" applyFont="1" applyFill="1" applyBorder="1" applyProtection="1">
      <protection hidden="1"/>
    </xf>
    <xf numFmtId="0" fontId="10" fillId="0" borderId="14" xfId="5" applyFont="1" applyFill="1" applyBorder="1" applyProtection="1">
      <protection hidden="1"/>
    </xf>
    <xf numFmtId="0" fontId="10" fillId="0" borderId="3" xfId="5" applyFont="1" applyFill="1" applyBorder="1" applyProtection="1">
      <protection hidden="1"/>
    </xf>
    <xf numFmtId="0" fontId="13" fillId="0" borderId="0" xfId="5" applyFont="1" applyFill="1" applyProtection="1">
      <protection hidden="1"/>
    </xf>
    <xf numFmtId="2" fontId="10" fillId="2" borderId="4" xfId="4" applyNumberFormat="1" applyFont="1" applyFill="1" applyBorder="1" applyProtection="1">
      <protection locked="0"/>
    </xf>
    <xf numFmtId="0" fontId="14" fillId="8" borderId="0" xfId="5" applyFont="1" applyFill="1" applyProtection="1">
      <protection hidden="1"/>
    </xf>
    <xf numFmtId="0" fontId="15" fillId="8" borderId="0" xfId="3" applyFont="1" applyFill="1" applyAlignment="1" applyProtection="1">
      <alignment horizontal="right"/>
      <protection hidden="1"/>
    </xf>
    <xf numFmtId="0" fontId="14" fillId="3" borderId="0" xfId="5" applyFont="1" applyFill="1" applyProtection="1">
      <protection hidden="1"/>
    </xf>
    <xf numFmtId="0" fontId="14" fillId="3" borderId="0" xfId="5" applyNumberFormat="1" applyFont="1" applyFill="1" applyProtection="1">
      <protection hidden="1"/>
    </xf>
    <xf numFmtId="0" fontId="19" fillId="3" borderId="0" xfId="5" applyFont="1" applyFill="1" applyAlignment="1" applyProtection="1">
      <alignment horizontal="right"/>
      <protection hidden="1"/>
    </xf>
    <xf numFmtId="0" fontId="14" fillId="8" borderId="0" xfId="3" applyFont="1" applyFill="1" applyProtection="1">
      <protection hidden="1"/>
    </xf>
    <xf numFmtId="0" fontId="14" fillId="8" borderId="0" xfId="5" applyNumberFormat="1" applyFont="1" applyFill="1" applyProtection="1">
      <protection hidden="1"/>
    </xf>
    <xf numFmtId="0" fontId="14" fillId="8" borderId="0" xfId="5" applyFont="1" applyFill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right"/>
      <protection hidden="1"/>
    </xf>
    <xf numFmtId="0" fontId="7" fillId="8" borderId="0" xfId="3" applyFont="1" applyFill="1" applyAlignment="1" applyProtection="1">
      <alignment horizontal="right"/>
      <protection hidden="1"/>
    </xf>
    <xf numFmtId="0" fontId="14" fillId="0" borderId="0" xfId="4" applyFont="1" applyFill="1" applyProtection="1">
      <protection hidden="1"/>
    </xf>
    <xf numFmtId="0" fontId="17" fillId="8" borderId="0" xfId="3" applyFont="1" applyFill="1" applyAlignment="1" applyProtection="1">
      <alignment horizontal="center"/>
      <protection hidden="1"/>
    </xf>
    <xf numFmtId="2" fontId="14" fillId="8" borderId="4" xfId="3" applyNumberFormat="1" applyFont="1" applyFill="1" applyBorder="1" applyProtection="1">
      <protection hidden="1"/>
    </xf>
    <xf numFmtId="4" fontId="14" fillId="7" borderId="11" xfId="3" applyNumberFormat="1" applyFont="1" applyFill="1" applyBorder="1" applyProtection="1">
      <protection hidden="1"/>
    </xf>
    <xf numFmtId="4" fontId="14" fillId="7" borderId="12" xfId="3" applyNumberFormat="1" applyFont="1" applyFill="1" applyBorder="1" applyProtection="1">
      <protection hidden="1"/>
    </xf>
    <xf numFmtId="4" fontId="14" fillId="7" borderId="10" xfId="3" applyNumberFormat="1" applyFont="1" applyFill="1" applyBorder="1" applyProtection="1">
      <protection hidden="1"/>
    </xf>
    <xf numFmtId="0" fontId="14" fillId="8" borderId="0" xfId="5" applyFont="1" applyFill="1" applyBorder="1" applyProtection="1">
      <protection hidden="1"/>
    </xf>
    <xf numFmtId="4" fontId="14" fillId="7" borderId="1" xfId="3" applyNumberFormat="1" applyFont="1" applyFill="1" applyBorder="1" applyProtection="1">
      <protection hidden="1"/>
    </xf>
    <xf numFmtId="4" fontId="14" fillId="7" borderId="2" xfId="3" applyNumberFormat="1" applyFont="1" applyFill="1" applyBorder="1" applyProtection="1">
      <protection hidden="1"/>
    </xf>
    <xf numFmtId="4" fontId="14" fillId="7" borderId="3" xfId="3" applyNumberFormat="1" applyFont="1" applyFill="1" applyBorder="1" applyProtection="1">
      <protection hidden="1"/>
    </xf>
    <xf numFmtId="4" fontId="14" fillId="3" borderId="6" xfId="3" applyNumberFormat="1" applyFont="1" applyFill="1" applyBorder="1" applyProtection="1">
      <protection hidden="1"/>
    </xf>
    <xf numFmtId="4" fontId="14" fillId="3" borderId="17" xfId="3" applyNumberFormat="1" applyFont="1" applyFill="1" applyBorder="1" applyProtection="1">
      <protection hidden="1"/>
    </xf>
    <xf numFmtId="2" fontId="18" fillId="8" borderId="5" xfId="3" applyNumberFormat="1" applyFont="1" applyFill="1" applyBorder="1" applyProtection="1">
      <protection hidden="1"/>
    </xf>
    <xf numFmtId="1" fontId="18" fillId="8" borderId="4" xfId="3" applyNumberFormat="1" applyFont="1" applyFill="1" applyBorder="1" applyProtection="1">
      <protection hidden="1"/>
    </xf>
    <xf numFmtId="2" fontId="14" fillId="3" borderId="4" xfId="3" applyNumberFormat="1" applyFont="1" applyFill="1" applyBorder="1" applyProtection="1">
      <protection hidden="1"/>
    </xf>
    <xf numFmtId="2" fontId="14" fillId="8" borderId="0" xfId="5" applyNumberFormat="1" applyFont="1" applyFill="1" applyProtection="1">
      <protection hidden="1"/>
    </xf>
    <xf numFmtId="2" fontId="14" fillId="8" borderId="0" xfId="3" applyNumberFormat="1" applyFont="1" applyFill="1" applyProtection="1">
      <protection hidden="1"/>
    </xf>
    <xf numFmtId="4" fontId="14" fillId="8" borderId="0" xfId="5" applyNumberFormat="1" applyFont="1" applyFill="1" applyProtection="1">
      <protection hidden="1"/>
    </xf>
    <xf numFmtId="165" fontId="14" fillId="3" borderId="4" xfId="3" applyNumberFormat="1" applyFont="1" applyFill="1" applyBorder="1" applyProtection="1">
      <protection hidden="1"/>
    </xf>
    <xf numFmtId="0" fontId="14" fillId="8" borderId="4" xfId="3" applyFont="1" applyFill="1" applyBorder="1" applyProtection="1"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9" xfId="3" applyFont="1" applyFill="1" applyBorder="1" applyProtection="1">
      <protection hidden="1"/>
    </xf>
    <xf numFmtId="1" fontId="14" fillId="3" borderId="4" xfId="3" applyNumberFormat="1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Alignment="1" applyProtection="1">
      <alignment horizontal="right"/>
      <protection hidden="1"/>
    </xf>
    <xf numFmtId="0" fontId="14" fillId="8" borderId="13" xfId="3" applyFont="1" applyFill="1" applyBorder="1" applyProtection="1">
      <protection hidden="1"/>
    </xf>
    <xf numFmtId="0" fontId="14" fillId="8" borderId="18" xfId="5" applyFont="1" applyFill="1" applyBorder="1" applyProtection="1">
      <protection hidden="1"/>
    </xf>
    <xf numFmtId="0" fontId="18" fillId="8" borderId="0" xfId="3" applyFont="1" applyFill="1" applyProtection="1">
      <protection hidden="1"/>
    </xf>
    <xf numFmtId="4" fontId="14" fillId="3" borderId="5" xfId="3" applyNumberFormat="1" applyFont="1" applyFill="1" applyBorder="1" applyProtection="1">
      <protection hidden="1"/>
    </xf>
    <xf numFmtId="4" fontId="14" fillId="3" borderId="5" xfId="3" applyNumberFormat="1" applyFont="1" applyFill="1" applyBorder="1" applyAlignment="1" applyProtection="1">
      <alignment horizontal="right"/>
      <protection hidden="1"/>
    </xf>
    <xf numFmtId="4" fontId="14" fillId="8" borderId="0" xfId="5" applyNumberFormat="1" applyFont="1" applyFill="1" applyAlignment="1" applyProtection="1">
      <alignment horizontal="right"/>
      <protection hidden="1"/>
    </xf>
    <xf numFmtId="0" fontId="18" fillId="8" borderId="0" xfId="3" applyFont="1" applyFill="1" applyAlignment="1" applyProtection="1">
      <alignment horizontal="center"/>
      <protection hidden="1"/>
    </xf>
    <xf numFmtId="49" fontId="14" fillId="8" borderId="0" xfId="5" applyNumberFormat="1" applyFont="1" applyFill="1" applyAlignment="1" applyProtection="1">
      <alignment horizontal="left"/>
      <protection hidden="1"/>
    </xf>
    <xf numFmtId="170" fontId="14" fillId="2" borderId="20" xfId="5" applyNumberFormat="1" applyFont="1" applyFill="1" applyBorder="1" applyAlignment="1" applyProtection="1">
      <alignment horizontal="center"/>
      <protection locked="0"/>
    </xf>
    <xf numFmtId="165" fontId="14" fillId="3" borderId="19" xfId="3" applyNumberFormat="1" applyFont="1" applyFill="1" applyBorder="1" applyProtection="1">
      <protection hidden="1"/>
    </xf>
    <xf numFmtId="0" fontId="17" fillId="8" borderId="0" xfId="5" applyFont="1" applyFill="1" applyAlignment="1" applyProtection="1">
      <alignment horizontal="right"/>
      <protection hidden="1"/>
    </xf>
    <xf numFmtId="0" fontId="17" fillId="8" borderId="0" xfId="5" applyFont="1" applyFill="1" applyProtection="1">
      <protection hidden="1"/>
    </xf>
    <xf numFmtId="0" fontId="14" fillId="3" borderId="0" xfId="3" applyFont="1" applyFill="1" applyProtection="1">
      <protection hidden="1"/>
    </xf>
    <xf numFmtId="0" fontId="15" fillId="0" borderId="0" xfId="0" applyFont="1" applyProtection="1">
      <protection locked="0" hidden="1"/>
    </xf>
    <xf numFmtId="0" fontId="35" fillId="0" borderId="0" xfId="5" applyFont="1" applyFill="1" applyAlignment="1" applyProtection="1">
      <alignment horizontal="center"/>
      <protection locked="0"/>
    </xf>
    <xf numFmtId="0" fontId="15" fillId="0" borderId="0" xfId="5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0" fontId="15" fillId="2" borderId="0" xfId="0" applyFont="1" applyFill="1" applyProtection="1">
      <protection locked="0" hidden="1"/>
    </xf>
    <xf numFmtId="0" fontId="15" fillId="2" borderId="0" xfId="5" applyFont="1" applyFill="1" applyProtection="1">
      <protection locked="0" hidden="1"/>
    </xf>
    <xf numFmtId="0" fontId="34" fillId="0" borderId="0" xfId="5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 hidden="1"/>
    </xf>
    <xf numFmtId="0" fontId="15" fillId="0" borderId="0" xfId="5" applyFont="1" applyFill="1" applyProtection="1">
      <protection locked="0" hidden="1"/>
    </xf>
    <xf numFmtId="0" fontId="7" fillId="0" borderId="0" xfId="5" applyFont="1" applyFill="1" applyAlignment="1" applyProtection="1">
      <alignment horizontal="right"/>
      <protection locked="0" hidden="1"/>
    </xf>
    <xf numFmtId="0" fontId="15" fillId="0" borderId="0" xfId="5" applyFont="1" applyFill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 hidden="1"/>
    </xf>
    <xf numFmtId="0" fontId="38" fillId="0" borderId="0" xfId="0" applyFont="1" applyProtection="1">
      <protection locked="0" hidden="1"/>
    </xf>
    <xf numFmtId="0" fontId="38" fillId="0" borderId="0" xfId="5" applyFont="1" applyProtection="1">
      <protection locked="0" hidden="1"/>
    </xf>
    <xf numFmtId="0" fontId="21" fillId="0" borderId="0" xfId="0" applyFont="1" applyAlignment="1" applyProtection="1">
      <alignment horizontal="right"/>
      <protection locked="0" hidden="1"/>
    </xf>
    <xf numFmtId="0" fontId="15" fillId="0" borderId="11" xfId="0" applyFont="1" applyBorder="1" applyProtection="1">
      <protection locked="0" hidden="1"/>
    </xf>
    <xf numFmtId="0" fontId="7" fillId="0" borderId="12" xfId="0" applyFont="1" applyBorder="1" applyAlignment="1" applyProtection="1">
      <alignment horizontal="center"/>
      <protection locked="0" hidden="1"/>
    </xf>
    <xf numFmtId="0" fontId="15" fillId="0" borderId="10" xfId="5" applyFont="1" applyBorder="1" applyAlignment="1" applyProtection="1">
      <alignment horizontal="center"/>
      <protection locked="0" hidden="1"/>
    </xf>
    <xf numFmtId="0" fontId="15" fillId="0" borderId="11" xfId="5" applyFont="1" applyBorder="1" applyProtection="1">
      <protection locked="0" hidden="1"/>
    </xf>
    <xf numFmtId="0" fontId="15" fillId="0" borderId="10" xfId="5" applyFont="1" applyBorder="1" applyProtection="1">
      <protection locked="0" hidden="1"/>
    </xf>
    <xf numFmtId="0" fontId="7" fillId="0" borderId="0" xfId="0" applyFont="1" applyProtection="1">
      <protection locked="0" hidden="1"/>
    </xf>
    <xf numFmtId="0" fontId="7" fillId="0" borderId="21" xfId="0" applyFont="1" applyBorder="1" applyProtection="1">
      <protection locked="0" hidden="1"/>
    </xf>
    <xf numFmtId="0" fontId="15" fillId="0" borderId="4" xfId="0" applyFont="1" applyBorder="1" applyAlignment="1" applyProtection="1">
      <alignment horizontal="center"/>
      <protection locked="0" hidden="1"/>
    </xf>
    <xf numFmtId="0" fontId="15" fillId="0" borderId="11" xfId="0" applyFont="1" applyBorder="1" applyAlignment="1" applyProtection="1">
      <alignment horizontal="center"/>
      <protection locked="0" hidden="1"/>
    </xf>
    <xf numFmtId="166" fontId="15" fillId="2" borderId="22" xfId="5" applyNumberFormat="1" applyFont="1" applyFill="1" applyBorder="1" applyAlignment="1" applyProtection="1">
      <alignment horizontal="center"/>
      <protection locked="0" hidden="1"/>
    </xf>
    <xf numFmtId="0" fontId="15" fillId="0" borderId="12" xfId="0" applyFont="1" applyBorder="1" applyAlignment="1" applyProtection="1">
      <alignment horizontal="center"/>
      <protection locked="0" hidden="1"/>
    </xf>
    <xf numFmtId="166" fontId="15" fillId="2" borderId="10" xfId="5" applyNumberFormat="1" applyFont="1" applyFill="1" applyBorder="1" applyAlignment="1" applyProtection="1">
      <alignment horizontal="center"/>
      <protection locked="0" hidden="1"/>
    </xf>
    <xf numFmtId="49" fontId="15" fillId="2" borderId="4" xfId="0" applyNumberFormat="1" applyFont="1" applyFill="1" applyBorder="1" applyAlignment="1" applyProtection="1">
      <alignment horizontal="center"/>
      <protection locked="0" hidden="1"/>
    </xf>
    <xf numFmtId="167" fontId="15" fillId="2" borderId="4" xfId="0" applyNumberFormat="1" applyFont="1" applyFill="1" applyBorder="1" applyAlignment="1" applyProtection="1">
      <alignment horizontal="center"/>
      <protection locked="0" hidden="1"/>
    </xf>
    <xf numFmtId="0" fontId="39" fillId="0" borderId="0" xfId="5" applyFont="1" applyAlignment="1" applyProtection="1">
      <alignment horizontal="left"/>
      <protection hidden="1"/>
    </xf>
    <xf numFmtId="0" fontId="15" fillId="0" borderId="15" xfId="0" applyFont="1" applyBorder="1" applyAlignment="1" applyProtection="1">
      <alignment horizontal="center"/>
      <protection locked="0" hidden="1"/>
    </xf>
    <xf numFmtId="0" fontId="15" fillId="0" borderId="0" xfId="0" applyFont="1" applyBorder="1" applyAlignment="1" applyProtection="1">
      <alignment horizontal="center"/>
      <protection locked="0" hidden="1"/>
    </xf>
    <xf numFmtId="2" fontId="15" fillId="0" borderId="0" xfId="5" applyNumberFormat="1" applyFont="1" applyProtection="1">
      <protection locked="0" hidden="1"/>
    </xf>
    <xf numFmtId="0" fontId="15" fillId="0" borderId="1" xfId="5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2" borderId="23" xfId="5" applyFont="1" applyFill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2" borderId="3" xfId="5" applyFont="1" applyFill="1" applyBorder="1" applyAlignment="1" applyProtection="1">
      <alignment horizontal="center"/>
      <protection locked="0" hidden="1"/>
    </xf>
    <xf numFmtId="0" fontId="15" fillId="0" borderId="6" xfId="0" applyFont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167" fontId="15" fillId="0" borderId="0" xfId="0" applyNumberFormat="1" applyFont="1" applyProtection="1">
      <protection locked="0" hidden="1"/>
    </xf>
    <xf numFmtId="4" fontId="15" fillId="3" borderId="6" xfId="0" quotePrefix="1" applyNumberFormat="1" applyFont="1" applyFill="1" applyBorder="1" applyAlignment="1" applyProtection="1">
      <alignment horizontal="centerContinuous"/>
      <protection hidden="1"/>
    </xf>
    <xf numFmtId="4" fontId="15" fillId="3" borderId="6" xfId="0" applyNumberFormat="1" applyFont="1" applyFill="1" applyBorder="1" applyAlignment="1" applyProtection="1">
      <alignment horizontal="centerContinuous"/>
      <protection hidden="1"/>
    </xf>
    <xf numFmtId="4" fontId="15" fillId="3" borderId="16" xfId="0" applyNumberFormat="1" applyFont="1" applyFill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locked="0" hidden="1"/>
    </xf>
    <xf numFmtId="0" fontId="15" fillId="0" borderId="25" xfId="0" applyFont="1" applyBorder="1" applyAlignment="1" applyProtection="1">
      <protection locked="0" hidden="1"/>
    </xf>
    <xf numFmtId="167" fontId="15" fillId="0" borderId="0" xfId="5" applyNumberFormat="1" applyFont="1" applyProtection="1">
      <protection locked="0" hidden="1"/>
    </xf>
    <xf numFmtId="0" fontId="15" fillId="0" borderId="0" xfId="5" applyFont="1" applyAlignment="1" applyProtection="1">
      <alignment horizontal="right"/>
      <protection locked="0" hidden="1"/>
    </xf>
    <xf numFmtId="0" fontId="7" fillId="0" borderId="0" xfId="0" applyFont="1" applyAlignment="1" applyProtection="1">
      <protection locked="0" hidden="1"/>
    </xf>
    <xf numFmtId="0" fontId="15" fillId="0" borderId="4" xfId="0" applyFont="1" applyBorder="1" applyAlignment="1" applyProtection="1">
      <alignment horizontal="centerContinuous"/>
      <protection locked="0" hidden="1"/>
    </xf>
    <xf numFmtId="3" fontId="15" fillId="0" borderId="6" xfId="0" applyNumberFormat="1" applyFont="1" applyBorder="1" applyAlignment="1" applyProtection="1">
      <alignment horizontal="centerContinuous"/>
      <protection locked="0" hidden="1"/>
    </xf>
    <xf numFmtId="0" fontId="15" fillId="0" borderId="9" xfId="0" applyFont="1" applyBorder="1" applyAlignment="1" applyProtection="1">
      <alignment horizontal="center"/>
      <protection locked="0" hidden="1"/>
    </xf>
    <xf numFmtId="3" fontId="15" fillId="3" borderId="4" xfId="0" applyNumberFormat="1" applyFont="1" applyFill="1" applyBorder="1" applyAlignment="1" applyProtection="1">
      <alignment horizontal="centerContinuous"/>
      <protection hidden="1"/>
    </xf>
    <xf numFmtId="0" fontId="15" fillId="0" borderId="5" xfId="0" applyFont="1" applyBorder="1" applyAlignment="1" applyProtection="1">
      <alignment horizontal="center"/>
      <protection locked="0" hidden="1"/>
    </xf>
    <xf numFmtId="3" fontId="15" fillId="3" borderId="6" xfId="0" applyNumberFormat="1" applyFont="1" applyFill="1" applyBorder="1" applyAlignment="1" applyProtection="1">
      <alignment horizontal="centerContinuous"/>
      <protection hidden="1"/>
    </xf>
    <xf numFmtId="3" fontId="15" fillId="3" borderId="17" xfId="0" applyNumberFormat="1" applyFont="1" applyFill="1" applyBorder="1" applyAlignment="1" applyProtection="1">
      <alignment horizontal="centerContinuous"/>
      <protection hidden="1"/>
    </xf>
    <xf numFmtId="0" fontId="15" fillId="0" borderId="0" xfId="5" applyFont="1" applyAlignment="1" applyProtection="1">
      <alignment horizontal="center"/>
      <protection locked="0" hidden="1"/>
    </xf>
    <xf numFmtId="167" fontId="15" fillId="3" borderId="4" xfId="0" applyNumberFormat="1" applyFont="1" applyFill="1" applyBorder="1" applyAlignment="1" applyProtection="1">
      <alignment horizontal="center"/>
      <protection hidden="1"/>
    </xf>
    <xf numFmtId="0" fontId="15" fillId="0" borderId="21" xfId="5" applyFont="1" applyBorder="1" applyProtection="1">
      <protection locked="0" hidden="1"/>
    </xf>
    <xf numFmtId="0" fontId="15" fillId="0" borderId="0" xfId="0" applyFont="1" applyAlignment="1" applyProtection="1">
      <alignment horizontal="left"/>
      <protection locked="0" hidden="1"/>
    </xf>
    <xf numFmtId="1" fontId="15" fillId="2" borderId="4" xfId="0" applyNumberFormat="1" applyFont="1" applyFill="1" applyBorder="1" applyAlignment="1" applyProtection="1">
      <alignment horizontal="center"/>
      <protection locked="0" hidden="1"/>
    </xf>
    <xf numFmtId="169" fontId="15" fillId="3" borderId="4" xfId="0" applyNumberFormat="1" applyFont="1" applyFill="1" applyBorder="1" applyAlignment="1" applyProtection="1">
      <alignment horizontal="center"/>
      <protection hidden="1"/>
    </xf>
    <xf numFmtId="166" fontId="15" fillId="2" borderId="4" xfId="0" applyNumberFormat="1" applyFont="1" applyFill="1" applyBorder="1" applyAlignment="1" applyProtection="1">
      <alignment horizontal="center"/>
      <protection locked="0" hidden="1"/>
    </xf>
    <xf numFmtId="2" fontId="39" fillId="0" borderId="0" xfId="0" applyNumberFormat="1" applyFont="1" applyBorder="1" applyAlignment="1" applyProtection="1">
      <alignment horizontal="center"/>
      <protection hidden="1"/>
    </xf>
    <xf numFmtId="169" fontId="15" fillId="0" borderId="0" xfId="5" applyNumberFormat="1" applyFont="1" applyProtection="1">
      <protection locked="0" hidden="1"/>
    </xf>
    <xf numFmtId="4" fontId="15" fillId="0" borderId="21" xfId="5" applyNumberFormat="1" applyFont="1" applyBorder="1" applyProtection="1">
      <protection locked="0" hidden="1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168" fontId="15" fillId="3" borderId="19" xfId="0" applyNumberFormat="1" applyFont="1" applyFill="1" applyBorder="1" applyAlignment="1" applyProtection="1">
      <alignment horizontal="center"/>
      <protection hidden="1"/>
    </xf>
    <xf numFmtId="0" fontId="15" fillId="0" borderId="28" xfId="0" applyFont="1" applyBorder="1"/>
    <xf numFmtId="0" fontId="17" fillId="0" borderId="0" xfId="5" applyFont="1" applyFill="1" applyAlignment="1" applyProtection="1">
      <alignment horizontal="right"/>
      <protection hidden="1"/>
    </xf>
    <xf numFmtId="0" fontId="14" fillId="0" borderId="11" xfId="5" applyFont="1" applyFill="1" applyBorder="1" applyProtection="1">
      <protection hidden="1"/>
    </xf>
    <xf numFmtId="0" fontId="14" fillId="0" borderId="12" xfId="5" applyFont="1" applyFill="1" applyBorder="1" applyProtection="1">
      <protection hidden="1"/>
    </xf>
    <xf numFmtId="0" fontId="14" fillId="0" borderId="15" xfId="5" applyFont="1" applyFill="1" applyBorder="1" applyProtection="1">
      <protection hidden="1"/>
    </xf>
    <xf numFmtId="0" fontId="36" fillId="0" borderId="0" xfId="5" applyFont="1" applyFill="1" applyBorder="1" applyProtection="1">
      <protection hidden="1"/>
    </xf>
    <xf numFmtId="0" fontId="14" fillId="0" borderId="0" xfId="5" applyFont="1" applyFill="1" applyBorder="1" applyProtection="1">
      <protection hidden="1"/>
    </xf>
    <xf numFmtId="0" fontId="14" fillId="2" borderId="4" xfId="5" applyFont="1" applyFill="1" applyBorder="1" applyProtection="1">
      <protection hidden="1"/>
    </xf>
    <xf numFmtId="0" fontId="14" fillId="0" borderId="0" xfId="0" quotePrefix="1" applyFont="1" applyFill="1" applyBorder="1" applyAlignment="1" applyProtection="1">
      <alignment vertical="center"/>
      <protection hidden="1"/>
    </xf>
    <xf numFmtId="0" fontId="14" fillId="3" borderId="4" xfId="5" applyFont="1" applyFill="1" applyBorder="1" applyProtection="1">
      <protection hidden="1"/>
    </xf>
    <xf numFmtId="0" fontId="14" fillId="0" borderId="0" xfId="0" quotePrefix="1" applyFont="1" applyFill="1" applyBorder="1" applyProtection="1">
      <protection hidden="1"/>
    </xf>
    <xf numFmtId="0" fontId="14" fillId="0" borderId="1" xfId="5" applyFont="1" applyFill="1" applyBorder="1" applyProtection="1">
      <protection hidden="1"/>
    </xf>
    <xf numFmtId="0" fontId="14" fillId="0" borderId="2" xfId="5" applyFont="1" applyFill="1" applyBorder="1" applyProtection="1">
      <protection hidden="1"/>
    </xf>
    <xf numFmtId="0" fontId="14" fillId="2" borderId="2" xfId="4" applyFont="1" applyFill="1" applyBorder="1" applyProtection="1">
      <protection locked="0"/>
    </xf>
    <xf numFmtId="2" fontId="14" fillId="2" borderId="3" xfId="4" applyNumberFormat="1" applyFont="1" applyFill="1" applyBorder="1" applyProtection="1">
      <protection locked="0"/>
    </xf>
    <xf numFmtId="0" fontId="33" fillId="0" borderId="0" xfId="5" applyFont="1" applyFill="1" applyAlignment="1" applyProtection="1">
      <alignment horizontal="center"/>
      <protection hidden="1"/>
    </xf>
    <xf numFmtId="0" fontId="37" fillId="0" borderId="0" xfId="5" applyFont="1" applyFill="1" applyAlignment="1" applyProtection="1">
      <alignment horizontal="right"/>
      <protection hidden="1"/>
    </xf>
    <xf numFmtId="0" fontId="15" fillId="0" borderId="0" xfId="3" applyFont="1" applyFill="1" applyAlignment="1" applyProtection="1">
      <alignment horizontal="right"/>
      <protection hidden="1"/>
    </xf>
    <xf numFmtId="0" fontId="15" fillId="0" borderId="0" xfId="5" applyFont="1" applyFill="1" applyAlignment="1" applyProtection="1">
      <alignment horizontal="right"/>
      <protection hidden="1"/>
    </xf>
    <xf numFmtId="0" fontId="14" fillId="0" borderId="0" xfId="3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left"/>
      <protection hidden="1"/>
    </xf>
    <xf numFmtId="0" fontId="14" fillId="0" borderId="0" xfId="5" applyFont="1" applyFill="1" applyAlignment="1" applyProtection="1">
      <alignment horizontal="right"/>
      <protection hidden="1"/>
    </xf>
    <xf numFmtId="0" fontId="14" fillId="0" borderId="0" xfId="5" applyFont="1" applyFill="1" applyAlignment="1" applyProtection="1">
      <alignment horizontal="left"/>
      <protection hidden="1"/>
    </xf>
    <xf numFmtId="0" fontId="7" fillId="0" borderId="0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left"/>
      <protection hidden="1"/>
    </xf>
    <xf numFmtId="0" fontId="7" fillId="0" borderId="0" xfId="3" applyFont="1" applyFill="1" applyAlignment="1" applyProtection="1">
      <alignment horizontal="right"/>
      <protection hidden="1"/>
    </xf>
    <xf numFmtId="0" fontId="7" fillId="0" borderId="9" xfId="3" applyFont="1" applyFill="1" applyBorder="1" applyAlignment="1" applyProtection="1">
      <alignment horizontal="center"/>
      <protection hidden="1"/>
    </xf>
    <xf numFmtId="0" fontId="14" fillId="0" borderId="0" xfId="3" applyFont="1" applyFill="1" applyBorder="1" applyAlignment="1" applyProtection="1">
      <alignment horizontal="center"/>
      <protection hidden="1"/>
    </xf>
    <xf numFmtId="0" fontId="14" fillId="0" borderId="29" xfId="3" applyFont="1" applyFill="1" applyBorder="1" applyAlignment="1" applyProtection="1">
      <alignment horizontal="left" indent="1"/>
      <protection hidden="1"/>
    </xf>
    <xf numFmtId="0" fontId="14" fillId="0" borderId="30" xfId="3" applyFont="1" applyFill="1" applyBorder="1" applyAlignment="1" applyProtection="1">
      <alignment horizontal="center"/>
      <protection hidden="1"/>
    </xf>
    <xf numFmtId="0" fontId="14" fillId="0" borderId="31" xfId="3" applyFont="1" applyFill="1" applyBorder="1" applyAlignment="1" applyProtection="1">
      <alignment horizontal="center"/>
      <protection hidden="1"/>
    </xf>
    <xf numFmtId="0" fontId="21" fillId="0" borderId="5" xfId="3" applyFont="1" applyFill="1" applyBorder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hidden="1"/>
    </xf>
    <xf numFmtId="0" fontId="24" fillId="0" borderId="3" xfId="3" applyFont="1" applyFill="1" applyBorder="1" applyAlignment="1" applyProtection="1">
      <alignment horizontal="center"/>
      <protection hidden="1"/>
    </xf>
    <xf numFmtId="0" fontId="24" fillId="0" borderId="2" xfId="3" applyFont="1" applyFill="1" applyBorder="1" applyAlignment="1" applyProtection="1">
      <alignment horizontal="center"/>
      <protection hidden="1"/>
    </xf>
    <xf numFmtId="0" fontId="25" fillId="0" borderId="5" xfId="3" applyFont="1" applyFill="1" applyBorder="1" applyAlignment="1" applyProtection="1">
      <alignment horizontal="center"/>
      <protection hidden="1"/>
    </xf>
    <xf numFmtId="0" fontId="26" fillId="0" borderId="2" xfId="3" applyFont="1" applyFill="1" applyBorder="1" applyAlignment="1" applyProtection="1">
      <alignment horizontal="center"/>
      <protection hidden="1"/>
    </xf>
    <xf numFmtId="0" fontId="27" fillId="0" borderId="5" xfId="3" applyFont="1" applyFill="1" applyBorder="1" applyAlignment="1" applyProtection="1">
      <alignment horizontal="center"/>
      <protection hidden="1"/>
    </xf>
    <xf numFmtId="0" fontId="28" fillId="0" borderId="5" xfId="3" applyFont="1" applyFill="1" applyBorder="1" applyAlignment="1" applyProtection="1">
      <alignment horizontal="center"/>
      <protection hidden="1"/>
    </xf>
    <xf numFmtId="0" fontId="29" fillId="0" borderId="5" xfId="3" applyFont="1" applyFill="1" applyBorder="1" applyAlignment="1" applyProtection="1">
      <alignment horizontal="center"/>
      <protection hidden="1"/>
    </xf>
    <xf numFmtId="0" fontId="30" fillId="0" borderId="5" xfId="3" applyFont="1" applyFill="1" applyBorder="1" applyAlignment="1" applyProtection="1">
      <alignment horizontal="center"/>
      <protection hidden="1"/>
    </xf>
    <xf numFmtId="0" fontId="31" fillId="0" borderId="5" xfId="3" applyFont="1" applyFill="1" applyBorder="1" applyAlignment="1" applyProtection="1">
      <alignment horizontal="center"/>
      <protection hidden="1"/>
    </xf>
    <xf numFmtId="0" fontId="32" fillId="0" borderId="5" xfId="3" applyFont="1" applyFill="1" applyBorder="1" applyAlignment="1" applyProtection="1">
      <alignment horizontal="center"/>
      <protection hidden="1"/>
    </xf>
    <xf numFmtId="0" fontId="17" fillId="0" borderId="0" xfId="3" applyFont="1" applyFill="1" applyAlignment="1" applyProtection="1">
      <alignment horizontal="center"/>
      <protection hidden="1"/>
    </xf>
    <xf numFmtId="0" fontId="17" fillId="0" borderId="0" xfId="3" applyFont="1" applyFill="1" applyProtection="1">
      <protection hidden="1"/>
    </xf>
    <xf numFmtId="0" fontId="14" fillId="0" borderId="16" xfId="3" applyFont="1" applyFill="1" applyBorder="1" applyAlignment="1" applyProtection="1">
      <alignment horizontal="right"/>
      <protection hidden="1"/>
    </xf>
    <xf numFmtId="49" fontId="14" fillId="0" borderId="16" xfId="3" applyNumberFormat="1" applyFont="1" applyFill="1" applyBorder="1" applyAlignment="1" applyProtection="1">
      <protection hidden="1"/>
    </xf>
    <xf numFmtId="0" fontId="14" fillId="0" borderId="16" xfId="3" applyFont="1" applyFill="1" applyBorder="1" applyAlignment="1" applyProtection="1">
      <alignment horizontal="left" indent="2"/>
      <protection hidden="1"/>
    </xf>
    <xf numFmtId="0" fontId="14" fillId="0" borderId="0" xfId="3" applyFont="1" applyFill="1" applyBorder="1" applyAlignment="1" applyProtection="1">
      <alignment horizontal="left" indent="1"/>
      <protection hidden="1"/>
    </xf>
    <xf numFmtId="0" fontId="14" fillId="0" borderId="0" xfId="3" applyFont="1" applyFill="1" applyBorder="1" applyProtection="1">
      <protection hidden="1"/>
    </xf>
    <xf numFmtId="0" fontId="14" fillId="0" borderId="0" xfId="3" applyFont="1" applyFill="1" applyAlignment="1" applyProtection="1">
      <alignment horizontal="left" indent="1"/>
      <protection hidden="1"/>
    </xf>
    <xf numFmtId="0" fontId="14" fillId="0" borderId="16" xfId="3" applyFont="1" applyFill="1" applyBorder="1" applyProtection="1"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166" fontId="14" fillId="0" borderId="16" xfId="3" applyNumberFormat="1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1" fontId="33" fillId="0" borderId="0" xfId="3" applyNumberFormat="1" applyFont="1" applyFill="1" applyAlignment="1" applyProtection="1">
      <alignment horizontal="center"/>
      <protection hidden="1"/>
    </xf>
    <xf numFmtId="0" fontId="14" fillId="9" borderId="0" xfId="3" applyFont="1" applyFill="1" applyProtection="1">
      <protection hidden="1"/>
    </xf>
    <xf numFmtId="0" fontId="14" fillId="0" borderId="0" xfId="3" applyFont="1" applyFill="1" applyBorder="1" applyAlignment="1" applyProtection="1">
      <alignment horizontal="right"/>
      <protection hidden="1"/>
    </xf>
    <xf numFmtId="0" fontId="14" fillId="0" borderId="12" xfId="4" applyFont="1" applyFill="1" applyBorder="1" applyProtection="1">
      <protection hidden="1"/>
    </xf>
    <xf numFmtId="0" fontId="14" fillId="0" borderId="0" xfId="3" applyFont="1" applyFill="1" applyAlignment="1" applyProtection="1">
      <alignment horizontal="right"/>
      <protection hidden="1"/>
    </xf>
    <xf numFmtId="0" fontId="14" fillId="0" borderId="28" xfId="3" applyFont="1" applyFill="1" applyBorder="1" applyProtection="1">
      <protection hidden="1"/>
    </xf>
    <xf numFmtId="0" fontId="14" fillId="0" borderId="15" xfId="4" applyFont="1" applyFill="1" applyBorder="1" applyProtection="1">
      <protection hidden="1"/>
    </xf>
    <xf numFmtId="0" fontId="14" fillId="0" borderId="32" xfId="3" applyFont="1" applyFill="1" applyBorder="1" applyProtection="1">
      <protection hidden="1"/>
    </xf>
    <xf numFmtId="0" fontId="15" fillId="0" borderId="0" xfId="0" applyFont="1" applyProtection="1">
      <protection hidden="1"/>
    </xf>
    <xf numFmtId="0" fontId="33" fillId="0" borderId="0" xfId="3" applyFont="1" applyFill="1" applyAlignment="1" applyProtection="1">
      <alignment horizontal="center"/>
      <protection hidden="1"/>
    </xf>
    <xf numFmtId="0" fontId="35" fillId="8" borderId="0" xfId="5" applyFont="1" applyFill="1" applyAlignment="1" applyProtection="1">
      <alignment horizontal="right"/>
      <protection hidden="1"/>
    </xf>
    <xf numFmtId="0" fontId="34" fillId="8" borderId="0" xfId="5" applyFont="1" applyFill="1" applyAlignment="1" applyProtection="1">
      <alignment horizontal="left"/>
      <protection hidden="1"/>
    </xf>
    <xf numFmtId="0" fontId="14" fillId="8" borderId="15" xfId="3" applyFont="1" applyFill="1" applyBorder="1" applyProtection="1">
      <protection hidden="1"/>
    </xf>
    <xf numFmtId="0" fontId="14" fillId="8" borderId="0" xfId="3" applyFont="1" applyFill="1" applyBorder="1" applyProtection="1">
      <protection hidden="1"/>
    </xf>
    <xf numFmtId="2" fontId="14" fillId="8" borderId="33" xfId="3" applyNumberFormat="1" applyFont="1" applyFill="1" applyBorder="1" applyProtection="1">
      <protection hidden="1"/>
    </xf>
    <xf numFmtId="0" fontId="14" fillId="8" borderId="32" xfId="3" applyFont="1" applyFill="1" applyBorder="1" applyProtection="1">
      <protection hidden="1"/>
    </xf>
    <xf numFmtId="0" fontId="14" fillId="8" borderId="32" xfId="5" applyFont="1" applyFill="1" applyBorder="1" applyProtection="1">
      <protection hidden="1"/>
    </xf>
    <xf numFmtId="0" fontId="14" fillId="8" borderId="18" xfId="3" applyFont="1" applyFill="1" applyBorder="1" applyProtection="1">
      <protection hidden="1"/>
    </xf>
    <xf numFmtId="0" fontId="14" fillId="8" borderId="32" xfId="5" applyFont="1" applyFill="1" applyBorder="1" applyAlignment="1" applyProtection="1">
      <alignment horizontal="right"/>
      <protection hidden="1"/>
    </xf>
    <xf numFmtId="165" fontId="14" fillId="3" borderId="4" xfId="5" applyNumberFormat="1" applyFont="1" applyFill="1" applyBorder="1" applyProtection="1">
      <protection hidden="1"/>
    </xf>
    <xf numFmtId="0" fontId="14" fillId="8" borderId="33" xfId="3" applyFont="1" applyFill="1" applyBorder="1" applyProtection="1">
      <protection hidden="1"/>
    </xf>
    <xf numFmtId="0" fontId="14" fillId="8" borderId="34" xfId="5" applyFont="1" applyFill="1" applyBorder="1" applyProtection="1">
      <protection hidden="1"/>
    </xf>
    <xf numFmtId="0" fontId="14" fillId="8" borderId="28" xfId="3" applyFont="1" applyFill="1" applyBorder="1" applyProtection="1">
      <protection hidden="1"/>
    </xf>
    <xf numFmtId="2" fontId="14" fillId="2" borderId="4" xfId="3" applyNumberFormat="1" applyFont="1" applyFill="1" applyBorder="1" applyProtection="1">
      <protection locked="0"/>
    </xf>
    <xf numFmtId="168" fontId="14" fillId="2" borderId="4" xfId="3" applyNumberFormat="1" applyFont="1" applyFill="1" applyBorder="1" applyProtection="1">
      <protection locked="0"/>
    </xf>
    <xf numFmtId="1" fontId="14" fillId="2" borderId="4" xfId="3" applyNumberFormat="1" applyFont="1" applyFill="1" applyBorder="1" applyAlignment="1" applyProtection="1">
      <alignment horizontal="left"/>
      <protection locked="0"/>
    </xf>
    <xf numFmtId="0" fontId="14" fillId="0" borderId="12" xfId="4" applyFont="1" applyFill="1" applyBorder="1" applyProtection="1">
      <protection locked="0"/>
    </xf>
    <xf numFmtId="2" fontId="14" fillId="0" borderId="10" xfId="4" applyNumberFormat="1" applyFont="1" applyFill="1" applyBorder="1" applyProtection="1">
      <protection locked="0"/>
    </xf>
    <xf numFmtId="0" fontId="14" fillId="0" borderId="15" xfId="4" applyFont="1" applyFill="1" applyBorder="1" applyProtection="1">
      <protection locked="0"/>
    </xf>
    <xf numFmtId="2" fontId="14" fillId="0" borderId="14" xfId="4" applyNumberFormat="1" applyFont="1" applyFill="1" applyBorder="1" applyProtection="1">
      <protection locked="0"/>
    </xf>
    <xf numFmtId="2" fontId="10" fillId="0" borderId="4" xfId="4" applyNumberFormat="1" applyFont="1" applyFill="1" applyBorder="1" applyProtection="1">
      <protection locked="0"/>
    </xf>
    <xf numFmtId="0" fontId="14" fillId="3" borderId="5" xfId="3" applyFont="1" applyFill="1" applyBorder="1" applyProtection="1">
      <protection hidden="1"/>
    </xf>
    <xf numFmtId="0" fontId="14" fillId="3" borderId="2" xfId="4" quotePrefix="1" applyFont="1" applyFill="1" applyBorder="1" applyProtection="1">
      <protection hidden="1"/>
    </xf>
    <xf numFmtId="0" fontId="14" fillId="8" borderId="36" xfId="3" applyFont="1" applyFill="1" applyBorder="1" applyProtection="1">
      <protection hidden="1"/>
    </xf>
    <xf numFmtId="2" fontId="14" fillId="8" borderId="28" xfId="3" applyNumberFormat="1" applyFont="1" applyFill="1" applyBorder="1" applyProtection="1">
      <protection hidden="1"/>
    </xf>
    <xf numFmtId="2" fontId="14" fillId="8" borderId="32" xfId="3" applyNumberFormat="1" applyFont="1" applyFill="1" applyBorder="1" applyProtection="1">
      <protection hidden="1"/>
    </xf>
    <xf numFmtId="0" fontId="14" fillId="8" borderId="37" xfId="3" applyFont="1" applyFill="1" applyBorder="1" applyProtection="1">
      <protection hidden="1"/>
    </xf>
    <xf numFmtId="0" fontId="14" fillId="8" borderId="34" xfId="3" applyFont="1" applyFill="1" applyBorder="1" applyProtection="1">
      <protection hidden="1"/>
    </xf>
    <xf numFmtId="2" fontId="14" fillId="8" borderId="38" xfId="3" applyNumberFormat="1" applyFont="1" applyFill="1" applyBorder="1" applyProtection="1">
      <protection hidden="1"/>
    </xf>
    <xf numFmtId="2" fontId="14" fillId="8" borderId="35" xfId="3" applyNumberFormat="1" applyFont="1" applyFill="1" applyBorder="1" applyProtection="1">
      <protection hidden="1"/>
    </xf>
    <xf numFmtId="0" fontId="14" fillId="8" borderId="0" xfId="5" applyFont="1" applyFill="1" applyAlignment="1" applyProtection="1">
      <alignment horizontal="center"/>
      <protection hidden="1"/>
    </xf>
    <xf numFmtId="0" fontId="14" fillId="8" borderId="39" xfId="5" applyFont="1" applyFill="1" applyBorder="1" applyProtection="1">
      <protection hidden="1"/>
    </xf>
    <xf numFmtId="0" fontId="14" fillId="8" borderId="40" xfId="3" applyFont="1" applyFill="1" applyBorder="1" applyProtection="1">
      <protection hidden="1"/>
    </xf>
    <xf numFmtId="0" fontId="14" fillId="8" borderId="28" xfId="5" applyFont="1" applyFill="1" applyBorder="1" applyProtection="1">
      <protection hidden="1"/>
    </xf>
    <xf numFmtId="0" fontId="14" fillId="8" borderId="41" xfId="3" applyFont="1" applyFill="1" applyBorder="1" applyProtection="1">
      <protection hidden="1"/>
    </xf>
    <xf numFmtId="0" fontId="14" fillId="8" borderId="42" xfId="3" applyFont="1" applyFill="1" applyBorder="1" applyProtection="1">
      <protection hidden="1"/>
    </xf>
    <xf numFmtId="0" fontId="14" fillId="8" borderId="42" xfId="5" applyFont="1" applyFill="1" applyBorder="1" applyProtection="1">
      <protection hidden="1"/>
    </xf>
    <xf numFmtId="0" fontId="14" fillId="8" borderId="43" xfId="3" applyFont="1" applyFill="1" applyBorder="1" applyProtection="1">
      <protection hidden="1"/>
    </xf>
    <xf numFmtId="0" fontId="18" fillId="8" borderId="18" xfId="3" applyFont="1" applyFill="1" applyBorder="1" applyProtection="1">
      <protection hidden="1"/>
    </xf>
    <xf numFmtId="0" fontId="18" fillId="8" borderId="4" xfId="3" applyFont="1" applyFill="1" applyBorder="1" applyProtection="1">
      <protection hidden="1"/>
    </xf>
    <xf numFmtId="0" fontId="14" fillId="8" borderId="33" xfId="5" applyFont="1" applyFill="1" applyBorder="1" applyProtection="1">
      <protection hidden="1"/>
    </xf>
    <xf numFmtId="0" fontId="33" fillId="0" borderId="0" xfId="5" applyFont="1" applyFill="1" applyAlignment="1" applyProtection="1">
      <alignment horizontal="center" vertical="top"/>
      <protection hidden="1"/>
    </xf>
    <xf numFmtId="0" fontId="14" fillId="8" borderId="0" xfId="5" applyFont="1" applyFill="1" applyAlignment="1" applyProtection="1">
      <alignment vertical="top"/>
      <protection hidden="1"/>
    </xf>
    <xf numFmtId="0" fontId="33" fillId="0" borderId="0" xfId="5" applyFont="1" applyFill="1" applyAlignment="1" applyProtection="1">
      <alignment horizontal="right"/>
      <protection hidden="1"/>
    </xf>
    <xf numFmtId="0" fontId="14" fillId="8" borderId="3" xfId="3" applyFont="1" applyFill="1" applyBorder="1" applyProtection="1">
      <protection hidden="1"/>
    </xf>
    <xf numFmtId="165" fontId="14" fillId="2" borderId="4" xfId="3" applyNumberFormat="1" applyFont="1" applyFill="1" applyBorder="1" applyProtection="1">
      <protection hidden="1"/>
    </xf>
    <xf numFmtId="1" fontId="33" fillId="0" borderId="0" xfId="3" applyNumberFormat="1" applyFont="1" applyFill="1" applyBorder="1" applyAlignment="1" applyProtection="1">
      <alignment horizontal="center"/>
      <protection locked="0"/>
    </xf>
    <xf numFmtId="9" fontId="14" fillId="2" borderId="44" xfId="3" applyNumberFormat="1" applyFont="1" applyFill="1" applyBorder="1" applyAlignment="1" applyProtection="1">
      <alignment horizontal="center"/>
      <protection hidden="1"/>
    </xf>
    <xf numFmtId="4" fontId="14" fillId="7" borderId="6" xfId="4" applyNumberFormat="1" applyFont="1" applyFill="1" applyBorder="1" applyProtection="1">
      <protection hidden="1"/>
    </xf>
    <xf numFmtId="4" fontId="14" fillId="7" borderId="16" xfId="4" applyNumberFormat="1" applyFont="1" applyFill="1" applyBorder="1" applyProtection="1">
      <protection hidden="1"/>
    </xf>
    <xf numFmtId="4" fontId="14" fillId="7" borderId="17" xfId="4" applyNumberFormat="1" applyFont="1" applyFill="1" applyBorder="1" applyProtection="1">
      <protection hidden="1"/>
    </xf>
    <xf numFmtId="0" fontId="18" fillId="0" borderId="0" xfId="3" applyFont="1" applyFill="1" applyProtection="1">
      <protection hidden="1"/>
    </xf>
    <xf numFmtId="4" fontId="14" fillId="0" borderId="0" xfId="5" applyNumberFormat="1" applyFont="1" applyFill="1" applyProtection="1">
      <protection hidden="1"/>
    </xf>
    <xf numFmtId="0" fontId="18" fillId="8" borderId="0" xfId="5" applyFont="1" applyFill="1" applyAlignment="1" applyProtection="1">
      <alignment horizontal="left"/>
      <protection hidden="1"/>
    </xf>
    <xf numFmtId="2" fontId="14" fillId="8" borderId="4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Protection="1">
      <protection hidden="1"/>
    </xf>
    <xf numFmtId="2" fontId="14" fillId="7" borderId="14" xfId="0" applyNumberFormat="1" applyFont="1" applyFill="1" applyBorder="1" applyAlignment="1" applyProtection="1">
      <alignment horizontal="center"/>
      <protection hidden="1"/>
    </xf>
    <xf numFmtId="2" fontId="14" fillId="7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Protection="1">
      <protection hidden="1"/>
    </xf>
    <xf numFmtId="2" fontId="14" fillId="7" borderId="15" xfId="0" applyNumberFormat="1" applyFont="1" applyFill="1" applyBorder="1" applyAlignment="1" applyProtection="1">
      <alignment horizontal="center"/>
      <protection hidden="1"/>
    </xf>
    <xf numFmtId="166" fontId="15" fillId="3" borderId="21" xfId="0" applyNumberFormat="1" applyFont="1" applyFill="1" applyBorder="1" applyAlignment="1" applyProtection="1">
      <alignment horizontal="center"/>
      <protection locked="0" hidden="1"/>
    </xf>
    <xf numFmtId="166" fontId="15" fillId="3" borderId="14" xfId="0" applyNumberFormat="1" applyFont="1" applyFill="1" applyBorder="1" applyAlignment="1" applyProtection="1">
      <alignment horizontal="center"/>
      <protection locked="0" hidden="1"/>
    </xf>
    <xf numFmtId="2" fontId="14" fillId="8" borderId="17" xfId="0" applyNumberFormat="1" applyFont="1" applyFill="1" applyBorder="1" applyAlignment="1" applyProtection="1">
      <alignment horizontal="center"/>
      <protection hidden="1"/>
    </xf>
    <xf numFmtId="171" fontId="14" fillId="3" borderId="17" xfId="3" applyNumberFormat="1" applyFont="1" applyFill="1" applyBorder="1" applyAlignment="1" applyProtection="1">
      <alignment horizontal="right"/>
    </xf>
    <xf numFmtId="171" fontId="18" fillId="3" borderId="17" xfId="3" applyNumberFormat="1" applyFont="1" applyFill="1" applyBorder="1" applyAlignment="1" applyProtection="1">
      <alignment horizontal="left" indent="2"/>
      <protection hidden="1"/>
    </xf>
    <xf numFmtId="2" fontId="14" fillId="0" borderId="12" xfId="4" applyNumberFormat="1" applyFont="1" applyFill="1" applyBorder="1" applyProtection="1">
      <protection hidden="1"/>
    </xf>
    <xf numFmtId="2" fontId="14" fillId="0" borderId="0" xfId="4" applyNumberFormat="1" applyFont="1" applyFill="1" applyBorder="1" applyProtection="1">
      <protection hidden="1"/>
    </xf>
    <xf numFmtId="2" fontId="14" fillId="3" borderId="2" xfId="4" applyNumberFormat="1" applyFont="1" applyFill="1" applyBorder="1" applyProtection="1">
      <protection hidden="1"/>
    </xf>
    <xf numFmtId="0" fontId="14" fillId="0" borderId="9" xfId="0" applyFont="1" applyFill="1" applyBorder="1" applyAlignment="1" applyProtection="1">
      <alignment wrapText="1"/>
      <protection hidden="1"/>
    </xf>
    <xf numFmtId="165" fontId="14" fillId="3" borderId="4" xfId="3" applyNumberFormat="1" applyFont="1" applyFill="1" applyBorder="1" applyAlignment="1" applyProtection="1">
      <alignment horizontal="right"/>
      <protection hidden="1"/>
    </xf>
    <xf numFmtId="0" fontId="14" fillId="0" borderId="0" xfId="4" applyFont="1" applyFill="1" applyBorder="1" applyAlignment="1" applyProtection="1">
      <alignment horizont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0" fontId="26" fillId="0" borderId="0" xfId="3" applyFont="1" applyFill="1" applyBorder="1" applyAlignment="1" applyProtection="1">
      <alignment horizontal="center"/>
      <protection hidden="1"/>
    </xf>
    <xf numFmtId="0" fontId="29" fillId="0" borderId="0" xfId="3" applyFont="1" applyFill="1" applyBorder="1" applyAlignment="1" applyProtection="1">
      <alignment horizontal="center"/>
      <protection hidden="1"/>
    </xf>
    <xf numFmtId="0" fontId="17" fillId="0" borderId="0" xfId="3" applyFont="1" applyFill="1" applyBorder="1" applyAlignment="1" applyProtection="1">
      <alignment horizontal="center"/>
      <protection hidden="1"/>
    </xf>
    <xf numFmtId="0" fontId="30" fillId="0" borderId="0" xfId="3" applyFont="1" applyFill="1" applyBorder="1" applyAlignment="1" applyProtection="1">
      <alignment horizontal="center"/>
      <protection hidden="1"/>
    </xf>
    <xf numFmtId="0" fontId="31" fillId="0" borderId="0" xfId="3" applyFont="1" applyFill="1" applyBorder="1" applyAlignment="1" applyProtection="1">
      <alignment horizontal="center"/>
      <protection hidden="1"/>
    </xf>
    <xf numFmtId="0" fontId="32" fillId="0" borderId="0" xfId="3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Protection="1">
      <protection hidden="1"/>
    </xf>
    <xf numFmtId="0" fontId="21" fillId="0" borderId="0" xfId="3" applyFont="1" applyFill="1" applyBorder="1" applyAlignment="1" applyProtection="1">
      <alignment horizontal="center"/>
      <protection hidden="1"/>
    </xf>
    <xf numFmtId="0" fontId="22" fillId="0" borderId="0" xfId="3" applyFont="1" applyFill="1" applyBorder="1" applyAlignment="1" applyProtection="1">
      <alignment horizontal="center"/>
      <protection hidden="1"/>
    </xf>
    <xf numFmtId="0" fontId="23" fillId="0" borderId="0" xfId="3" applyFont="1" applyFill="1" applyBorder="1" applyAlignment="1" applyProtection="1">
      <alignment horizontal="center"/>
      <protection hidden="1"/>
    </xf>
    <xf numFmtId="0" fontId="25" fillId="0" borderId="0" xfId="3" applyFont="1" applyFill="1" applyBorder="1" applyAlignment="1" applyProtection="1">
      <alignment horizontal="center"/>
      <protection hidden="1"/>
    </xf>
    <xf numFmtId="0" fontId="27" fillId="0" borderId="0" xfId="3" applyFont="1" applyFill="1" applyBorder="1" applyAlignment="1" applyProtection="1">
      <alignment horizontal="center"/>
      <protection hidden="1"/>
    </xf>
    <xf numFmtId="0" fontId="28" fillId="0" borderId="0" xfId="3" applyFont="1" applyFill="1" applyBorder="1" applyAlignment="1" applyProtection="1">
      <alignment horizontal="center"/>
      <protection hidden="1"/>
    </xf>
    <xf numFmtId="2" fontId="18" fillId="0" borderId="0" xfId="3" applyNumberFormat="1" applyFont="1" applyFill="1" applyBorder="1" applyProtection="1">
      <protection hidden="1"/>
    </xf>
    <xf numFmtId="2" fontId="14" fillId="0" borderId="12" xfId="3" applyNumberFormat="1" applyFont="1" applyFill="1" applyBorder="1" applyProtection="1">
      <protection hidden="1"/>
    </xf>
    <xf numFmtId="2" fontId="14" fillId="0" borderId="0" xfId="5" applyNumberFormat="1" applyFont="1" applyFill="1" applyBorder="1" applyProtection="1">
      <protection hidden="1"/>
    </xf>
    <xf numFmtId="2" fontId="14" fillId="0" borderId="0" xfId="5" applyNumberFormat="1" applyFont="1" applyFill="1" applyBorder="1" applyAlignment="1" applyProtection="1">
      <alignment horizontal="center"/>
      <protection hidden="1"/>
    </xf>
    <xf numFmtId="2" fontId="14" fillId="0" borderId="0" xfId="3" applyNumberFormat="1" applyFont="1" applyFill="1" applyBorder="1" applyProtection="1">
      <protection hidden="1"/>
    </xf>
    <xf numFmtId="0" fontId="17" fillId="0" borderId="5" xfId="0" applyFont="1" applyFill="1" applyBorder="1" applyAlignment="1" applyProtection="1">
      <alignment vertical="top" wrapText="1"/>
      <protection hidden="1"/>
    </xf>
    <xf numFmtId="0" fontId="34" fillId="0" borderId="0" xfId="5" applyFont="1" applyFill="1" applyAlignment="1" applyProtection="1">
      <protection hidden="1"/>
    </xf>
    <xf numFmtId="0" fontId="34" fillId="0" borderId="0" xfId="5" applyFont="1" applyFill="1" applyAlignment="1" applyProtection="1">
      <alignment horizontal="left" indent="4"/>
      <protection locked="0"/>
    </xf>
    <xf numFmtId="0" fontId="34" fillId="8" borderId="0" xfId="5" applyFont="1" applyFill="1" applyAlignment="1" applyProtection="1">
      <alignment horizontal="left" indent="4"/>
      <protection hidden="1"/>
    </xf>
    <xf numFmtId="0" fontId="15" fillId="3" borderId="45" xfId="0" applyFont="1" applyFill="1" applyBorder="1" applyAlignment="1" applyProtection="1">
      <alignment horizontal="center"/>
      <protection locked="0" hidden="1"/>
    </xf>
    <xf numFmtId="0" fontId="15" fillId="3" borderId="17" xfId="0" applyFont="1" applyFill="1" applyBorder="1" applyAlignment="1" applyProtection="1">
      <alignment horizontal="center"/>
      <protection locked="0" hidden="1"/>
    </xf>
    <xf numFmtId="0" fontId="18" fillId="7" borderId="9" xfId="4" applyFont="1" applyFill="1" applyBorder="1" applyAlignment="1" applyProtection="1">
      <alignment horizontal="center" vertical="center" wrapText="1"/>
      <protection hidden="1"/>
    </xf>
    <xf numFmtId="0" fontId="14" fillId="0" borderId="1" xfId="4" applyFont="1" applyFill="1" applyBorder="1" applyProtection="1">
      <protection hidden="1"/>
    </xf>
    <xf numFmtId="2" fontId="14" fillId="0" borderId="2" xfId="4" applyNumberFormat="1" applyFont="1" applyFill="1" applyBorder="1" applyProtection="1"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18" fillId="8" borderId="9" xfId="3" applyFont="1" applyFill="1" applyBorder="1" applyProtection="1">
      <protection hidden="1"/>
    </xf>
    <xf numFmtId="0" fontId="14" fillId="0" borderId="5" xfId="3" applyFont="1" applyFill="1" applyBorder="1" applyProtection="1">
      <protection hidden="1"/>
    </xf>
    <xf numFmtId="0" fontId="40" fillId="0" borderId="0" xfId="3" applyFont="1" applyFill="1" applyProtection="1">
      <protection hidden="1"/>
    </xf>
    <xf numFmtId="0" fontId="17" fillId="0" borderId="13" xfId="3" applyFont="1" applyFill="1" applyBorder="1" applyAlignment="1" applyProtection="1">
      <alignment horizontal="center" vertical="top" wrapText="1"/>
      <protection hidden="1"/>
    </xf>
    <xf numFmtId="0" fontId="14" fillId="2" borderId="6" xfId="3" applyFont="1" applyFill="1" applyBorder="1" applyAlignment="1" applyProtection="1">
      <alignment horizontal="left" indent="1"/>
      <protection locked="0"/>
    </xf>
    <xf numFmtId="0" fontId="42" fillId="2" borderId="6" xfId="3" applyFont="1" applyFill="1" applyBorder="1" applyAlignment="1" applyProtection="1">
      <alignment horizontal="left" indent="1"/>
      <protection locked="0"/>
    </xf>
    <xf numFmtId="0" fontId="41" fillId="0" borderId="13" xfId="3" applyFont="1" applyFill="1" applyBorder="1" applyAlignment="1" applyProtection="1">
      <alignment horizontal="center" vertical="top"/>
      <protection hidden="1"/>
    </xf>
    <xf numFmtId="0" fontId="42" fillId="8" borderId="41" xfId="3" applyFont="1" applyFill="1" applyBorder="1" applyProtection="1">
      <protection hidden="1"/>
    </xf>
    <xf numFmtId="0" fontId="42" fillId="8" borderId="0" xfId="5" applyFont="1" applyFill="1" applyProtection="1">
      <protection hidden="1"/>
    </xf>
    <xf numFmtId="0" fontId="14" fillId="8" borderId="0" xfId="5" applyFont="1" applyFill="1" applyAlignment="1" applyProtection="1">
      <alignment wrapText="1"/>
      <protection hidden="1"/>
    </xf>
    <xf numFmtId="0" fontId="42" fillId="0" borderId="0" xfId="5" applyFont="1" applyFill="1" applyProtection="1">
      <protection hidden="1"/>
    </xf>
    <xf numFmtId="0" fontId="42" fillId="8" borderId="0" xfId="3" applyFont="1" applyFill="1" applyProtection="1">
      <protection hidden="1"/>
    </xf>
    <xf numFmtId="0" fontId="14" fillId="8" borderId="2" xfId="5" applyFont="1" applyFill="1" applyBorder="1" applyProtection="1">
      <protection hidden="1"/>
    </xf>
    <xf numFmtId="0" fontId="14" fillId="8" borderId="14" xfId="5" applyFont="1" applyFill="1" applyBorder="1" applyProtection="1">
      <protection hidden="1"/>
    </xf>
    <xf numFmtId="0" fontId="14" fillId="8" borderId="3" xfId="5" applyFont="1" applyFill="1" applyBorder="1" applyProtection="1">
      <protection hidden="1"/>
    </xf>
    <xf numFmtId="0" fontId="44" fillId="0" borderId="0" xfId="0" applyFont="1" applyAlignment="1">
      <alignment vertical="center"/>
    </xf>
    <xf numFmtId="0" fontId="45" fillId="0" borderId="19" xfId="0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14" fillId="8" borderId="0" xfId="5" applyFont="1" applyFill="1" applyAlignment="1" applyProtection="1">
      <alignment horizontal="right"/>
      <protection hidden="1"/>
    </xf>
    <xf numFmtId="0" fontId="33" fillId="0" borderId="0" xfId="5" applyFont="1" applyFill="1" applyAlignment="1" applyProtection="1">
      <alignment horizontal="left"/>
      <protection hidden="1"/>
    </xf>
    <xf numFmtId="0" fontId="7" fillId="8" borderId="0" xfId="5" applyFont="1" applyFill="1" applyProtection="1">
      <protection hidden="1"/>
    </xf>
    <xf numFmtId="0" fontId="1" fillId="0" borderId="0" xfId="9"/>
    <xf numFmtId="2" fontId="1" fillId="0" borderId="0" xfId="9" applyNumberFormat="1"/>
    <xf numFmtId="0" fontId="1" fillId="0" borderId="0" xfId="9" applyBorder="1"/>
    <xf numFmtId="0" fontId="1" fillId="0" borderId="0" xfId="9" applyFont="1" applyBorder="1"/>
    <xf numFmtId="3" fontId="1" fillId="0" borderId="0" xfId="9" applyNumberFormat="1"/>
    <xf numFmtId="0" fontId="1" fillId="0" borderId="2" xfId="9" applyBorder="1"/>
    <xf numFmtId="0" fontId="7" fillId="0" borderId="0" xfId="9" applyFont="1"/>
    <xf numFmtId="4" fontId="1" fillId="0" borderId="0" xfId="9" applyNumberFormat="1"/>
    <xf numFmtId="0" fontId="7" fillId="0" borderId="4" xfId="9" applyFont="1" applyBorder="1"/>
    <xf numFmtId="0" fontId="42" fillId="8" borderId="50" xfId="3" applyFont="1" applyFill="1" applyBorder="1" applyProtection="1">
      <protection hidden="1"/>
    </xf>
    <xf numFmtId="0" fontId="7" fillId="0" borderId="0" xfId="9" applyFont="1" applyBorder="1"/>
    <xf numFmtId="0" fontId="15" fillId="8" borderId="0" xfId="5" applyFont="1" applyFill="1" applyAlignment="1" applyProtection="1">
      <alignment horizontal="lef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4" fontId="1" fillId="0" borderId="0" xfId="9" applyNumberFormat="1" applyFill="1" applyBorder="1" applyAlignment="1">
      <alignment horizontal="right"/>
    </xf>
    <xf numFmtId="0" fontId="12" fillId="0" borderId="0" xfId="5" applyFont="1" applyFill="1" applyBorder="1" applyAlignment="1" applyProtection="1">
      <alignment horizontal="right"/>
      <protection hidden="1"/>
    </xf>
    <xf numFmtId="0" fontId="15" fillId="0" borderId="0" xfId="5" applyFont="1" applyBorder="1" applyProtection="1">
      <protection locked="0" hidden="1"/>
    </xf>
    <xf numFmtId="0" fontId="15" fillId="0" borderId="0" xfId="0" applyFont="1" applyBorder="1" applyAlignment="1" applyProtection="1">
      <alignment horizontal="right"/>
      <protection locked="0" hidden="1"/>
    </xf>
    <xf numFmtId="0" fontId="19" fillId="3" borderId="0" xfId="5" applyFont="1" applyFill="1" applyBorder="1" applyAlignment="1" applyProtection="1">
      <alignment horizontal="right"/>
      <protection hidden="1"/>
    </xf>
    <xf numFmtId="0" fontId="7" fillId="0" borderId="6" xfId="9" applyFont="1" applyBorder="1"/>
    <xf numFmtId="0" fontId="7" fillId="0" borderId="0" xfId="4" applyFont="1" applyFill="1" applyBorder="1" applyAlignment="1" applyProtection="1">
      <protection hidden="1"/>
    </xf>
    <xf numFmtId="0" fontId="8" fillId="0" borderId="0" xfId="5" applyFont="1" applyFill="1" applyBorder="1" applyAlignment="1" applyProtection="1">
      <alignment horizontal="right"/>
      <protection hidden="1"/>
    </xf>
    <xf numFmtId="0" fontId="1" fillId="11" borderId="0" xfId="9" applyFont="1" applyFill="1" applyBorder="1"/>
    <xf numFmtId="0" fontId="47" fillId="0" borderId="0" xfId="9" applyFont="1"/>
    <xf numFmtId="0" fontId="1" fillId="0" borderId="2" xfId="9" applyFont="1" applyBorder="1"/>
    <xf numFmtId="3" fontId="1" fillId="0" borderId="2" xfId="9" applyNumberFormat="1" applyBorder="1"/>
    <xf numFmtId="0" fontId="1" fillId="0" borderId="51" xfId="9" applyBorder="1"/>
    <xf numFmtId="0" fontId="1" fillId="0" borderId="51" xfId="9" applyFont="1" applyBorder="1"/>
    <xf numFmtId="3" fontId="1" fillId="0" borderId="51" xfId="9" applyNumberFormat="1" applyBorder="1"/>
    <xf numFmtId="3" fontId="1" fillId="0" borderId="0" xfId="9" applyNumberFormat="1" applyBorder="1"/>
    <xf numFmtId="0" fontId="18" fillId="11" borderId="0" xfId="3" applyFont="1" applyFill="1" applyBorder="1" applyAlignment="1" applyProtection="1">
      <protection hidden="1"/>
    </xf>
    <xf numFmtId="0" fontId="14" fillId="11" borderId="0" xfId="3" applyFont="1" applyFill="1" applyBorder="1" applyAlignment="1" applyProtection="1">
      <protection hidden="1"/>
    </xf>
    <xf numFmtId="4" fontId="1" fillId="0" borderId="0" xfId="9" applyNumberFormat="1" applyBorder="1"/>
    <xf numFmtId="4" fontId="1" fillId="0" borderId="69" xfId="9" applyNumberFormat="1" applyBorder="1"/>
    <xf numFmtId="4" fontId="1" fillId="0" borderId="69" xfId="9" applyNumberFormat="1" applyFill="1" applyBorder="1" applyAlignment="1">
      <alignment horizontal="right"/>
    </xf>
    <xf numFmtId="0" fontId="1" fillId="0" borderId="0" xfId="9" applyAlignment="1">
      <alignment horizontal="right"/>
    </xf>
    <xf numFmtId="0" fontId="51" fillId="16" borderId="0" xfId="9" applyFont="1" applyFill="1" applyBorder="1"/>
    <xf numFmtId="0" fontId="1" fillId="16" borderId="0" xfId="9" applyFill="1" applyBorder="1"/>
    <xf numFmtId="4" fontId="1" fillId="16" borderId="0" xfId="9" applyNumberFormat="1" applyFill="1" applyBorder="1"/>
    <xf numFmtId="0" fontId="51" fillId="16" borderId="0" xfId="9" quotePrefix="1" applyFont="1" applyFill="1" applyBorder="1"/>
    <xf numFmtId="0" fontId="7" fillId="16" borderId="75" xfId="9" applyFont="1" applyFill="1" applyBorder="1"/>
    <xf numFmtId="0" fontId="1" fillId="16" borderId="76" xfId="9" applyFill="1" applyBorder="1"/>
    <xf numFmtId="0" fontId="1" fillId="16" borderId="77" xfId="9" applyFill="1" applyBorder="1"/>
    <xf numFmtId="0" fontId="7" fillId="16" borderId="78" xfId="9" applyFont="1" applyFill="1" applyBorder="1"/>
    <xf numFmtId="0" fontId="1" fillId="16" borderId="79" xfId="9" applyFill="1" applyBorder="1"/>
    <xf numFmtId="4" fontId="1" fillId="16" borderId="78" xfId="9" applyNumberFormat="1" applyFill="1" applyBorder="1"/>
    <xf numFmtId="4" fontId="1" fillId="16" borderId="78" xfId="9" applyNumberFormat="1" applyFill="1" applyBorder="1" applyAlignment="1">
      <alignment horizontal="right"/>
    </xf>
    <xf numFmtId="4" fontId="1" fillId="16" borderId="80" xfId="9" applyNumberFormat="1" applyFill="1" applyBorder="1"/>
    <xf numFmtId="0" fontId="1" fillId="16" borderId="81" xfId="9" applyFill="1" applyBorder="1"/>
    <xf numFmtId="0" fontId="1" fillId="16" borderId="82" xfId="9" applyFill="1" applyBorder="1"/>
    <xf numFmtId="9" fontId="7" fillId="12" borderId="19" xfId="9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 hidden="1"/>
    </xf>
    <xf numFmtId="173" fontId="1" fillId="3" borderId="24" xfId="0" applyNumberFormat="1" applyFont="1" applyFill="1" applyBorder="1" applyAlignment="1" applyProtection="1">
      <alignment horizontal="centerContinuous"/>
      <protection hidden="1"/>
    </xf>
    <xf numFmtId="173" fontId="1" fillId="3" borderId="4" xfId="0" applyNumberFormat="1" applyFont="1" applyFill="1" applyBorder="1" applyAlignment="1" applyProtection="1">
      <alignment horizontal="centerContinuous"/>
      <protection hidden="1"/>
    </xf>
    <xf numFmtId="173" fontId="15" fillId="3" borderId="6" xfId="0" applyNumberFormat="1" applyFont="1" applyFill="1" applyBorder="1" applyAlignment="1" applyProtection="1">
      <alignment horizontal="right"/>
      <protection hidden="1"/>
    </xf>
    <xf numFmtId="173" fontId="15" fillId="3" borderId="11" xfId="0" applyNumberFormat="1" applyFont="1" applyFill="1" applyBorder="1" applyAlignment="1" applyProtection="1">
      <alignment horizontal="right"/>
      <protection hidden="1"/>
    </xf>
    <xf numFmtId="3" fontId="15" fillId="12" borderId="6" xfId="0" applyNumberFormat="1" applyFont="1" applyFill="1" applyBorder="1" applyAlignment="1" applyProtection="1">
      <alignment horizontal="centerContinuous"/>
      <protection locked="0"/>
    </xf>
    <xf numFmtId="0" fontId="15" fillId="0" borderId="87" xfId="5" applyFont="1" applyBorder="1" applyProtection="1">
      <protection locked="0" hidden="1"/>
    </xf>
    <xf numFmtId="173" fontId="15" fillId="3" borderId="24" xfId="0" applyNumberFormat="1" applyFont="1" applyFill="1" applyBorder="1" applyAlignment="1" applyProtection="1">
      <alignment horizontal="right"/>
      <protection hidden="1"/>
    </xf>
    <xf numFmtId="173" fontId="15" fillId="3" borderId="4" xfId="0" applyNumberFormat="1" applyFont="1" applyFill="1" applyBorder="1" applyAlignment="1" applyProtection="1">
      <alignment horizontal="right"/>
      <protection hidden="1"/>
    </xf>
    <xf numFmtId="174" fontId="15" fillId="3" borderId="6" xfId="5" applyNumberFormat="1" applyFont="1" applyFill="1" applyBorder="1" applyAlignment="1" applyProtection="1">
      <alignment horizontal="center"/>
      <protection hidden="1"/>
    </xf>
    <xf numFmtId="174" fontId="15" fillId="3" borderId="27" xfId="5" applyNumberFormat="1" applyFont="1" applyFill="1" applyBorder="1" applyAlignment="1" applyProtection="1">
      <alignment horizontal="right"/>
      <protection hidden="1"/>
    </xf>
    <xf numFmtId="174" fontId="15" fillId="3" borderId="27" xfId="5" applyNumberFormat="1" applyFont="1" applyFill="1" applyBorder="1" applyProtection="1">
      <protection hidden="1"/>
    </xf>
    <xf numFmtId="174" fontId="15" fillId="3" borderId="11" xfId="5" applyNumberFormat="1" applyFont="1" applyFill="1" applyBorder="1" applyAlignment="1" applyProtection="1">
      <alignment horizontal="center"/>
      <protection hidden="1"/>
    </xf>
    <xf numFmtId="174" fontId="15" fillId="3" borderId="25" xfId="5" applyNumberFormat="1" applyFont="1" applyFill="1" applyBorder="1" applyProtection="1">
      <protection hidden="1"/>
    </xf>
    <xf numFmtId="174" fontId="15" fillId="3" borderId="25" xfId="5" applyNumberFormat="1" applyFont="1" applyFill="1" applyBorder="1" applyAlignment="1" applyProtection="1">
      <alignment horizontal="center"/>
      <protection hidden="1"/>
    </xf>
    <xf numFmtId="0" fontId="54" fillId="0" borderId="0" xfId="5" applyFont="1" applyAlignment="1" applyProtection="1">
      <alignment horizontal="right"/>
      <protection locked="0" hidden="1"/>
    </xf>
    <xf numFmtId="0" fontId="54" fillId="0" borderId="0" xfId="5" applyFont="1" applyAlignment="1" applyProtection="1">
      <alignment horizontal="left" indent="1"/>
      <protection locked="0" hidden="1"/>
    </xf>
    <xf numFmtId="0" fontId="54" fillId="0" borderId="0" xfId="0" applyFont="1" applyBorder="1" applyAlignment="1" applyProtection="1">
      <alignment horizontal="left" vertical="center" indent="1"/>
      <protection locked="0" hidden="1"/>
    </xf>
    <xf numFmtId="174" fontId="15" fillId="3" borderId="26" xfId="5" applyNumberFormat="1" applyFont="1" applyFill="1" applyBorder="1" applyProtection="1">
      <protection locked="0" hidden="1"/>
    </xf>
    <xf numFmtId="173" fontId="15" fillId="3" borderId="26" xfId="0" applyNumberFormat="1" applyFont="1" applyFill="1" applyBorder="1" applyAlignment="1" applyProtection="1">
      <alignment horizontal="centerContinuous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7" fillId="2" borderId="0" xfId="5" applyFont="1" applyFill="1" applyAlignment="1" applyProtection="1">
      <alignment horizontal="right"/>
      <protection locked="0" hidden="1"/>
    </xf>
    <xf numFmtId="0" fontId="7" fillId="2" borderId="2" xfId="0" applyFont="1" applyFill="1" applyBorder="1" applyAlignment="1" applyProtection="1">
      <alignment horizontal="center"/>
      <protection locked="0" hidden="1"/>
    </xf>
    <xf numFmtId="0" fontId="1" fillId="0" borderId="28" xfId="0" applyFont="1" applyBorder="1"/>
    <xf numFmtId="0" fontId="14" fillId="0" borderId="0" xfId="3" applyFont="1" applyProtection="1">
      <protection hidden="1"/>
    </xf>
    <xf numFmtId="0" fontId="14" fillId="0" borderId="0" xfId="3" applyFont="1" applyAlignment="1" applyProtection="1">
      <alignment horizontal="left" indent="1"/>
      <protection hidden="1"/>
    </xf>
    <xf numFmtId="0" fontId="1" fillId="0" borderId="0" xfId="0" applyFont="1" applyProtection="1">
      <protection hidden="1"/>
    </xf>
    <xf numFmtId="1" fontId="14" fillId="9" borderId="0" xfId="3" applyNumberFormat="1" applyFont="1" applyFill="1" applyProtection="1">
      <protection hidden="1"/>
    </xf>
    <xf numFmtId="0" fontId="55" fillId="18" borderId="0" xfId="3" applyFont="1" applyFill="1" applyProtection="1">
      <protection hidden="1"/>
    </xf>
    <xf numFmtId="0" fontId="7" fillId="3" borderId="0" xfId="5" applyFont="1" applyFill="1" applyAlignment="1" applyProtection="1">
      <alignment horizontal="right"/>
      <protection hidden="1"/>
    </xf>
    <xf numFmtId="0" fontId="7" fillId="3" borderId="0" xfId="5" applyFont="1" applyFill="1" applyBorder="1" applyAlignment="1" applyProtection="1">
      <alignment horizontal="right"/>
      <protection hidden="1"/>
    </xf>
    <xf numFmtId="0" fontId="14" fillId="0" borderId="15" xfId="0" applyFont="1" applyBorder="1" applyProtection="1">
      <protection hidden="1"/>
    </xf>
    <xf numFmtId="0" fontId="14" fillId="0" borderId="0" xfId="0" applyFont="1" applyBorder="1" applyProtection="1">
      <protection hidden="1"/>
    </xf>
    <xf numFmtId="0" fontId="14" fillId="0" borderId="14" xfId="0" applyFont="1" applyBorder="1" applyProtection="1">
      <protection hidden="1"/>
    </xf>
    <xf numFmtId="0" fontId="14" fillId="0" borderId="3" xfId="0" applyFont="1" applyBorder="1" applyProtection="1">
      <protection hidden="1"/>
    </xf>
    <xf numFmtId="167" fontId="1" fillId="2" borderId="4" xfId="0" applyNumberFormat="1" applyFont="1" applyFill="1" applyBorder="1" applyAlignment="1" applyProtection="1">
      <alignment horizontal="center"/>
      <protection locked="0" hidden="1"/>
    </xf>
    <xf numFmtId="1" fontId="7" fillId="2" borderId="4" xfId="0" applyNumberFormat="1" applyFont="1" applyFill="1" applyBorder="1" applyAlignment="1" applyProtection="1">
      <alignment horizontal="center"/>
      <protection locked="0" hidden="1"/>
    </xf>
    <xf numFmtId="169" fontId="1" fillId="3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locked="0" hidden="1"/>
    </xf>
    <xf numFmtId="1" fontId="1" fillId="2" borderId="4" xfId="0" applyNumberFormat="1" applyFont="1" applyFill="1" applyBorder="1" applyAlignment="1" applyProtection="1">
      <alignment horizontal="center"/>
      <protection locked="0" hidden="1"/>
    </xf>
    <xf numFmtId="49" fontId="1" fillId="2" borderId="4" xfId="0" applyNumberFormat="1" applyFont="1" applyFill="1" applyBorder="1" applyAlignment="1" applyProtection="1">
      <alignment horizontal="right"/>
      <protection locked="0" hidden="1"/>
    </xf>
    <xf numFmtId="1" fontId="7" fillId="2" borderId="4" xfId="0" applyNumberFormat="1" applyFont="1" applyFill="1" applyBorder="1" applyAlignment="1" applyProtection="1">
      <alignment horizontal="left"/>
      <protection locked="0" hidden="1"/>
    </xf>
    <xf numFmtId="49" fontId="7" fillId="2" borderId="4" xfId="0" applyNumberFormat="1" applyFont="1" applyFill="1" applyBorder="1" applyAlignment="1" applyProtection="1">
      <alignment horizontal="center"/>
      <protection locked="0" hidden="1"/>
    </xf>
    <xf numFmtId="0" fontId="14" fillId="2" borderId="7" xfId="3" applyFont="1" applyFill="1" applyBorder="1" applyProtection="1">
      <protection locked="0"/>
    </xf>
    <xf numFmtId="171" fontId="14" fillId="3" borderId="17" xfId="3" applyNumberFormat="1" applyFont="1" applyFill="1" applyBorder="1" applyAlignment="1">
      <alignment horizontal="right"/>
    </xf>
    <xf numFmtId="0" fontId="14" fillId="2" borderId="6" xfId="3" applyFont="1" applyFill="1" applyBorder="1" applyProtection="1">
      <protection locked="0"/>
    </xf>
    <xf numFmtId="0" fontId="14" fillId="2" borderId="6" xfId="3" applyFont="1" applyFill="1" applyBorder="1" applyAlignment="1" applyProtection="1">
      <alignment horizontal="left"/>
      <protection locked="0"/>
    </xf>
    <xf numFmtId="0" fontId="42" fillId="2" borderId="4" xfId="3" applyFont="1" applyFill="1" applyBorder="1" applyProtection="1">
      <protection locked="0"/>
    </xf>
    <xf numFmtId="167" fontId="14" fillId="3" borderId="4" xfId="3" applyNumberFormat="1" applyFont="1" applyFill="1" applyBorder="1" applyAlignment="1" applyProtection="1">
      <alignment horizontal="right"/>
      <protection hidden="1"/>
    </xf>
    <xf numFmtId="3" fontId="14" fillId="3" borderId="4" xfId="3" applyNumberFormat="1" applyFont="1" applyFill="1" applyBorder="1" applyAlignment="1" applyProtection="1">
      <alignment horizontal="right"/>
      <protection hidden="1"/>
    </xf>
    <xf numFmtId="167" fontId="33" fillId="0" borderId="0" xfId="5" applyNumberFormat="1" applyFont="1" applyFill="1" applyAlignment="1" applyProtection="1">
      <alignment horizontal="right"/>
      <protection hidden="1"/>
    </xf>
    <xf numFmtId="1" fontId="33" fillId="0" borderId="0" xfId="3" applyNumberFormat="1" applyFont="1" applyFill="1" applyAlignment="1" applyProtection="1">
      <alignment horizontal="right"/>
      <protection locked="0"/>
    </xf>
    <xf numFmtId="167" fontId="14" fillId="13" borderId="4" xfId="3" applyNumberFormat="1" applyFont="1" applyFill="1" applyBorder="1" applyAlignment="1" applyProtection="1">
      <alignment horizontal="right"/>
      <protection hidden="1"/>
    </xf>
    <xf numFmtId="3" fontId="14" fillId="13" borderId="4" xfId="3" applyNumberFormat="1" applyFont="1" applyFill="1" applyBorder="1" applyAlignment="1" applyProtection="1">
      <alignment horizontal="right"/>
      <protection hidden="1"/>
    </xf>
    <xf numFmtId="175" fontId="14" fillId="2" borderId="4" xfId="3" applyNumberFormat="1" applyFont="1" applyFill="1" applyBorder="1" applyAlignment="1" applyProtection="1">
      <alignment horizontal="right"/>
      <protection locked="0"/>
    </xf>
    <xf numFmtId="1" fontId="14" fillId="2" borderId="4" xfId="3" applyNumberFormat="1" applyFont="1" applyFill="1" applyBorder="1" applyAlignment="1" applyProtection="1">
      <alignment horizontal="right"/>
      <protection locked="0"/>
    </xf>
    <xf numFmtId="0" fontId="51" fillId="0" borderId="69" xfId="9" quotePrefix="1" applyFont="1" applyBorder="1" applyAlignment="1">
      <alignment horizontal="left" vertical="center" indent="1"/>
    </xf>
    <xf numFmtId="0" fontId="57" fillId="0" borderId="0" xfId="9" applyFont="1" applyAlignment="1">
      <alignment vertical="center"/>
    </xf>
    <xf numFmtId="4" fontId="1" fillId="0" borderId="68" xfId="9" applyNumberFormat="1" applyFill="1" applyBorder="1" applyAlignment="1">
      <alignment horizontal="right"/>
    </xf>
    <xf numFmtId="176" fontId="14" fillId="3" borderId="4" xfId="3" applyNumberFormat="1" applyFont="1" applyFill="1" applyBorder="1" applyAlignment="1" applyProtection="1">
      <alignment horizontal="right"/>
      <protection hidden="1"/>
    </xf>
    <xf numFmtId="176" fontId="33" fillId="0" borderId="0" xfId="3" applyNumberFormat="1" applyFont="1" applyFill="1" applyAlignment="1" applyProtection="1">
      <alignment horizontal="right"/>
      <protection locked="0"/>
    </xf>
    <xf numFmtId="176" fontId="33" fillId="0" borderId="0" xfId="5" applyNumberFormat="1" applyFont="1" applyFill="1" applyAlignment="1" applyProtection="1">
      <alignment horizontal="right"/>
      <protection hidden="1"/>
    </xf>
    <xf numFmtId="0" fontId="48" fillId="0" borderId="0" xfId="9" applyFont="1" applyFill="1" applyBorder="1" applyAlignment="1">
      <alignment horizontal="centerContinuous"/>
    </xf>
    <xf numFmtId="0" fontId="56" fillId="0" borderId="0" xfId="9" applyFont="1" applyFill="1" applyBorder="1" applyAlignment="1">
      <alignment horizontal="centerContinuous"/>
    </xf>
    <xf numFmtId="0" fontId="45" fillId="0" borderId="0" xfId="9" applyFont="1" applyFill="1" applyBorder="1" applyAlignment="1">
      <alignment horizontal="centerContinuous"/>
    </xf>
    <xf numFmtId="0" fontId="1" fillId="0" borderId="0" xfId="9" applyFill="1" applyBorder="1"/>
    <xf numFmtId="4" fontId="1" fillId="0" borderId="0" xfId="9" applyNumberFormat="1" applyFill="1" applyBorder="1"/>
    <xf numFmtId="4" fontId="48" fillId="0" borderId="0" xfId="9" applyNumberFormat="1" applyFont="1" applyFill="1" applyBorder="1"/>
    <xf numFmtId="0" fontId="59" fillId="8" borderId="0" xfId="5" applyFont="1" applyFill="1" applyProtection="1">
      <protection hidden="1"/>
    </xf>
    <xf numFmtId="0" fontId="14" fillId="0" borderId="2" xfId="3" applyFont="1" applyFill="1" applyBorder="1" applyAlignment="1" applyProtection="1">
      <alignment horizontal="right"/>
      <protection hidden="1"/>
    </xf>
    <xf numFmtId="166" fontId="14" fillId="0" borderId="2" xfId="3" applyNumberFormat="1" applyFont="1" applyFill="1" applyBorder="1" applyAlignment="1" applyProtection="1">
      <alignment horizontal="right"/>
      <protection hidden="1"/>
    </xf>
    <xf numFmtId="0" fontId="14" fillId="0" borderId="12" xfId="3" applyFont="1" applyBorder="1" applyAlignment="1" applyProtection="1">
      <alignment horizontal="left"/>
      <protection hidden="1"/>
    </xf>
    <xf numFmtId="166" fontId="14" fillId="0" borderId="12" xfId="3" applyNumberFormat="1" applyFont="1" applyBorder="1" applyAlignment="1" applyProtection="1">
      <alignment horizontal="right"/>
      <protection hidden="1"/>
    </xf>
    <xf numFmtId="0" fontId="14" fillId="0" borderId="0" xfId="3" applyFont="1" applyBorder="1" applyProtection="1">
      <protection hidden="1"/>
    </xf>
    <xf numFmtId="0" fontId="14" fillId="0" borderId="12" xfId="3" applyFont="1" applyBorder="1" applyAlignment="1" applyProtection="1">
      <alignment horizontal="right"/>
      <protection hidden="1"/>
    </xf>
    <xf numFmtId="0" fontId="14" fillId="0" borderId="32" xfId="5" applyFont="1" applyFill="1" applyBorder="1" applyProtection="1">
      <protection hidden="1"/>
    </xf>
    <xf numFmtId="0" fontId="14" fillId="0" borderId="35" xfId="3" applyFont="1" applyFill="1" applyBorder="1" applyProtection="1">
      <protection hidden="1"/>
    </xf>
    <xf numFmtId="0" fontId="34" fillId="8" borderId="18" xfId="5" applyFont="1" applyFill="1" applyBorder="1" applyProtection="1">
      <protection hidden="1"/>
    </xf>
    <xf numFmtId="0" fontId="17" fillId="8" borderId="32" xfId="3" applyFont="1" applyFill="1" applyBorder="1" applyProtection="1">
      <protection hidden="1"/>
    </xf>
    <xf numFmtId="0" fontId="17" fillId="8" borderId="32" xfId="5" applyFont="1" applyFill="1" applyBorder="1" applyProtection="1">
      <protection hidden="1"/>
    </xf>
    <xf numFmtId="0" fontId="14" fillId="8" borderId="17" xfId="3" applyFont="1" applyFill="1" applyBorder="1" applyProtection="1">
      <protection hidden="1"/>
    </xf>
    <xf numFmtId="4" fontId="1" fillId="3" borderId="1" xfId="9" applyNumberFormat="1" applyFill="1" applyBorder="1" applyAlignment="1">
      <alignment vertical="center"/>
    </xf>
    <xf numFmtId="4" fontId="1" fillId="3" borderId="3" xfId="9" applyNumberFormat="1" applyFill="1" applyBorder="1" applyAlignment="1">
      <alignment vertical="center"/>
    </xf>
    <xf numFmtId="4" fontId="7" fillId="3" borderId="1" xfId="9" applyNumberFormat="1" applyFont="1" applyFill="1" applyBorder="1" applyAlignment="1">
      <alignment vertical="center"/>
    </xf>
    <xf numFmtId="4" fontId="7" fillId="3" borderId="94" xfId="9" applyNumberFormat="1" applyFont="1" applyFill="1" applyBorder="1" applyAlignment="1">
      <alignment vertical="center"/>
    </xf>
    <xf numFmtId="4" fontId="1" fillId="3" borderId="1" xfId="3" applyNumberFormat="1" applyFont="1" applyFill="1" applyBorder="1" applyAlignment="1" applyProtection="1">
      <alignment vertical="center"/>
      <protection hidden="1"/>
    </xf>
    <xf numFmtId="4" fontId="1" fillId="3" borderId="3" xfId="3" applyNumberFormat="1" applyFont="1" applyFill="1" applyBorder="1" applyAlignment="1" applyProtection="1">
      <alignment vertical="center"/>
      <protection hidden="1"/>
    </xf>
    <xf numFmtId="4" fontId="7" fillId="3" borderId="3" xfId="9" applyNumberFormat="1" applyFont="1" applyFill="1" applyBorder="1" applyAlignment="1">
      <alignment vertical="center"/>
    </xf>
    <xf numFmtId="0" fontId="55" fillId="9" borderId="0" xfId="3" applyFont="1" applyFill="1" applyAlignment="1" applyProtection="1">
      <alignment horizontal="center"/>
      <protection hidden="1"/>
    </xf>
    <xf numFmtId="0" fontId="55" fillId="9" borderId="0" xfId="3" applyFont="1" applyFill="1" applyProtection="1">
      <protection hidden="1"/>
    </xf>
    <xf numFmtId="1" fontId="55" fillId="9" borderId="0" xfId="3" applyNumberFormat="1" applyFont="1" applyFill="1" applyProtection="1">
      <protection hidden="1"/>
    </xf>
    <xf numFmtId="0" fontId="60" fillId="8" borderId="18" xfId="5" applyFont="1" applyFill="1" applyBorder="1" applyProtection="1">
      <protection hidden="1"/>
    </xf>
    <xf numFmtId="0" fontId="61" fillId="9" borderId="0" xfId="3" applyFont="1" applyFill="1" applyProtection="1">
      <protection hidden="1"/>
    </xf>
    <xf numFmtId="0" fontId="62" fillId="8" borderId="18" xfId="5" applyFont="1" applyFill="1" applyBorder="1" applyProtection="1">
      <protection hidden="1"/>
    </xf>
    <xf numFmtId="1" fontId="18" fillId="8" borderId="4" xfId="3" applyNumberFormat="1" applyFont="1" applyFill="1" applyBorder="1" applyAlignment="1" applyProtection="1">
      <alignment horizontal="right"/>
      <protection hidden="1"/>
    </xf>
    <xf numFmtId="0" fontId="14" fillId="8" borderId="0" xfId="3" applyFont="1" applyFill="1" applyAlignment="1" applyProtection="1">
      <alignment horizontal="right"/>
      <protection hidden="1"/>
    </xf>
    <xf numFmtId="167" fontId="14" fillId="2" borderId="4" xfId="3" applyNumberFormat="1" applyFont="1" applyFill="1" applyBorder="1" applyAlignment="1" applyProtection="1">
      <alignment horizontal="right"/>
      <protection locked="0"/>
    </xf>
    <xf numFmtId="0" fontId="55" fillId="18" borderId="0" xfId="3" applyFont="1" applyFill="1" applyBorder="1" applyProtection="1">
      <protection hidden="1"/>
    </xf>
    <xf numFmtId="0" fontId="55" fillId="9" borderId="0" xfId="3" applyFont="1" applyFill="1" applyBorder="1" applyProtection="1">
      <protection hidden="1"/>
    </xf>
    <xf numFmtId="1" fontId="55" fillId="9" borderId="0" xfId="3" applyNumberFormat="1" applyFont="1" applyFill="1" applyBorder="1" applyProtection="1">
      <protection hidden="1"/>
    </xf>
    <xf numFmtId="0" fontId="14" fillId="9" borderId="0" xfId="3" applyFont="1" applyFill="1" applyBorder="1" applyProtection="1">
      <protection hidden="1"/>
    </xf>
    <xf numFmtId="0" fontId="42" fillId="2" borderId="0" xfId="3" applyFont="1" applyFill="1" applyBorder="1" applyAlignment="1" applyProtection="1">
      <alignment horizontal="left"/>
      <protection locked="0"/>
    </xf>
    <xf numFmtId="0" fontId="14" fillId="2" borderId="0" xfId="3" applyFont="1" applyFill="1" applyBorder="1" applyProtection="1">
      <protection locked="0"/>
    </xf>
    <xf numFmtId="171" fontId="14" fillId="2" borderId="0" xfId="3" applyNumberFormat="1" applyFont="1" applyFill="1" applyBorder="1" applyAlignment="1" applyProtection="1">
      <alignment horizontal="right"/>
      <protection locked="0"/>
    </xf>
    <xf numFmtId="171" fontId="14" fillId="3" borderId="0" xfId="3" applyNumberFormat="1" applyFont="1" applyFill="1" applyBorder="1" applyAlignment="1">
      <alignment horizontal="right"/>
    </xf>
    <xf numFmtId="166" fontId="14" fillId="2" borderId="0" xfId="3" applyNumberFormat="1" applyFont="1" applyFill="1" applyBorder="1" applyAlignment="1" applyProtection="1">
      <alignment horizontal="right"/>
      <protection locked="0"/>
    </xf>
    <xf numFmtId="0" fontId="14" fillId="2" borderId="0" xfId="3" applyFont="1" applyFill="1" applyBorder="1" applyAlignment="1" applyProtection="1">
      <alignment horizontal="right"/>
      <protection locked="0"/>
    </xf>
    <xf numFmtId="0" fontId="14" fillId="2" borderId="0" xfId="3" applyFont="1" applyFill="1" applyBorder="1" applyAlignment="1" applyProtection="1">
      <alignment horizontal="left"/>
      <protection locked="0"/>
    </xf>
    <xf numFmtId="0" fontId="42" fillId="2" borderId="0" xfId="3" applyFont="1" applyFill="1" applyBorder="1" applyProtection="1">
      <protection locked="0"/>
    </xf>
    <xf numFmtId="164" fontId="14" fillId="2" borderId="0" xfId="3" applyNumberFormat="1" applyFont="1" applyFill="1" applyBorder="1" applyAlignment="1" applyProtection="1">
      <alignment horizontal="right"/>
      <protection locked="0"/>
    </xf>
    <xf numFmtId="0" fontId="14" fillId="0" borderId="11" xfId="3" applyFont="1" applyFill="1" applyBorder="1" applyAlignment="1" applyProtection="1">
      <alignment horizontal="left"/>
      <protection hidden="1"/>
    </xf>
    <xf numFmtId="0" fontId="14" fillId="0" borderId="12" xfId="3" applyFont="1" applyFill="1" applyBorder="1" applyAlignment="1" applyProtection="1">
      <alignment horizontal="center"/>
      <protection hidden="1"/>
    </xf>
    <xf numFmtId="0" fontId="14" fillId="0" borderId="12" xfId="3" applyFont="1" applyFill="1" applyBorder="1" applyAlignment="1" applyProtection="1">
      <alignment horizontal="right"/>
      <protection hidden="1"/>
    </xf>
    <xf numFmtId="0" fontId="14" fillId="0" borderId="2" xfId="3" applyFont="1" applyFill="1" applyBorder="1" applyAlignment="1" applyProtection="1">
      <protection hidden="1"/>
    </xf>
    <xf numFmtId="0" fontId="14" fillId="0" borderId="2" xfId="3" applyFont="1" applyFill="1" applyBorder="1" applyAlignment="1" applyProtection="1">
      <alignment horizontal="left" indent="2"/>
      <protection hidden="1"/>
    </xf>
    <xf numFmtId="0" fontId="14" fillId="0" borderId="0" xfId="3" applyFont="1" applyBorder="1" applyAlignment="1" applyProtection="1">
      <alignment horizontal="left" indent="1"/>
      <protection hidden="1"/>
    </xf>
    <xf numFmtId="0" fontId="14" fillId="17" borderId="6" xfId="3" applyFont="1" applyFill="1" applyBorder="1" applyAlignment="1" applyProtection="1">
      <alignment horizontal="left" vertical="center"/>
      <protection locked="0"/>
    </xf>
    <xf numFmtId="0" fontId="14" fillId="17" borderId="16" xfId="3" applyFont="1" applyFill="1" applyBorder="1" applyAlignment="1" applyProtection="1">
      <alignment vertical="center"/>
      <protection locked="0"/>
    </xf>
    <xf numFmtId="171" fontId="14" fillId="17" borderId="16" xfId="3" applyNumberFormat="1" applyFont="1" applyFill="1" applyBorder="1" applyAlignment="1" applyProtection="1">
      <alignment horizontal="right" vertical="center"/>
      <protection locked="0"/>
    </xf>
    <xf numFmtId="171" fontId="14" fillId="11" borderId="16" xfId="3" applyNumberFormat="1" applyFont="1" applyFill="1" applyBorder="1" applyAlignment="1">
      <alignment horizontal="right" vertical="center"/>
    </xf>
    <xf numFmtId="164" fontId="14" fillId="11" borderId="16" xfId="3" applyNumberFormat="1" applyFont="1" applyFill="1" applyBorder="1" applyAlignment="1" applyProtection="1">
      <alignment horizontal="left" vertical="center"/>
      <protection locked="0"/>
    </xf>
    <xf numFmtId="0" fontId="14" fillId="11" borderId="16" xfId="3" applyFont="1" applyFill="1" applyBorder="1" applyAlignment="1" applyProtection="1">
      <alignment horizontal="right" vertical="center"/>
      <protection locked="0"/>
    </xf>
    <xf numFmtId="0" fontId="14" fillId="11" borderId="17" xfId="3" applyFont="1" applyFill="1" applyBorder="1" applyAlignment="1" applyProtection="1">
      <alignment horizontal="right" vertical="center"/>
      <protection locked="0"/>
    </xf>
    <xf numFmtId="0" fontId="14" fillId="17" borderId="4" xfId="3" applyFont="1" applyFill="1" applyBorder="1" applyAlignment="1" applyProtection="1">
      <alignment horizontal="center" vertical="center" wrapText="1"/>
      <protection locked="0"/>
    </xf>
    <xf numFmtId="0" fontId="7" fillId="0" borderId="46" xfId="4" applyFont="1" applyFill="1" applyBorder="1" applyAlignment="1" applyProtection="1">
      <alignment horizontal="center"/>
      <protection hidden="1"/>
    </xf>
    <xf numFmtId="0" fontId="7" fillId="0" borderId="47" xfId="4" applyFont="1" applyFill="1" applyBorder="1" applyAlignment="1" applyProtection="1">
      <alignment horizontal="center"/>
      <protection hidden="1"/>
    </xf>
    <xf numFmtId="0" fontId="7" fillId="0" borderId="48" xfId="4" applyFont="1" applyFill="1" applyBorder="1" applyAlignment="1" applyProtection="1">
      <alignment horizontal="center"/>
      <protection hidden="1"/>
    </xf>
    <xf numFmtId="0" fontId="18" fillId="0" borderId="13" xfId="4" applyFont="1" applyFill="1" applyBorder="1" applyAlignment="1" applyProtection="1">
      <alignment horizontal="center" vertical="center" wrapText="1"/>
      <protection hidden="1"/>
    </xf>
    <xf numFmtId="0" fontId="18" fillId="0" borderId="5" xfId="4" applyFont="1" applyFill="1" applyBorder="1" applyAlignment="1" applyProtection="1">
      <alignment horizontal="center" vertical="center" wrapText="1"/>
      <protection hidden="1"/>
    </xf>
    <xf numFmtId="4" fontId="14" fillId="7" borderId="16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7" fillId="0" borderId="11" xfId="4" applyFont="1" applyFill="1" applyBorder="1" applyAlignment="1" applyProtection="1">
      <alignment horizontal="center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locked="0" hidden="1"/>
    </xf>
    <xf numFmtId="0" fontId="7" fillId="0" borderId="46" xfId="4" applyFont="1" applyFill="1" applyBorder="1" applyAlignment="1" applyProtection="1">
      <alignment horizontal="center" vertical="center"/>
      <protection hidden="1"/>
    </xf>
    <xf numFmtId="0" fontId="7" fillId="0" borderId="47" xfId="4" applyFont="1" applyFill="1" applyBorder="1" applyAlignment="1" applyProtection="1">
      <alignment horizontal="center" vertical="center"/>
      <protection hidden="1"/>
    </xf>
    <xf numFmtId="0" fontId="7" fillId="0" borderId="48" xfId="4" applyFont="1" applyFill="1" applyBorder="1" applyAlignment="1" applyProtection="1">
      <alignment horizontal="center" vertical="center"/>
      <protection hidden="1"/>
    </xf>
    <xf numFmtId="0" fontId="54" fillId="0" borderId="53" xfId="0" applyFont="1" applyBorder="1" applyAlignment="1" applyProtection="1">
      <alignment horizontal="center" vertical="center" wrapText="1"/>
      <protection locked="0" hidden="1"/>
    </xf>
    <xf numFmtId="0" fontId="54" fillId="0" borderId="54" xfId="0" applyFont="1" applyBorder="1" applyAlignment="1" applyProtection="1">
      <alignment horizontal="center" vertical="center" wrapText="1"/>
      <protection locked="0" hidden="1"/>
    </xf>
    <xf numFmtId="0" fontId="54" fillId="0" borderId="86" xfId="0" applyFont="1" applyBorder="1" applyAlignment="1" applyProtection="1">
      <alignment horizontal="center" vertical="center" wrapText="1"/>
      <protection locked="0" hidden="1"/>
    </xf>
    <xf numFmtId="0" fontId="54" fillId="0" borderId="89" xfId="0" applyFont="1" applyBorder="1" applyAlignment="1" applyProtection="1">
      <alignment horizontal="center" vertical="center" wrapText="1"/>
      <protection locked="0" hidden="1"/>
    </xf>
    <xf numFmtId="0" fontId="54" fillId="0" borderId="0" xfId="0" applyFont="1" applyBorder="1" applyAlignment="1" applyProtection="1">
      <alignment horizontal="center" vertical="center" wrapText="1"/>
      <protection locked="0" hidden="1"/>
    </xf>
    <xf numFmtId="0" fontId="54" fillId="0" borderId="90" xfId="0" applyFont="1" applyBorder="1" applyAlignment="1" applyProtection="1">
      <alignment horizontal="center" vertical="center" wrapText="1"/>
      <protection locked="0" hidden="1"/>
    </xf>
    <xf numFmtId="0" fontId="54" fillId="0" borderId="55" xfId="0" applyFont="1" applyBorder="1" applyAlignment="1" applyProtection="1">
      <alignment horizontal="center" vertical="center" wrapText="1"/>
      <protection locked="0" hidden="1"/>
    </xf>
    <xf numFmtId="0" fontId="54" fillId="0" borderId="87" xfId="0" applyFont="1" applyBorder="1" applyAlignment="1" applyProtection="1">
      <alignment horizontal="center" vertical="center" wrapText="1"/>
      <protection locked="0" hidden="1"/>
    </xf>
    <xf numFmtId="0" fontId="54" fillId="0" borderId="88" xfId="0" applyFont="1" applyBorder="1" applyAlignment="1" applyProtection="1">
      <alignment horizontal="center" vertical="center" wrapText="1"/>
      <protection locked="0" hidden="1"/>
    </xf>
    <xf numFmtId="0" fontId="34" fillId="0" borderId="15" xfId="4" applyFont="1" applyFill="1" applyBorder="1" applyAlignment="1" applyProtection="1">
      <alignment horizontal="center" vertical="center" wrapText="1"/>
      <protection hidden="1"/>
    </xf>
    <xf numFmtId="0" fontId="34" fillId="0" borderId="14" xfId="4" applyFont="1" applyFill="1" applyBorder="1" applyAlignment="1" applyProtection="1">
      <alignment horizontal="center" vertical="center" wrapText="1"/>
      <protection hidden="1"/>
    </xf>
    <xf numFmtId="0" fontId="34" fillId="0" borderId="1" xfId="4" applyFont="1" applyFill="1" applyBorder="1" applyAlignment="1" applyProtection="1">
      <alignment horizontal="center" vertical="center" wrapText="1"/>
      <protection hidden="1"/>
    </xf>
    <xf numFmtId="0" fontId="34" fillId="0" borderId="3" xfId="4" applyFont="1" applyFill="1" applyBorder="1" applyAlignment="1" applyProtection="1">
      <alignment horizontal="center" vertical="center" wrapText="1"/>
      <protection hidden="1"/>
    </xf>
    <xf numFmtId="0" fontId="18" fillId="0" borderId="15" xfId="4" applyFont="1" applyFill="1" applyBorder="1" applyAlignment="1" applyProtection="1">
      <alignment horizontal="center" vertical="center" wrapText="1"/>
      <protection hidden="1"/>
    </xf>
    <xf numFmtId="0" fontId="18" fillId="0" borderId="14" xfId="4" applyFont="1" applyFill="1" applyBorder="1" applyAlignment="1" applyProtection="1">
      <alignment horizontal="center" vertical="center" wrapText="1"/>
      <protection hidden="1"/>
    </xf>
    <xf numFmtId="0" fontId="18" fillId="0" borderId="1" xfId="4" applyFont="1" applyFill="1" applyBorder="1" applyAlignment="1" applyProtection="1">
      <alignment horizontal="center" vertical="center" wrapText="1"/>
      <protection hidden="1"/>
    </xf>
    <xf numFmtId="0" fontId="18" fillId="0" borderId="3" xfId="4" applyFont="1" applyFill="1" applyBorder="1" applyAlignment="1" applyProtection="1">
      <alignment horizontal="center" vertical="center" wrapText="1"/>
      <protection hidden="1"/>
    </xf>
    <xf numFmtId="0" fontId="7" fillId="0" borderId="11" xfId="3" applyFont="1" applyFill="1" applyBorder="1" applyAlignment="1" applyProtection="1">
      <alignment horizontal="center"/>
      <protection hidden="1"/>
    </xf>
    <xf numFmtId="0" fontId="7" fillId="0" borderId="12" xfId="3" applyFont="1" applyFill="1" applyBorder="1" applyAlignment="1" applyProtection="1">
      <alignment horizontal="center"/>
      <protection hidden="1"/>
    </xf>
    <xf numFmtId="0" fontId="7" fillId="0" borderId="10" xfId="3" applyFont="1" applyFill="1" applyBorder="1" applyAlignment="1" applyProtection="1">
      <alignment horizontal="center"/>
      <protection hidden="1"/>
    </xf>
    <xf numFmtId="0" fontId="17" fillId="0" borderId="16" xfId="3" applyFont="1" applyFill="1" applyBorder="1" applyAlignment="1" applyProtection="1">
      <alignment horizontal="center"/>
      <protection hidden="1"/>
    </xf>
    <xf numFmtId="0" fontId="14" fillId="0" borderId="11" xfId="4" applyFont="1" applyFill="1" applyBorder="1" applyAlignment="1" applyProtection="1">
      <alignment horizontal="left"/>
      <protection hidden="1"/>
    </xf>
    <xf numFmtId="0" fontId="14" fillId="0" borderId="12" xfId="4" applyFont="1" applyFill="1" applyBorder="1" applyAlignment="1" applyProtection="1">
      <alignment horizontal="left"/>
      <protection hidden="1"/>
    </xf>
    <xf numFmtId="0" fontId="14" fillId="0" borderId="10" xfId="4" applyFont="1" applyFill="1" applyBorder="1" applyAlignment="1" applyProtection="1">
      <alignment horizontal="left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14" fontId="14" fillId="0" borderId="28" xfId="3" applyNumberFormat="1" applyFont="1" applyFill="1" applyBorder="1" applyAlignment="1" applyProtection="1">
      <alignment horizontal="left"/>
      <protection hidden="1"/>
    </xf>
    <xf numFmtId="0" fontId="42" fillId="0" borderId="32" xfId="3" applyFont="1" applyBorder="1" applyAlignment="1" applyProtection="1">
      <alignment horizontal="left"/>
      <protection hidden="1"/>
    </xf>
    <xf numFmtId="0" fontId="42" fillId="0" borderId="37" xfId="3" applyFont="1" applyBorder="1" applyAlignment="1" applyProtection="1">
      <alignment horizontal="left"/>
      <protection hidden="1"/>
    </xf>
    <xf numFmtId="0" fontId="7" fillId="2" borderId="0" xfId="3" applyFont="1" applyFill="1" applyAlignment="1" applyProtection="1">
      <alignment horizontal="center"/>
      <protection locked="0"/>
    </xf>
    <xf numFmtId="0" fontId="7" fillId="3" borderId="37" xfId="3" applyFont="1" applyFill="1" applyBorder="1" applyAlignment="1" applyProtection="1">
      <alignment horizontal="center"/>
      <protection hidden="1"/>
    </xf>
    <xf numFmtId="0" fontId="7" fillId="3" borderId="49" xfId="3" applyFont="1" applyFill="1" applyBorder="1" applyAlignment="1" applyProtection="1">
      <alignment horizontal="center"/>
      <protection hidden="1"/>
    </xf>
    <xf numFmtId="0" fontId="7" fillId="0" borderId="28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8" fillId="7" borderId="11" xfId="4" applyFont="1" applyFill="1" applyBorder="1" applyAlignment="1" applyProtection="1">
      <alignment horizontal="center" vertical="center" wrapText="1"/>
      <protection hidden="1"/>
    </xf>
    <xf numFmtId="0" fontId="18" fillId="7" borderId="10" xfId="4" applyFont="1" applyFill="1" applyBorder="1" applyAlignment="1" applyProtection="1">
      <alignment horizontal="center" vertical="center" wrapText="1"/>
      <protection hidden="1"/>
    </xf>
    <xf numFmtId="0" fontId="18" fillId="0" borderId="6" xfId="3" applyFont="1" applyFill="1" applyBorder="1" applyAlignment="1" applyProtection="1">
      <alignment horizontal="center"/>
      <protection hidden="1"/>
    </xf>
    <xf numFmtId="0" fontId="18" fillId="0" borderId="16" xfId="3" applyFont="1" applyFill="1" applyBorder="1" applyAlignment="1" applyProtection="1">
      <alignment horizontal="center"/>
      <protection hidden="1"/>
    </xf>
    <xf numFmtId="0" fontId="17" fillId="0" borderId="9" xfId="3" applyFont="1" applyFill="1" applyBorder="1" applyAlignment="1" applyProtection="1">
      <alignment horizontal="center" vertical="center" textRotation="90" wrapText="1"/>
      <protection hidden="1"/>
    </xf>
    <xf numFmtId="0" fontId="17" fillId="0" borderId="13" xfId="3" applyFont="1" applyFill="1" applyBorder="1" applyAlignment="1" applyProtection="1">
      <alignment horizontal="center" vertical="center" textRotation="90" wrapText="1"/>
      <protection hidden="1"/>
    </xf>
    <xf numFmtId="0" fontId="17" fillId="0" borderId="5" xfId="3" applyFont="1" applyFill="1" applyBorder="1" applyAlignment="1" applyProtection="1">
      <alignment horizontal="center" vertical="center" textRotation="90" wrapText="1"/>
      <protection hidden="1"/>
    </xf>
    <xf numFmtId="0" fontId="14" fillId="0" borderId="15" xfId="3" applyFont="1" applyFill="1" applyBorder="1" applyAlignment="1" applyProtection="1">
      <alignment horizontal="center" vertical="top"/>
      <protection hidden="1"/>
    </xf>
    <xf numFmtId="0" fontId="14" fillId="0" borderId="0" xfId="3" applyFont="1" applyFill="1" applyBorder="1" applyAlignment="1" applyProtection="1">
      <alignment horizontal="center" vertical="top"/>
      <protection hidden="1"/>
    </xf>
    <xf numFmtId="0" fontId="14" fillId="0" borderId="14" xfId="3" applyFont="1" applyFill="1" applyBorder="1" applyAlignment="1" applyProtection="1">
      <alignment horizontal="center" vertical="top"/>
      <protection hidden="1"/>
    </xf>
    <xf numFmtId="0" fontId="14" fillId="0" borderId="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14" fillId="0" borderId="12" xfId="3" applyFont="1" applyFill="1" applyBorder="1" applyAlignment="1" applyProtection="1">
      <alignment horizontal="left"/>
      <protection locked="0"/>
    </xf>
    <xf numFmtId="174" fontId="14" fillId="3" borderId="46" xfId="3" applyNumberFormat="1" applyFont="1" applyFill="1" applyBorder="1" applyAlignment="1" applyProtection="1">
      <alignment horizontal="center"/>
      <protection hidden="1"/>
    </xf>
    <xf numFmtId="174" fontId="14" fillId="3" borderId="48" xfId="3" applyNumberFormat="1" applyFont="1" applyFill="1" applyBorder="1" applyAlignment="1" applyProtection="1">
      <alignment horizontal="center"/>
      <protection hidden="1"/>
    </xf>
    <xf numFmtId="0" fontId="7" fillId="8" borderId="28" xfId="3" applyFont="1" applyFill="1" applyBorder="1" applyAlignment="1" applyProtection="1">
      <alignment horizontal="center"/>
      <protection hidden="1"/>
    </xf>
    <xf numFmtId="0" fontId="7" fillId="3" borderId="0" xfId="3" applyFont="1" applyFill="1" applyBorder="1" applyAlignment="1" applyProtection="1">
      <alignment horizontal="center"/>
      <protection hidden="1"/>
    </xf>
    <xf numFmtId="4" fontId="7" fillId="3" borderId="37" xfId="3" applyNumberFormat="1" applyFont="1" applyFill="1" applyBorder="1" applyAlignment="1" applyProtection="1">
      <alignment horizontal="center"/>
      <protection hidden="1"/>
    </xf>
    <xf numFmtId="2" fontId="14" fillId="8" borderId="0" xfId="5" applyNumberFormat="1" applyFont="1" applyFill="1" applyAlignment="1" applyProtection="1">
      <alignment horizontal="center"/>
      <protection hidden="1"/>
    </xf>
    <xf numFmtId="0" fontId="17" fillId="8" borderId="0" xfId="5" applyFont="1" applyFill="1" applyAlignment="1" applyProtection="1">
      <alignment horizontal="left"/>
      <protection hidden="1"/>
    </xf>
    <xf numFmtId="0" fontId="7" fillId="8" borderId="0" xfId="3" applyFont="1" applyFill="1" applyAlignment="1" applyProtection="1">
      <alignment horizontal="center"/>
      <protection hidden="1"/>
    </xf>
    <xf numFmtId="0" fontId="18" fillId="7" borderId="6" xfId="3" applyFont="1" applyFill="1" applyBorder="1" applyAlignment="1" applyProtection="1">
      <alignment horizontal="left"/>
      <protection hidden="1"/>
    </xf>
    <xf numFmtId="0" fontId="18" fillId="7" borderId="16" xfId="3" applyFont="1" applyFill="1" applyBorder="1" applyAlignment="1" applyProtection="1">
      <alignment horizontal="left"/>
      <protection hidden="1"/>
    </xf>
    <xf numFmtId="0" fontId="18" fillId="7" borderId="17" xfId="3" applyFont="1" applyFill="1" applyBorder="1" applyAlignment="1" applyProtection="1">
      <alignment horizontal="left"/>
      <protection hidden="1"/>
    </xf>
    <xf numFmtId="0" fontId="18" fillId="7" borderId="0" xfId="3" applyFont="1" applyFill="1" applyBorder="1" applyAlignment="1" applyProtection="1">
      <alignment horizontal="center"/>
      <protection hidden="1"/>
    </xf>
    <xf numFmtId="0" fontId="18" fillId="7" borderId="14" xfId="3" applyFont="1" applyFill="1" applyBorder="1" applyAlignment="1" applyProtection="1">
      <alignment horizontal="center"/>
      <protection hidden="1"/>
    </xf>
    <xf numFmtId="172" fontId="14" fillId="8" borderId="18" xfId="3" applyNumberFormat="1" applyFont="1" applyFill="1" applyBorder="1" applyAlignment="1" applyProtection="1">
      <alignment horizontal="left"/>
      <protection hidden="1"/>
    </xf>
    <xf numFmtId="172" fontId="14" fillId="8" borderId="32" xfId="3" applyNumberFormat="1" applyFont="1" applyFill="1" applyBorder="1" applyAlignment="1" applyProtection="1">
      <alignment horizontal="left"/>
      <protection hidden="1"/>
    </xf>
    <xf numFmtId="172" fontId="14" fillId="8" borderId="33" xfId="3" applyNumberFormat="1" applyFont="1" applyFill="1" applyBorder="1" applyAlignment="1" applyProtection="1">
      <alignment horizontal="left"/>
      <protection hidden="1"/>
    </xf>
    <xf numFmtId="0" fontId="7" fillId="3" borderId="0" xfId="3" applyFont="1" applyFill="1" applyBorder="1" applyAlignment="1" applyProtection="1">
      <alignment horizontal="center"/>
      <protection locked="0"/>
    </xf>
    <xf numFmtId="4" fontId="1" fillId="3" borderId="6" xfId="9" applyNumberFormat="1" applyFont="1" applyFill="1" applyBorder="1" applyAlignment="1">
      <alignment horizontal="center"/>
    </xf>
    <xf numFmtId="4" fontId="1" fillId="3" borderId="17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/>
    </xf>
    <xf numFmtId="0" fontId="51" fillId="14" borderId="6" xfId="9" applyFont="1" applyFill="1" applyBorder="1" applyAlignment="1">
      <alignment horizontal="center"/>
    </xf>
    <xf numFmtId="0" fontId="51" fillId="14" borderId="16" xfId="9" applyFont="1" applyFill="1" applyBorder="1" applyAlignment="1">
      <alignment horizontal="center"/>
    </xf>
    <xf numFmtId="0" fontId="51" fillId="14" borderId="17" xfId="9" applyFont="1" applyFill="1" applyBorder="1" applyAlignment="1">
      <alignment horizontal="center"/>
    </xf>
    <xf numFmtId="0" fontId="18" fillId="0" borderId="6" xfId="5" applyFont="1" applyFill="1" applyBorder="1" applyAlignment="1" applyProtection="1">
      <alignment horizontal="left"/>
      <protection hidden="1"/>
    </xf>
    <xf numFmtId="0" fontId="18" fillId="0" borderId="16" xfId="5" applyFont="1" applyFill="1" applyBorder="1" applyAlignment="1" applyProtection="1">
      <alignment horizontal="left"/>
      <protection hidden="1"/>
    </xf>
    <xf numFmtId="0" fontId="18" fillId="0" borderId="17" xfId="5" applyFont="1" applyFill="1" applyBorder="1" applyAlignment="1" applyProtection="1">
      <alignment horizontal="left"/>
      <protection hidden="1"/>
    </xf>
    <xf numFmtId="4" fontId="1" fillId="3" borderId="6" xfId="3" applyNumberFormat="1" applyFont="1" applyFill="1" applyBorder="1" applyAlignment="1" applyProtection="1">
      <alignment horizontal="center"/>
      <protection hidden="1"/>
    </xf>
    <xf numFmtId="4" fontId="1" fillId="3" borderId="17" xfId="3" applyNumberFormat="1" applyFont="1" applyFill="1" applyBorder="1" applyAlignment="1" applyProtection="1">
      <alignment horizontal="center"/>
      <protection hidden="1"/>
    </xf>
    <xf numFmtId="0" fontId="18" fillId="8" borderId="11" xfId="5" applyFont="1" applyFill="1" applyBorder="1" applyAlignment="1" applyProtection="1">
      <alignment horizontal="left"/>
      <protection hidden="1"/>
    </xf>
    <xf numFmtId="0" fontId="18" fillId="8" borderId="12" xfId="5" applyFont="1" applyFill="1" applyBorder="1" applyAlignment="1" applyProtection="1">
      <alignment horizontal="left"/>
      <protection hidden="1"/>
    </xf>
    <xf numFmtId="0" fontId="18" fillId="8" borderId="10" xfId="5" applyFont="1" applyFill="1" applyBorder="1" applyAlignment="1" applyProtection="1">
      <alignment horizontal="left"/>
      <protection hidden="1"/>
    </xf>
    <xf numFmtId="0" fontId="14" fillId="8" borderId="1" xfId="5" applyFont="1" applyFill="1" applyBorder="1" applyAlignment="1" applyProtection="1">
      <alignment horizontal="left"/>
      <protection hidden="1"/>
    </xf>
    <xf numFmtId="0" fontId="14" fillId="8" borderId="2" xfId="5" applyFont="1" applyFill="1" applyBorder="1" applyAlignment="1" applyProtection="1">
      <alignment horizontal="left"/>
      <protection hidden="1"/>
    </xf>
    <xf numFmtId="0" fontId="14" fillId="8" borderId="3" xfId="5" applyFont="1" applyFill="1" applyBorder="1" applyAlignment="1" applyProtection="1">
      <alignment horizontal="left"/>
      <protection hidden="1"/>
    </xf>
    <xf numFmtId="4" fontId="1" fillId="3" borderId="6" xfId="9" applyNumberFormat="1" applyFill="1" applyBorder="1" applyAlignment="1">
      <alignment horizontal="center" vertical="center"/>
    </xf>
    <xf numFmtId="4" fontId="1" fillId="3" borderId="17" xfId="9" applyNumberFormat="1" applyFill="1" applyBorder="1" applyAlignment="1">
      <alignment horizontal="center" vertical="center"/>
    </xf>
    <xf numFmtId="4" fontId="52" fillId="0" borderId="16" xfId="9" applyNumberFormat="1" applyFont="1" applyBorder="1" applyAlignment="1">
      <alignment horizontal="center"/>
    </xf>
    <xf numFmtId="0" fontId="18" fillId="8" borderId="6" xfId="5" applyFont="1" applyFill="1" applyBorder="1" applyAlignment="1" applyProtection="1">
      <alignment horizontal="left"/>
      <protection hidden="1"/>
    </xf>
    <xf numFmtId="0" fontId="18" fillId="8" borderId="16" xfId="5" applyFont="1" applyFill="1" applyBorder="1" applyAlignment="1" applyProtection="1">
      <alignment horizontal="left"/>
      <protection hidden="1"/>
    </xf>
    <xf numFmtId="0" fontId="18" fillId="8" borderId="17" xfId="5" applyFont="1" applyFill="1" applyBorder="1" applyAlignment="1" applyProtection="1">
      <alignment horizontal="left"/>
      <protection hidden="1"/>
    </xf>
    <xf numFmtId="4" fontId="1" fillId="3" borderId="11" xfId="3" applyNumberFormat="1" applyFont="1" applyFill="1" applyBorder="1" applyAlignment="1" applyProtection="1">
      <alignment horizontal="center" vertical="center"/>
      <protection hidden="1"/>
    </xf>
    <xf numFmtId="4" fontId="1" fillId="3" borderId="10" xfId="3" applyNumberFormat="1" applyFont="1" applyFill="1" applyBorder="1" applyAlignment="1" applyProtection="1">
      <alignment horizontal="center" vertical="center"/>
      <protection hidden="1"/>
    </xf>
    <xf numFmtId="4" fontId="7" fillId="3" borderId="11" xfId="9" applyNumberFormat="1" applyFont="1" applyFill="1" applyBorder="1" applyAlignment="1">
      <alignment horizontal="center" vertical="center"/>
    </xf>
    <xf numFmtId="4" fontId="7" fillId="3" borderId="10" xfId="9" applyNumberFormat="1" applyFont="1" applyFill="1" applyBorder="1" applyAlignment="1">
      <alignment horizontal="center" vertical="center"/>
    </xf>
    <xf numFmtId="1" fontId="18" fillId="8" borderId="6" xfId="3" applyNumberFormat="1" applyFont="1" applyFill="1" applyBorder="1" applyAlignment="1" applyProtection="1">
      <alignment horizontal="left"/>
      <protection hidden="1"/>
    </xf>
    <xf numFmtId="1" fontId="18" fillId="8" borderId="17" xfId="3" applyNumberFormat="1" applyFont="1" applyFill="1" applyBorder="1" applyAlignment="1" applyProtection="1">
      <alignment horizontal="left"/>
      <protection hidden="1"/>
    </xf>
    <xf numFmtId="1" fontId="18" fillId="8" borderId="6" xfId="3" applyNumberFormat="1" applyFont="1" applyFill="1" applyBorder="1" applyAlignment="1" applyProtection="1">
      <alignment horizontal="center"/>
      <protection hidden="1"/>
    </xf>
    <xf numFmtId="1" fontId="18" fillId="8" borderId="17" xfId="3" applyNumberFormat="1" applyFont="1" applyFill="1" applyBorder="1" applyAlignment="1" applyProtection="1">
      <alignment horizontal="center"/>
      <protection hidden="1"/>
    </xf>
    <xf numFmtId="0" fontId="7" fillId="0" borderId="6" xfId="9" applyFont="1" applyBorder="1" applyAlignment="1">
      <alignment horizontal="center"/>
    </xf>
    <xf numFmtId="0" fontId="7" fillId="0" borderId="72" xfId="9" applyFont="1" applyBorder="1" applyAlignment="1">
      <alignment horizontal="center"/>
    </xf>
    <xf numFmtId="0" fontId="7" fillId="0" borderId="17" xfId="9" applyFont="1" applyBorder="1" applyAlignment="1">
      <alignment horizontal="center"/>
    </xf>
    <xf numFmtId="0" fontId="45" fillId="10" borderId="58" xfId="9" applyFont="1" applyFill="1" applyBorder="1" applyAlignment="1">
      <alignment horizontal="center" wrapText="1"/>
    </xf>
    <xf numFmtId="0" fontId="45" fillId="10" borderId="59" xfId="9" applyFont="1" applyFill="1" applyBorder="1" applyAlignment="1">
      <alignment horizontal="center" wrapText="1"/>
    </xf>
    <xf numFmtId="0" fontId="45" fillId="10" borderId="60" xfId="9" applyFont="1" applyFill="1" applyBorder="1" applyAlignment="1">
      <alignment horizontal="center" wrapText="1"/>
    </xf>
    <xf numFmtId="0" fontId="45" fillId="10" borderId="61" xfId="9" applyFont="1" applyFill="1" applyBorder="1" applyAlignment="1">
      <alignment horizontal="center" wrapText="1"/>
    </xf>
    <xf numFmtId="0" fontId="14" fillId="8" borderId="60" xfId="3" applyFont="1" applyFill="1" applyBorder="1" applyAlignment="1" applyProtection="1">
      <alignment horizontal="center"/>
      <protection hidden="1"/>
    </xf>
    <xf numFmtId="0" fontId="14" fillId="8" borderId="61" xfId="3" applyFont="1" applyFill="1" applyBorder="1" applyAlignment="1" applyProtection="1">
      <alignment horizontal="center"/>
      <protection hidden="1"/>
    </xf>
    <xf numFmtId="1" fontId="45" fillId="13" borderId="60" xfId="9" applyNumberFormat="1" applyFont="1" applyFill="1" applyBorder="1" applyAlignment="1">
      <alignment horizontal="center"/>
    </xf>
    <xf numFmtId="1" fontId="45" fillId="13" borderId="61" xfId="9" applyNumberFormat="1" applyFont="1" applyFill="1" applyBorder="1" applyAlignment="1">
      <alignment horizontal="center"/>
    </xf>
    <xf numFmtId="1" fontId="14" fillId="3" borderId="83" xfId="3" applyNumberFormat="1" applyFont="1" applyFill="1" applyBorder="1" applyAlignment="1" applyProtection="1">
      <alignment horizontal="center"/>
      <protection locked="0"/>
    </xf>
    <xf numFmtId="1" fontId="14" fillId="3" borderId="85" xfId="3" applyNumberFormat="1" applyFont="1" applyFill="1" applyBorder="1" applyAlignment="1" applyProtection="1">
      <alignment horizontal="center"/>
      <protection locked="0"/>
    </xf>
    <xf numFmtId="0" fontId="18" fillId="8" borderId="6" xfId="3" applyFont="1" applyFill="1" applyBorder="1" applyAlignment="1" applyProtection="1">
      <alignment horizontal="left"/>
      <protection hidden="1"/>
    </xf>
    <xf numFmtId="0" fontId="18" fillId="8" borderId="16" xfId="3" applyFont="1" applyFill="1" applyBorder="1" applyAlignment="1" applyProtection="1">
      <alignment horizontal="left"/>
      <protection hidden="1"/>
    </xf>
    <xf numFmtId="0" fontId="18" fillId="8" borderId="17" xfId="3" applyFont="1" applyFill="1" applyBorder="1" applyAlignment="1" applyProtection="1">
      <alignment horizontal="left"/>
      <protection hidden="1"/>
    </xf>
    <xf numFmtId="0" fontId="14" fillId="8" borderId="6" xfId="3" applyFont="1" applyFill="1" applyBorder="1" applyAlignment="1" applyProtection="1">
      <alignment horizontal="left"/>
      <protection hidden="1"/>
    </xf>
    <xf numFmtId="0" fontId="14" fillId="8" borderId="16" xfId="3" applyFont="1" applyFill="1" applyBorder="1" applyAlignment="1" applyProtection="1">
      <alignment horizontal="left"/>
      <protection hidden="1"/>
    </xf>
    <xf numFmtId="0" fontId="14" fillId="8" borderId="17" xfId="3" applyFont="1" applyFill="1" applyBorder="1" applyAlignment="1" applyProtection="1">
      <alignment horizontal="left"/>
      <protection hidden="1"/>
    </xf>
    <xf numFmtId="0" fontId="7" fillId="14" borderId="46" xfId="4" applyFont="1" applyFill="1" applyBorder="1" applyAlignment="1" applyProtection="1">
      <alignment horizontal="center"/>
      <protection hidden="1"/>
    </xf>
    <xf numFmtId="0" fontId="7" fillId="14" borderId="47" xfId="4" applyFont="1" applyFill="1" applyBorder="1" applyAlignment="1" applyProtection="1">
      <alignment horizontal="center"/>
      <protection hidden="1"/>
    </xf>
    <xf numFmtId="0" fontId="7" fillId="14" borderId="48" xfId="4" applyFont="1" applyFill="1" applyBorder="1" applyAlignment="1" applyProtection="1">
      <alignment horizontal="center"/>
      <protection hidden="1"/>
    </xf>
    <xf numFmtId="0" fontId="7" fillId="15" borderId="11" xfId="9" applyFont="1" applyFill="1" applyBorder="1" applyAlignment="1">
      <alignment horizontal="center" vertical="center"/>
    </xf>
    <xf numFmtId="0" fontId="7" fillId="15" borderId="10" xfId="9" applyFont="1" applyFill="1" applyBorder="1" applyAlignment="1">
      <alignment horizontal="center" vertical="center"/>
    </xf>
    <xf numFmtId="0" fontId="7" fillId="15" borderId="1" xfId="9" applyFont="1" applyFill="1" applyBorder="1" applyAlignment="1">
      <alignment horizontal="center" vertical="center"/>
    </xf>
    <xf numFmtId="0" fontId="7" fillId="15" borderId="3" xfId="9" applyFont="1" applyFill="1" applyBorder="1" applyAlignment="1">
      <alignment horizontal="center" vertical="center"/>
    </xf>
    <xf numFmtId="0" fontId="14" fillId="8" borderId="4" xfId="3" applyFont="1" applyFill="1" applyBorder="1" applyAlignment="1" applyProtection="1">
      <alignment horizontal="center"/>
      <protection hidden="1"/>
    </xf>
    <xf numFmtId="1" fontId="50" fillId="13" borderId="4" xfId="9" applyNumberFormat="1" applyFont="1" applyFill="1" applyBorder="1" applyAlignment="1">
      <alignment horizontal="center"/>
    </xf>
    <xf numFmtId="1" fontId="1" fillId="0" borderId="0" xfId="9" applyNumberFormat="1" applyAlignment="1">
      <alignment horizontal="center"/>
    </xf>
    <xf numFmtId="0" fontId="1" fillId="0" borderId="0" xfId="9" applyAlignment="1">
      <alignment horizontal="center"/>
    </xf>
    <xf numFmtId="0" fontId="7" fillId="7" borderId="1" xfId="5" applyFont="1" applyFill="1" applyBorder="1" applyAlignment="1" applyProtection="1">
      <alignment horizontal="center"/>
      <protection locked="0" hidden="1"/>
    </xf>
    <xf numFmtId="0" fontId="7" fillId="7" borderId="3" xfId="5" applyFont="1" applyFill="1" applyBorder="1" applyAlignment="1" applyProtection="1">
      <alignment horizontal="center"/>
      <protection locked="0" hidden="1"/>
    </xf>
    <xf numFmtId="0" fontId="7" fillId="7" borderId="2" xfId="5" applyFont="1" applyFill="1" applyBorder="1" applyAlignment="1" applyProtection="1">
      <alignment horizontal="center"/>
      <protection locked="0" hidden="1"/>
    </xf>
    <xf numFmtId="0" fontId="7" fillId="7" borderId="11" xfId="5" applyFont="1" applyFill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0" fontId="14" fillId="8" borderId="6" xfId="3" applyFont="1" applyFill="1" applyBorder="1" applyAlignment="1" applyProtection="1">
      <alignment horizontal="center"/>
      <protection hidden="1"/>
    </xf>
    <xf numFmtId="0" fontId="14" fillId="8" borderId="17" xfId="3" applyFont="1" applyFill="1" applyBorder="1" applyAlignment="1" applyProtection="1">
      <alignment horizontal="center"/>
      <protection hidden="1"/>
    </xf>
    <xf numFmtId="1" fontId="14" fillId="3" borderId="6" xfId="3" applyNumberFormat="1" applyFont="1" applyFill="1" applyBorder="1" applyAlignment="1" applyProtection="1">
      <alignment horizontal="center"/>
      <protection locked="0"/>
    </xf>
    <xf numFmtId="1" fontId="14" fillId="3" borderId="16" xfId="3" applyNumberFormat="1" applyFont="1" applyFill="1" applyBorder="1" applyAlignment="1" applyProtection="1">
      <alignment horizontal="center"/>
      <protection locked="0"/>
    </xf>
    <xf numFmtId="1" fontId="14" fillId="3" borderId="17" xfId="3" applyNumberFormat="1" applyFont="1" applyFill="1" applyBorder="1" applyAlignment="1" applyProtection="1">
      <alignment horizontal="center"/>
      <protection locked="0"/>
    </xf>
    <xf numFmtId="1" fontId="14" fillId="3" borderId="6" xfId="3" applyNumberFormat="1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1" fontId="1" fillId="0" borderId="1" xfId="9" applyNumberFormat="1" applyBorder="1" applyAlignment="1">
      <alignment horizontal="center"/>
    </xf>
    <xf numFmtId="0" fontId="1" fillId="0" borderId="2" xfId="9" applyBorder="1" applyAlignment="1">
      <alignment horizontal="center"/>
    </xf>
    <xf numFmtId="0" fontId="1" fillId="0" borderId="3" xfId="9" applyBorder="1" applyAlignment="1">
      <alignment horizontal="center"/>
    </xf>
    <xf numFmtId="0" fontId="49" fillId="12" borderId="56" xfId="3" applyFont="1" applyFill="1" applyBorder="1" applyAlignment="1" applyProtection="1">
      <alignment horizontal="center"/>
      <protection locked="0"/>
    </xf>
    <xf numFmtId="0" fontId="49" fillId="12" borderId="57" xfId="3" applyFont="1" applyFill="1" applyBorder="1" applyAlignment="1" applyProtection="1">
      <alignment horizontal="center"/>
      <protection locked="0"/>
    </xf>
    <xf numFmtId="1" fontId="14" fillId="3" borderId="84" xfId="3" applyNumberFormat="1" applyFont="1" applyFill="1" applyBorder="1" applyAlignment="1" applyProtection="1">
      <alignment horizontal="center"/>
      <protection locked="0"/>
    </xf>
    <xf numFmtId="0" fontId="49" fillId="2" borderId="64" xfId="3" applyFont="1" applyFill="1" applyBorder="1" applyAlignment="1" applyProtection="1">
      <alignment horizontal="center"/>
      <protection locked="0"/>
    </xf>
    <xf numFmtId="0" fontId="49" fillId="2" borderId="65" xfId="3" applyFont="1" applyFill="1" applyBorder="1" applyAlignment="1" applyProtection="1">
      <alignment horizontal="center"/>
      <protection locked="0"/>
    </xf>
    <xf numFmtId="1" fontId="14" fillId="13" borderId="6" xfId="3" applyNumberFormat="1" applyFont="1" applyFill="1" applyBorder="1" applyAlignment="1" applyProtection="1">
      <alignment horizontal="center"/>
      <protection hidden="1"/>
    </xf>
    <xf numFmtId="1" fontId="14" fillId="13" borderId="16" xfId="3" applyNumberFormat="1" applyFont="1" applyFill="1" applyBorder="1" applyAlignment="1" applyProtection="1">
      <alignment horizontal="center"/>
      <protection hidden="1"/>
    </xf>
    <xf numFmtId="1" fontId="45" fillId="13" borderId="62" xfId="9" applyNumberFormat="1" applyFont="1" applyFill="1" applyBorder="1" applyAlignment="1">
      <alignment horizontal="center"/>
    </xf>
    <xf numFmtId="1" fontId="45" fillId="13" borderId="63" xfId="9" applyNumberFormat="1" applyFont="1" applyFill="1" applyBorder="1" applyAlignment="1">
      <alignment horizontal="center"/>
    </xf>
    <xf numFmtId="0" fontId="14" fillId="0" borderId="1" xfId="9" applyFont="1" applyBorder="1" applyAlignment="1">
      <alignment horizontal="center"/>
    </xf>
    <xf numFmtId="0" fontId="14" fillId="0" borderId="3" xfId="9" applyFont="1" applyBorder="1" applyAlignment="1">
      <alignment horizontal="center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0" fontId="14" fillId="0" borderId="17" xfId="3" applyFont="1" applyFill="1" applyBorder="1" applyAlignment="1" applyProtection="1">
      <alignment horizontal="left"/>
      <protection hidden="1"/>
    </xf>
    <xf numFmtId="0" fontId="18" fillId="0" borderId="6" xfId="3" applyFont="1" applyFill="1" applyBorder="1" applyAlignment="1" applyProtection="1">
      <alignment horizontal="left"/>
      <protection hidden="1"/>
    </xf>
    <xf numFmtId="0" fontId="18" fillId="0" borderId="16" xfId="3" applyFont="1" applyFill="1" applyBorder="1" applyAlignment="1" applyProtection="1">
      <alignment horizontal="left"/>
      <protection hidden="1"/>
    </xf>
    <xf numFmtId="1" fontId="14" fillId="13" borderId="6" xfId="3" applyNumberFormat="1" applyFont="1" applyFill="1" applyBorder="1" applyAlignment="1" applyProtection="1">
      <alignment horizontal="center"/>
      <protection locked="0"/>
    </xf>
    <xf numFmtId="1" fontId="14" fillId="13" borderId="16" xfId="3" applyNumberFormat="1" applyFont="1" applyFill="1" applyBorder="1" applyAlignment="1" applyProtection="1">
      <alignment horizontal="center"/>
      <protection locked="0"/>
    </xf>
    <xf numFmtId="0" fontId="15" fillId="8" borderId="0" xfId="5" applyFont="1" applyFill="1" applyAlignment="1" applyProtection="1">
      <alignment horizontal="left"/>
      <protection hidden="1"/>
    </xf>
    <xf numFmtId="0" fontId="7" fillId="0" borderId="11" xfId="9" applyFont="1" applyBorder="1" applyAlignment="1">
      <alignment horizontal="center" vertical="center"/>
    </xf>
    <xf numFmtId="0" fontId="7" fillId="0" borderId="10" xfId="9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0" fontId="7" fillId="0" borderId="14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1" fontId="14" fillId="3" borderId="83" xfId="3" applyNumberFormat="1" applyFont="1" applyFill="1" applyBorder="1" applyAlignment="1" applyProtection="1">
      <alignment horizontal="center"/>
      <protection hidden="1"/>
    </xf>
    <xf numFmtId="1" fontId="14" fillId="3" borderId="84" xfId="3" applyNumberFormat="1" applyFont="1" applyFill="1" applyBorder="1" applyAlignment="1" applyProtection="1">
      <alignment horizontal="center"/>
      <protection hidden="1"/>
    </xf>
    <xf numFmtId="1" fontId="14" fillId="13" borderId="83" xfId="3" applyNumberFormat="1" applyFont="1" applyFill="1" applyBorder="1" applyAlignment="1" applyProtection="1">
      <alignment horizontal="center"/>
      <protection hidden="1"/>
    </xf>
    <xf numFmtId="1" fontId="14" fillId="13" borderId="84" xfId="3" applyNumberFormat="1" applyFont="1" applyFill="1" applyBorder="1" applyAlignment="1" applyProtection="1">
      <alignment horizontal="center"/>
      <protection hidden="1"/>
    </xf>
    <xf numFmtId="4" fontId="51" fillId="16" borderId="73" xfId="9" applyNumberFormat="1" applyFont="1" applyFill="1" applyBorder="1" applyAlignment="1">
      <alignment horizontal="center"/>
    </xf>
    <xf numFmtId="4" fontId="51" fillId="16" borderId="74" xfId="9" applyNumberFormat="1" applyFont="1" applyFill="1" applyBorder="1" applyAlignment="1">
      <alignment horizontal="center"/>
    </xf>
    <xf numFmtId="0" fontId="48" fillId="12" borderId="64" xfId="9" applyFont="1" applyFill="1" applyBorder="1" applyAlignment="1">
      <alignment horizontal="center"/>
    </xf>
    <xf numFmtId="0" fontId="48" fillId="12" borderId="57" xfId="9" applyFont="1" applyFill="1" applyBorder="1" applyAlignment="1">
      <alignment horizontal="center"/>
    </xf>
    <xf numFmtId="0" fontId="7" fillId="0" borderId="66" xfId="9" applyFont="1" applyBorder="1" applyAlignment="1">
      <alignment horizontal="center"/>
    </xf>
    <xf numFmtId="0" fontId="7" fillId="0" borderId="91" xfId="9" applyFont="1" applyBorder="1" applyAlignment="1">
      <alignment horizontal="center"/>
    </xf>
    <xf numFmtId="4" fontId="48" fillId="0" borderId="0" xfId="9" applyNumberFormat="1" applyFont="1" applyFill="1" applyBorder="1" applyAlignment="1">
      <alignment horizontal="center"/>
    </xf>
    <xf numFmtId="4" fontId="56" fillId="0" borderId="0" xfId="9" applyNumberFormat="1" applyFont="1" applyFill="1" applyBorder="1" applyAlignment="1">
      <alignment horizontal="right" vertical="center" indent="1"/>
    </xf>
    <xf numFmtId="4" fontId="48" fillId="0" borderId="0" xfId="9" applyNumberFormat="1" applyFont="1" applyFill="1" applyBorder="1" applyAlignment="1">
      <alignment horizontal="right" indent="1"/>
    </xf>
    <xf numFmtId="0" fontId="58" fillId="0" borderId="69" xfId="9" applyFont="1" applyBorder="1" applyAlignment="1">
      <alignment horizontal="center" vertical="top" wrapText="1"/>
    </xf>
    <xf numFmtId="0" fontId="58" fillId="0" borderId="0" xfId="9" applyFont="1" applyBorder="1" applyAlignment="1">
      <alignment horizontal="center" vertical="top" wrapText="1"/>
    </xf>
    <xf numFmtId="4" fontId="1" fillId="3" borderId="71" xfId="9" applyNumberFormat="1" applyFill="1" applyBorder="1" applyAlignment="1">
      <alignment horizontal="center"/>
    </xf>
    <xf numFmtId="4" fontId="1" fillId="3" borderId="93" xfId="9" applyNumberForma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/>
    </xf>
    <xf numFmtId="4" fontId="1" fillId="3" borderId="67" xfId="9" applyNumberFormat="1" applyFill="1" applyBorder="1" applyAlignment="1">
      <alignment horizontal="center"/>
    </xf>
    <xf numFmtId="4" fontId="1" fillId="3" borderId="52" xfId="9" applyNumberFormat="1" applyFill="1" applyBorder="1" applyAlignment="1">
      <alignment horizontal="center"/>
    </xf>
    <xf numFmtId="4" fontId="1" fillId="3" borderId="70" xfId="9" applyNumberFormat="1" applyFont="1" applyFill="1" applyBorder="1" applyAlignment="1">
      <alignment horizontal="center"/>
    </xf>
    <xf numFmtId="4" fontId="1" fillId="3" borderId="92" xfId="9" applyNumberFormat="1" applyFont="1" applyFill="1" applyBorder="1" applyAlignment="1">
      <alignment horizontal="center"/>
    </xf>
    <xf numFmtId="4" fontId="1" fillId="3" borderId="11" xfId="9" applyNumberFormat="1" applyFill="1" applyBorder="1" applyAlignment="1">
      <alignment horizontal="center" vertical="center"/>
    </xf>
    <xf numFmtId="4" fontId="1" fillId="3" borderId="10" xfId="9" applyNumberFormat="1" applyFill="1" applyBorder="1" applyAlignment="1">
      <alignment horizontal="center" vertical="center"/>
    </xf>
    <xf numFmtId="4" fontId="7" fillId="3" borderId="95" xfId="9" applyNumberFormat="1" applyFont="1" applyFill="1" applyBorder="1" applyAlignment="1">
      <alignment horizontal="center" vertical="center"/>
    </xf>
  </cellXfs>
  <cellStyles count="10">
    <cellStyle name="Corps" xfId="1" xr:uid="{00000000-0005-0000-0000-000000000000}"/>
    <cellStyle name="En-tte" xfId="2" xr:uid="{00000000-0005-0000-0000-000001000000}"/>
    <cellStyle name="Normal" xfId="0" builtinId="0"/>
    <cellStyle name="Normal 2" xfId="9" xr:uid="{00000000-0005-0000-0000-000003000000}"/>
    <cellStyle name="Normal_4725-3" xfId="3" xr:uid="{00000000-0005-0000-0000-000004000000}"/>
    <cellStyle name="Normal_xxx-x_PrepSOUM_4725_1a4-" xfId="4" xr:uid="{00000000-0005-0000-0000-000005000000}"/>
    <cellStyle name="Par dŽfaut" xfId="5" xr:uid="{00000000-0005-0000-0000-000006000000}"/>
    <cellStyle name="Pied de page" xfId="6" xr:uid="{00000000-0005-0000-0000-000007000000}"/>
    <cellStyle name="TABL par dŽfaut" xfId="7" xr:uid="{00000000-0005-0000-0000-000008000000}"/>
    <cellStyle name="TB par dŽfaut" xfId="8" xr:uid="{00000000-0005-0000-0000-000009000000}"/>
  </cellStyles>
  <dxfs count="16"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</dxfs>
  <tableStyles count="0" defaultTableStyle="TableStyleMedium2" defaultPivotStyle="PivotStyleLight16"/>
  <colors>
    <mruColors>
      <color rgb="FFCCFFCC"/>
      <color rgb="FFE4A83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fmlaLink="$W$6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W$6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66675</xdr:rowOff>
        </xdr:from>
        <xdr:to>
          <xdr:col>0</xdr:col>
          <xdr:colOff>266700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40</xdr:row>
      <xdr:rowOff>0</xdr:rowOff>
    </xdr:from>
    <xdr:to>
      <xdr:col>4</xdr:col>
      <xdr:colOff>276225</xdr:colOff>
      <xdr:row>42</xdr:row>
      <xdr:rowOff>28575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>
          <a:off x="2752725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43</xdr:row>
      <xdr:rowOff>28575</xdr:rowOff>
    </xdr:from>
    <xdr:to>
      <xdr:col>4</xdr:col>
      <xdr:colOff>276225</xdr:colOff>
      <xdr:row>52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ShapeType="1"/>
        </xdr:cNvSpPr>
      </xdr:nvSpPr>
      <xdr:spPr bwMode="auto">
        <a:xfrm>
          <a:off x="2752725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53</xdr:row>
      <xdr:rowOff>0</xdr:rowOff>
    </xdr:from>
    <xdr:to>
      <xdr:col>4</xdr:col>
      <xdr:colOff>276225</xdr:colOff>
      <xdr:row>55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>
          <a:spLocks noChangeShapeType="1"/>
        </xdr:cNvSpPr>
      </xdr:nvSpPr>
      <xdr:spPr bwMode="auto">
        <a:xfrm>
          <a:off x="2752725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40</xdr:row>
      <xdr:rowOff>0</xdr:rowOff>
    </xdr:from>
    <xdr:to>
      <xdr:col>14</xdr:col>
      <xdr:colOff>276225</xdr:colOff>
      <xdr:row>42</xdr:row>
      <xdr:rowOff>28575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3" name="Line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2054" name="Line 6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5" name="Line 7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0</xdr:col>
          <xdr:colOff>285750</xdr:colOff>
          <xdr:row>4</xdr:row>
          <xdr:rowOff>76200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200025</xdr:colOff>
          <xdr:row>5</xdr:row>
          <xdr:rowOff>38100</xdr:rowOff>
        </xdr:to>
        <xdr:sp macro="" textlink="">
          <xdr:nvSpPr>
            <xdr:cNvPr id="4100" name="Option Button 4" descr="Mensuration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3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209550</xdr:colOff>
          <xdr:row>5</xdr:row>
          <xdr:rowOff>38100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3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4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5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295275</xdr:colOff>
          <xdr:row>5</xdr:row>
          <xdr:rowOff>38100</xdr:rowOff>
        </xdr:to>
        <xdr:sp macro="" textlink="">
          <xdr:nvSpPr>
            <xdr:cNvPr id="9223" name="Option Button 7" descr="Mensuration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5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200025</xdr:colOff>
          <xdr:row>5</xdr:row>
          <xdr:rowOff>38100</xdr:rowOff>
        </xdr:to>
        <xdr:sp macro="" textlink="">
          <xdr:nvSpPr>
            <xdr:cNvPr id="9224" name="Option Button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5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99CC" mc:Ignorable="a14" a14:legacySpreadsheetColorIndex="4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95250</xdr:rowOff>
    </xdr:from>
    <xdr:to>
      <xdr:col>13</xdr:col>
      <xdr:colOff>304800</xdr:colOff>
      <xdr:row>2</xdr:row>
      <xdr:rowOff>85725</xdr:rowOff>
    </xdr:to>
    <xdr:sp macro="" textlink="">
      <xdr:nvSpPr>
        <xdr:cNvPr id="3" name="WordArt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305300" y="95250"/>
          <a:ext cx="2562225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CH" sz="18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99CC"/>
              </a:solidFill>
              <a:effectLst/>
              <a:latin typeface="Arial Black"/>
            </a:rPr>
            <a:t>PROGRAMME 2022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304800</xdr:colOff>
          <xdr:row>3</xdr:row>
          <xdr:rowOff>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6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Z39"/>
  <sheetViews>
    <sheetView showGridLines="0" tabSelected="1" view="pageBreakPreview" zoomScale="85" zoomScaleNormal="100" zoomScaleSheetLayoutView="85" workbookViewId="0">
      <selection activeCell="AB37" sqref="AB37"/>
    </sheetView>
  </sheetViews>
  <sheetFormatPr baseColWidth="10" defaultColWidth="10.28515625" defaultRowHeight="14.1" customHeight="1"/>
  <cols>
    <col min="1" max="1" width="14.7109375" style="53" customWidth="1"/>
    <col min="2" max="21" width="7.7109375" style="53" customWidth="1"/>
    <col min="22" max="22" width="0.28515625" style="53" customWidth="1"/>
    <col min="23" max="25" width="5.140625" style="53" customWidth="1"/>
    <col min="26" max="16384" width="10.28515625" style="58"/>
  </cols>
  <sheetData>
    <row r="1" spans="1:26" ht="12" customHeight="1">
      <c r="A1" s="52"/>
      <c r="B1" s="52"/>
      <c r="C1" s="52"/>
      <c r="I1" s="54"/>
      <c r="J1" s="54"/>
      <c r="K1" s="54"/>
      <c r="R1" s="55"/>
      <c r="T1" s="56"/>
      <c r="U1" s="57"/>
    </row>
    <row r="2" spans="1:26" ht="12" customHeight="1" thickBot="1">
      <c r="A2" s="59" t="s">
        <v>202</v>
      </c>
      <c r="B2" s="60"/>
      <c r="C2" s="60"/>
      <c r="S2" s="56"/>
      <c r="T2" s="56"/>
      <c r="U2" s="61"/>
    </row>
    <row r="3" spans="1:26" ht="14.1" customHeight="1" thickBot="1">
      <c r="A3" s="59" t="s">
        <v>203</v>
      </c>
      <c r="B3" s="60"/>
      <c r="C3" s="60"/>
      <c r="I3" s="604" t="s">
        <v>154</v>
      </c>
      <c r="J3" s="605"/>
      <c r="K3" s="605"/>
      <c r="L3" s="605"/>
      <c r="M3" s="606"/>
      <c r="S3" s="56"/>
      <c r="T3" s="56"/>
      <c r="U3" s="61"/>
    </row>
    <row r="4" spans="1:26" ht="14.1" customHeight="1">
      <c r="A4" s="60"/>
      <c r="B4" s="60"/>
      <c r="C4" s="60"/>
      <c r="S4" s="56"/>
      <c r="T4" s="56"/>
      <c r="U4" s="61"/>
    </row>
    <row r="5" spans="1:26" ht="14.1" customHeight="1">
      <c r="A5" s="60"/>
      <c r="S5" s="56"/>
      <c r="T5" s="56"/>
      <c r="U5" s="61"/>
    </row>
    <row r="6" spans="1:26" ht="18" customHeight="1">
      <c r="A6" s="62" t="s">
        <v>0</v>
      </c>
      <c r="I6" s="610" t="s">
        <v>1</v>
      </c>
      <c r="J6" s="610"/>
      <c r="K6" s="610"/>
      <c r="L6" s="610"/>
      <c r="M6" s="610"/>
      <c r="N6" s="63"/>
      <c r="S6" s="56"/>
      <c r="T6" s="56"/>
      <c r="U6" s="64" t="s">
        <v>123</v>
      </c>
    </row>
    <row r="8" spans="1:26" ht="12.95" customHeight="1">
      <c r="A8" s="65" t="s">
        <v>2</v>
      </c>
      <c r="B8" s="65" t="s">
        <v>3</v>
      </c>
      <c r="C8" s="65" t="s">
        <v>4</v>
      </c>
      <c r="D8" s="66" t="s">
        <v>5</v>
      </c>
      <c r="E8" s="66" t="s">
        <v>6</v>
      </c>
      <c r="F8" s="66" t="s">
        <v>7</v>
      </c>
      <c r="G8" s="66" t="s">
        <v>107</v>
      </c>
      <c r="H8" s="66" t="s">
        <v>108</v>
      </c>
      <c r="I8" s="611" t="s">
        <v>9</v>
      </c>
      <c r="J8" s="612"/>
      <c r="K8" s="613"/>
      <c r="L8" s="611" t="s">
        <v>10</v>
      </c>
      <c r="M8" s="612"/>
      <c r="N8" s="613"/>
      <c r="O8" s="611" t="s">
        <v>11</v>
      </c>
      <c r="P8" s="612"/>
      <c r="Q8" s="613"/>
      <c r="R8" s="65" t="s">
        <v>12</v>
      </c>
      <c r="S8" s="67" t="s">
        <v>13</v>
      </c>
      <c r="T8" s="68"/>
      <c r="U8" s="66"/>
    </row>
    <row r="9" spans="1:26" ht="15" customHeight="1">
      <c r="A9" s="69"/>
      <c r="B9" s="69"/>
      <c r="C9" s="69"/>
      <c r="D9" s="70"/>
      <c r="E9" s="71"/>
      <c r="F9" s="71"/>
      <c r="G9" s="72" t="s">
        <v>14</v>
      </c>
      <c r="H9" s="72" t="s">
        <v>14</v>
      </c>
      <c r="I9" s="72" t="s">
        <v>16</v>
      </c>
      <c r="J9" s="72" t="s">
        <v>15</v>
      </c>
      <c r="K9" s="72" t="s">
        <v>18</v>
      </c>
      <c r="L9" s="72" t="s">
        <v>14</v>
      </c>
      <c r="M9" s="72" t="s">
        <v>17</v>
      </c>
      <c r="N9" s="72" t="s">
        <v>18</v>
      </c>
      <c r="O9" s="72" t="s">
        <v>14</v>
      </c>
      <c r="P9" s="72" t="s">
        <v>17</v>
      </c>
      <c r="Q9" s="72" t="s">
        <v>18</v>
      </c>
      <c r="R9" s="71"/>
      <c r="S9" s="72" t="s">
        <v>8</v>
      </c>
      <c r="T9" s="72" t="s">
        <v>11</v>
      </c>
      <c r="U9" s="72" t="s">
        <v>19</v>
      </c>
    </row>
    <row r="10" spans="1:26" ht="15" customHeight="1">
      <c r="A10" s="73"/>
      <c r="B10" s="73"/>
      <c r="C10" s="73"/>
      <c r="D10" s="74"/>
      <c r="E10" s="25" t="s">
        <v>112</v>
      </c>
      <c r="F10" s="26" t="s">
        <v>113</v>
      </c>
      <c r="G10" s="27" t="s">
        <v>113</v>
      </c>
      <c r="H10" s="28" t="s">
        <v>114</v>
      </c>
      <c r="I10" s="29" t="s">
        <v>115</v>
      </c>
      <c r="J10" s="30" t="s">
        <v>114</v>
      </c>
      <c r="K10" s="26" t="s">
        <v>114</v>
      </c>
      <c r="L10" s="31"/>
      <c r="M10" s="32"/>
      <c r="N10" s="33"/>
      <c r="O10" s="34" t="s">
        <v>116</v>
      </c>
      <c r="P10" s="35" t="s">
        <v>116</v>
      </c>
      <c r="Q10" s="36" t="s">
        <v>116</v>
      </c>
      <c r="R10" s="21"/>
      <c r="S10" s="37" t="s">
        <v>117</v>
      </c>
      <c r="T10" s="38" t="s">
        <v>117</v>
      </c>
      <c r="U10" s="39"/>
    </row>
    <row r="11" spans="1:26" ht="14.1" customHeight="1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</row>
    <row r="12" spans="1:26" ht="15" customHeight="1">
      <c r="A12" s="81" t="s">
        <v>20</v>
      </c>
      <c r="B12" s="82"/>
      <c r="C12" s="83"/>
      <c r="D12" s="84"/>
      <c r="E12" s="85">
        <v>11</v>
      </c>
      <c r="F12" s="85">
        <v>11</v>
      </c>
      <c r="G12" s="85">
        <v>1.5</v>
      </c>
      <c r="H12" s="83"/>
      <c r="I12" s="83"/>
      <c r="J12" s="83"/>
      <c r="K12" s="83"/>
      <c r="L12" s="85">
        <v>2</v>
      </c>
      <c r="M12" s="83"/>
      <c r="N12" s="84"/>
      <c r="O12" s="85">
        <v>0.5</v>
      </c>
      <c r="P12" s="82"/>
      <c r="Q12" s="83"/>
      <c r="R12" s="83"/>
      <c r="S12" s="83"/>
      <c r="T12" s="83"/>
      <c r="U12" s="84"/>
      <c r="V12" s="86"/>
    </row>
    <row r="13" spans="1:26" ht="15" customHeight="1">
      <c r="A13" s="81" t="s">
        <v>21</v>
      </c>
      <c r="B13" s="87"/>
      <c r="C13" s="88"/>
      <c r="D13" s="89"/>
      <c r="E13" s="85">
        <v>33</v>
      </c>
      <c r="F13" s="85">
        <v>33</v>
      </c>
      <c r="G13" s="85">
        <v>13.5</v>
      </c>
      <c r="H13" s="85">
        <v>7</v>
      </c>
      <c r="I13" s="88"/>
      <c r="J13" s="88"/>
      <c r="K13" s="88"/>
      <c r="L13" s="85">
        <v>50</v>
      </c>
      <c r="M13" s="88"/>
      <c r="N13" s="89"/>
      <c r="O13" s="85">
        <v>5.5</v>
      </c>
      <c r="P13" s="87"/>
      <c r="Q13" s="88"/>
      <c r="R13" s="88"/>
      <c r="S13" s="88"/>
      <c r="T13" s="88"/>
      <c r="U13" s="89"/>
      <c r="V13" s="86"/>
    </row>
    <row r="14" spans="1:26" ht="15" customHeight="1">
      <c r="A14" s="81" t="s">
        <v>22</v>
      </c>
      <c r="B14" s="90"/>
      <c r="C14" s="91"/>
      <c r="D14" s="91"/>
      <c r="E14" s="609" t="s">
        <v>23</v>
      </c>
      <c r="F14" s="609"/>
      <c r="G14" s="91"/>
      <c r="H14" s="91"/>
      <c r="I14" s="92"/>
      <c r="J14" s="92"/>
      <c r="K14" s="91"/>
      <c r="L14" s="92"/>
      <c r="M14" s="92"/>
      <c r="N14" s="92"/>
      <c r="O14" s="92"/>
      <c r="P14" s="92"/>
      <c r="Q14" s="92"/>
      <c r="R14" s="92"/>
      <c r="S14" s="92"/>
      <c r="T14" s="92"/>
      <c r="U14" s="93"/>
      <c r="V14" s="86"/>
      <c r="W14" s="86"/>
      <c r="X14" s="86"/>
      <c r="Y14" s="86"/>
      <c r="Z14" s="94"/>
    </row>
    <row r="15" spans="1:26" s="94" customFormat="1" ht="14.1" customHeight="1">
      <c r="A15" s="95"/>
      <c r="B15" s="96"/>
      <c r="C15" s="96"/>
      <c r="D15" s="96"/>
      <c r="E15" s="96"/>
      <c r="F15" s="96"/>
      <c r="G15" s="96"/>
      <c r="H15" s="96"/>
      <c r="I15" s="97"/>
      <c r="J15" s="98"/>
      <c r="K15" s="96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86"/>
      <c r="W15" s="86"/>
      <c r="X15" s="86"/>
      <c r="Y15" s="86"/>
    </row>
    <row r="16" spans="1:26" ht="15" customHeight="1">
      <c r="A16" s="99" t="s">
        <v>24</v>
      </c>
      <c r="B16" s="354"/>
      <c r="C16" s="355"/>
      <c r="D16" s="356"/>
      <c r="E16" s="50">
        <f>SUM(E12:E13)</f>
        <v>44</v>
      </c>
      <c r="F16" s="50">
        <f>SUM(F12:F13)</f>
        <v>44</v>
      </c>
      <c r="G16" s="50">
        <f>SUM(G12:G13)</f>
        <v>15</v>
      </c>
      <c r="H16" s="50">
        <f>SUM(H12:H13)</f>
        <v>7</v>
      </c>
      <c r="I16" s="355"/>
      <c r="J16" s="355"/>
      <c r="K16" s="355"/>
      <c r="L16" s="50">
        <f>SUM(L12:L13)</f>
        <v>52</v>
      </c>
      <c r="M16" s="354"/>
      <c r="N16" s="356"/>
      <c r="O16" s="50">
        <f>SUM(O12:O13)</f>
        <v>6</v>
      </c>
      <c r="P16" s="354"/>
      <c r="Q16" s="355"/>
      <c r="R16" s="355"/>
      <c r="S16" s="355"/>
      <c r="T16" s="355"/>
      <c r="U16" s="356"/>
    </row>
    <row r="17" spans="1:25" s="94" customFormat="1" ht="14.1" customHeight="1">
      <c r="A17" s="100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86"/>
      <c r="W17" s="86"/>
      <c r="X17" s="86"/>
      <c r="Y17" s="86"/>
    </row>
    <row r="18" spans="1:25" s="94" customFormat="1" ht="15" customHeight="1">
      <c r="A18" s="374" t="s">
        <v>146</v>
      </c>
      <c r="B18" s="104"/>
      <c r="C18" s="104"/>
      <c r="D18" s="107"/>
      <c r="E18" s="361"/>
      <c r="F18" s="361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83"/>
      <c r="S18" s="83"/>
      <c r="T18" s="83"/>
      <c r="U18" s="84"/>
      <c r="V18" s="86"/>
      <c r="W18" s="86"/>
      <c r="X18" s="86"/>
      <c r="Y18" s="86"/>
    </row>
    <row r="19" spans="1:25" s="94" customFormat="1" ht="15" customHeight="1">
      <c r="A19" s="396" t="s">
        <v>145</v>
      </c>
      <c r="B19" s="368">
        <v>330</v>
      </c>
      <c r="C19" s="360">
        <v>65</v>
      </c>
      <c r="D19" s="116"/>
      <c r="E19" s="112"/>
      <c r="F19" s="112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88"/>
      <c r="S19" s="88"/>
      <c r="T19" s="88"/>
      <c r="U19" s="89"/>
      <c r="V19" s="86"/>
      <c r="W19" s="86"/>
      <c r="X19" s="86"/>
      <c r="Y19" s="86"/>
    </row>
    <row r="20" spans="1:25" s="94" customFormat="1" ht="15" customHeight="1">
      <c r="A20" s="364" t="s">
        <v>25</v>
      </c>
      <c r="B20" s="365"/>
      <c r="C20" s="117"/>
      <c r="D20" s="362"/>
      <c r="E20" s="105">
        <v>2.5</v>
      </c>
      <c r="F20" s="105">
        <v>2.5</v>
      </c>
      <c r="G20" s="363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88"/>
      <c r="S20" s="88"/>
      <c r="T20" s="88"/>
      <c r="U20" s="89"/>
      <c r="V20" s="86"/>
      <c r="W20" s="86"/>
      <c r="X20" s="86"/>
      <c r="Y20" s="86"/>
    </row>
    <row r="21" spans="1:25" s="94" customFormat="1" ht="15" customHeight="1">
      <c r="A21" s="102" t="s">
        <v>26</v>
      </c>
      <c r="B21" s="108"/>
      <c r="C21" s="105">
        <v>50</v>
      </c>
      <c r="D21" s="109"/>
      <c r="E21" s="105">
        <v>21</v>
      </c>
      <c r="F21" s="105">
        <v>21</v>
      </c>
      <c r="G21" s="110">
        <v>7</v>
      </c>
      <c r="H21" s="105">
        <v>3</v>
      </c>
      <c r="I21" s="105">
        <v>7</v>
      </c>
      <c r="J21" s="105">
        <v>3</v>
      </c>
      <c r="K21" s="88"/>
      <c r="L21" s="105">
        <v>20</v>
      </c>
      <c r="M21" s="105">
        <v>20</v>
      </c>
      <c r="N21" s="111"/>
      <c r="O21" s="105">
        <v>3</v>
      </c>
      <c r="P21" s="105">
        <v>3</v>
      </c>
      <c r="Q21" s="112"/>
      <c r="R21" s="88"/>
      <c r="S21" s="88"/>
      <c r="T21" s="88"/>
      <c r="U21" s="89"/>
      <c r="V21" s="86"/>
      <c r="W21" s="86"/>
      <c r="X21" s="86"/>
      <c r="Y21" s="86"/>
    </row>
    <row r="22" spans="1:25" s="94" customFormat="1" ht="15" customHeight="1">
      <c r="A22" s="102" t="s">
        <v>27</v>
      </c>
      <c r="B22" s="109"/>
      <c r="C22" s="105">
        <v>500</v>
      </c>
      <c r="D22" s="105">
        <v>15.5</v>
      </c>
      <c r="E22" s="113"/>
      <c r="F22" s="105">
        <v>3</v>
      </c>
      <c r="G22" s="110">
        <v>3</v>
      </c>
      <c r="H22" s="105">
        <v>3</v>
      </c>
      <c r="I22" s="105">
        <v>3</v>
      </c>
      <c r="J22" s="105">
        <v>3</v>
      </c>
      <c r="K22" s="105">
        <v>3</v>
      </c>
      <c r="L22" s="105">
        <v>22</v>
      </c>
      <c r="M22" s="105">
        <v>22</v>
      </c>
      <c r="N22" s="105">
        <v>22</v>
      </c>
      <c r="O22" s="114"/>
      <c r="P22" s="112"/>
      <c r="Q22" s="112"/>
      <c r="R22" s="85">
        <v>8</v>
      </c>
      <c r="S22" s="85">
        <v>3</v>
      </c>
      <c r="T22" s="88"/>
      <c r="U22" s="89"/>
      <c r="V22" s="86"/>
      <c r="W22" s="86"/>
      <c r="X22" s="86"/>
      <c r="Y22" s="86"/>
    </row>
    <row r="23" spans="1:25" s="94" customFormat="1" ht="15" customHeight="1">
      <c r="A23" s="81" t="s">
        <v>4</v>
      </c>
      <c r="B23" s="105">
        <v>300</v>
      </c>
      <c r="C23" s="105">
        <v>560</v>
      </c>
      <c r="D23" s="105">
        <v>6</v>
      </c>
      <c r="E23" s="105">
        <v>11.5</v>
      </c>
      <c r="F23" s="105">
        <v>11.5</v>
      </c>
      <c r="G23" s="110">
        <v>8</v>
      </c>
      <c r="H23" s="105">
        <v>8</v>
      </c>
      <c r="I23" s="105">
        <v>8</v>
      </c>
      <c r="J23" s="105">
        <v>8</v>
      </c>
      <c r="K23" s="105">
        <v>8</v>
      </c>
      <c r="L23" s="105">
        <v>24.5</v>
      </c>
      <c r="M23" s="105">
        <v>24.5</v>
      </c>
      <c r="N23" s="105">
        <v>24.5</v>
      </c>
      <c r="O23" s="105">
        <v>0.5</v>
      </c>
      <c r="P23" s="110">
        <v>0.5</v>
      </c>
      <c r="Q23" s="110">
        <v>0.5</v>
      </c>
      <c r="R23" s="85">
        <v>2</v>
      </c>
      <c r="S23" s="85">
        <v>8</v>
      </c>
      <c r="T23" s="85">
        <v>0.5</v>
      </c>
      <c r="U23" s="89"/>
      <c r="V23" s="86"/>
      <c r="W23" s="86"/>
      <c r="X23" s="86"/>
      <c r="Y23" s="86"/>
    </row>
    <row r="24" spans="1:25" s="94" customFormat="1" ht="15" customHeight="1">
      <c r="A24" s="81" t="s">
        <v>28</v>
      </c>
      <c r="B24" s="115">
        <v>3120</v>
      </c>
      <c r="C24" s="105">
        <v>420</v>
      </c>
      <c r="D24" s="103"/>
      <c r="E24" s="107"/>
      <c r="F24" s="107"/>
      <c r="G24" s="107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88"/>
      <c r="S24" s="88"/>
      <c r="T24" s="88"/>
      <c r="U24" s="89"/>
      <c r="V24" s="86"/>
      <c r="W24" s="86"/>
      <c r="X24" s="86"/>
      <c r="Y24" s="86"/>
    </row>
    <row r="25" spans="1:25" s="94" customFormat="1" ht="15" customHeight="1">
      <c r="A25" s="81" t="s">
        <v>29</v>
      </c>
      <c r="B25" s="106"/>
      <c r="C25" s="104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92"/>
      <c r="S25" s="85">
        <v>2.5</v>
      </c>
      <c r="T25" s="85">
        <v>1.5</v>
      </c>
      <c r="U25" s="85">
        <v>50</v>
      </c>
      <c r="V25" s="86"/>
      <c r="W25" s="86"/>
      <c r="X25" s="86"/>
      <c r="Y25" s="86"/>
    </row>
    <row r="26" spans="1:25" ht="14.1" customHeight="1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</row>
    <row r="27" spans="1:25" ht="15" customHeight="1">
      <c r="A27" s="99" t="s">
        <v>30</v>
      </c>
      <c r="B27" s="51">
        <f>SUM(B19:B25)</f>
        <v>3750</v>
      </c>
      <c r="C27" s="51">
        <f>SUM(C19:C25)</f>
        <v>1595</v>
      </c>
      <c r="D27" s="51">
        <f t="shared" ref="D27:U27" si="0">SUM(D20:D25)</f>
        <v>21.5</v>
      </c>
      <c r="E27" s="51">
        <f t="shared" si="0"/>
        <v>35</v>
      </c>
      <c r="F27" s="51">
        <f t="shared" si="0"/>
        <v>38</v>
      </c>
      <c r="G27" s="51">
        <f t="shared" si="0"/>
        <v>18</v>
      </c>
      <c r="H27" s="51">
        <f t="shared" si="0"/>
        <v>14</v>
      </c>
      <c r="I27" s="51">
        <f>SUM(I20:I25)</f>
        <v>18</v>
      </c>
      <c r="J27" s="51">
        <f>SUM(J20:J25)</f>
        <v>14</v>
      </c>
      <c r="K27" s="51">
        <f t="shared" si="0"/>
        <v>11</v>
      </c>
      <c r="L27" s="51">
        <f t="shared" si="0"/>
        <v>66.5</v>
      </c>
      <c r="M27" s="51">
        <f t="shared" si="0"/>
        <v>66.5</v>
      </c>
      <c r="N27" s="51">
        <f t="shared" si="0"/>
        <v>46.5</v>
      </c>
      <c r="O27" s="51">
        <f t="shared" si="0"/>
        <v>3.5</v>
      </c>
      <c r="P27" s="51">
        <f t="shared" si="0"/>
        <v>3.5</v>
      </c>
      <c r="Q27" s="51">
        <f t="shared" si="0"/>
        <v>0.5</v>
      </c>
      <c r="R27" s="51">
        <f t="shared" si="0"/>
        <v>10</v>
      </c>
      <c r="S27" s="51">
        <f t="shared" si="0"/>
        <v>13.5</v>
      </c>
      <c r="T27" s="51">
        <f t="shared" si="0"/>
        <v>2</v>
      </c>
      <c r="U27" s="50">
        <f t="shared" si="0"/>
        <v>50</v>
      </c>
    </row>
    <row r="28" spans="1:25" ht="14.1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</row>
    <row r="29" spans="1:25" ht="14.1" customHeight="1">
      <c r="A29" s="79"/>
      <c r="B29" s="254">
        <v>0</v>
      </c>
      <c r="C29" s="45">
        <v>1</v>
      </c>
      <c r="D29" s="254">
        <v>2</v>
      </c>
      <c r="E29" s="45">
        <v>3</v>
      </c>
      <c r="F29" s="254">
        <v>4</v>
      </c>
      <c r="G29" s="45">
        <v>5</v>
      </c>
      <c r="H29" s="254">
        <v>6</v>
      </c>
      <c r="I29" s="45">
        <v>7</v>
      </c>
      <c r="J29" s="254">
        <v>8</v>
      </c>
      <c r="K29" s="45">
        <v>9</v>
      </c>
      <c r="L29" s="254">
        <v>10</v>
      </c>
      <c r="M29" s="45">
        <v>11</v>
      </c>
      <c r="N29" s="254">
        <v>12</v>
      </c>
      <c r="O29" s="45">
        <v>13</v>
      </c>
      <c r="P29" s="254">
        <v>14</v>
      </c>
      <c r="Q29" s="45">
        <v>15</v>
      </c>
      <c r="R29" s="254">
        <v>16</v>
      </c>
      <c r="S29" s="45">
        <v>17</v>
      </c>
      <c r="T29" s="254">
        <v>18</v>
      </c>
      <c r="U29" s="45">
        <v>19</v>
      </c>
    </row>
    <row r="30" spans="1:25" ht="15" customHeight="1">
      <c r="A30" s="99" t="s">
        <v>31</v>
      </c>
      <c r="B30" s="51">
        <f t="shared" ref="B30:U30" si="1">B16+B27</f>
        <v>3750</v>
      </c>
      <c r="C30" s="51">
        <f t="shared" si="1"/>
        <v>1595</v>
      </c>
      <c r="D30" s="51">
        <f t="shared" si="1"/>
        <v>21.5</v>
      </c>
      <c r="E30" s="51">
        <f t="shared" si="1"/>
        <v>79</v>
      </c>
      <c r="F30" s="51">
        <f t="shared" si="1"/>
        <v>82</v>
      </c>
      <c r="G30" s="51">
        <f t="shared" si="1"/>
        <v>33</v>
      </c>
      <c r="H30" s="51">
        <f t="shared" si="1"/>
        <v>21</v>
      </c>
      <c r="I30" s="51">
        <f t="shared" si="1"/>
        <v>18</v>
      </c>
      <c r="J30" s="51">
        <f t="shared" si="1"/>
        <v>14</v>
      </c>
      <c r="K30" s="51">
        <f t="shared" si="1"/>
        <v>11</v>
      </c>
      <c r="L30" s="51">
        <f t="shared" si="1"/>
        <v>118.5</v>
      </c>
      <c r="M30" s="51">
        <f t="shared" si="1"/>
        <v>66.5</v>
      </c>
      <c r="N30" s="51">
        <f t="shared" si="1"/>
        <v>46.5</v>
      </c>
      <c r="O30" s="51">
        <f t="shared" si="1"/>
        <v>9.5</v>
      </c>
      <c r="P30" s="51">
        <f t="shared" si="1"/>
        <v>3.5</v>
      </c>
      <c r="Q30" s="51">
        <f t="shared" si="1"/>
        <v>0.5</v>
      </c>
      <c r="R30" s="51">
        <f t="shared" si="1"/>
        <v>10</v>
      </c>
      <c r="S30" s="51">
        <f t="shared" si="1"/>
        <v>13.5</v>
      </c>
      <c r="T30" s="51">
        <f t="shared" si="1"/>
        <v>2</v>
      </c>
      <c r="U30" s="50">
        <f t="shared" si="1"/>
        <v>50</v>
      </c>
    </row>
    <row r="34" spans="1:25" ht="15" customHeight="1">
      <c r="A34" s="402" t="s">
        <v>139</v>
      </c>
      <c r="B34" s="322" t="s">
        <v>32</v>
      </c>
      <c r="C34" s="323"/>
      <c r="D34" s="326">
        <v>55</v>
      </c>
      <c r="K34" s="241"/>
      <c r="L34" s="242"/>
      <c r="M34" s="242"/>
      <c r="N34" s="242"/>
      <c r="O34" s="242"/>
      <c r="P34" s="242"/>
      <c r="Q34" s="242"/>
      <c r="R34" s="118"/>
      <c r="Y34" s="58"/>
    </row>
    <row r="35" spans="1:25" ht="15" customHeight="1">
      <c r="A35" s="607" t="s">
        <v>140</v>
      </c>
      <c r="B35" s="324" t="s">
        <v>33</v>
      </c>
      <c r="C35" s="325"/>
      <c r="D35" s="326">
        <v>28</v>
      </c>
      <c r="K35" s="243"/>
      <c r="L35" s="244" t="s">
        <v>124</v>
      </c>
      <c r="M35" s="245"/>
      <c r="N35" s="245"/>
      <c r="O35" s="245"/>
      <c r="P35" s="245"/>
      <c r="Q35" s="245"/>
      <c r="R35" s="119"/>
      <c r="Y35" s="58"/>
    </row>
    <row r="36" spans="1:25" ht="15" customHeight="1">
      <c r="A36" s="607"/>
      <c r="B36" s="324" t="s">
        <v>34</v>
      </c>
      <c r="C36" s="325"/>
      <c r="D36" s="326">
        <v>28</v>
      </c>
      <c r="K36" s="243"/>
      <c r="L36" s="245"/>
      <c r="M36" s="245"/>
      <c r="N36" s="245"/>
      <c r="O36" s="245"/>
      <c r="P36" s="245"/>
      <c r="Q36" s="245"/>
      <c r="R36" s="119"/>
      <c r="Y36" s="58"/>
    </row>
    <row r="37" spans="1:25" ht="15" customHeight="1">
      <c r="A37" s="607"/>
      <c r="B37" s="324" t="s">
        <v>35</v>
      </c>
      <c r="C37" s="325"/>
      <c r="D37" s="326">
        <v>22</v>
      </c>
      <c r="K37" s="243"/>
      <c r="L37" s="246"/>
      <c r="M37" s="247" t="s">
        <v>137</v>
      </c>
      <c r="N37" s="245"/>
      <c r="O37" s="245"/>
      <c r="P37" s="245"/>
      <c r="Q37" s="245"/>
      <c r="R37" s="119"/>
      <c r="Y37" s="58"/>
    </row>
    <row r="38" spans="1:25" ht="15" customHeight="1">
      <c r="A38" s="607"/>
      <c r="B38" s="324" t="s">
        <v>163</v>
      </c>
      <c r="C38" s="325"/>
      <c r="D38" s="326">
        <v>0</v>
      </c>
      <c r="K38" s="243"/>
      <c r="L38" s="248"/>
      <c r="M38" s="247" t="s">
        <v>36</v>
      </c>
      <c r="N38" s="249"/>
      <c r="O38" s="245"/>
      <c r="P38" s="245"/>
      <c r="Q38" s="245"/>
      <c r="R38" s="119"/>
      <c r="Y38" s="58"/>
    </row>
    <row r="39" spans="1:25" ht="15" customHeight="1">
      <c r="A39" s="608"/>
      <c r="B39" s="252"/>
      <c r="C39" s="253"/>
      <c r="D39" s="122"/>
      <c r="E39" s="53" t="s">
        <v>212</v>
      </c>
      <c r="K39" s="250"/>
      <c r="L39" s="251"/>
      <c r="M39" s="251"/>
      <c r="N39" s="251"/>
      <c r="O39" s="251"/>
      <c r="P39" s="251"/>
      <c r="Q39" s="251"/>
      <c r="R39" s="120"/>
      <c r="T39" s="121"/>
      <c r="U39" s="240" t="s">
        <v>236</v>
      </c>
      <c r="Y39" s="58"/>
    </row>
  </sheetData>
  <sheetProtection formatCells="0"/>
  <mergeCells count="7">
    <mergeCell ref="I3:M3"/>
    <mergeCell ref="A35:A39"/>
    <mergeCell ref="E14:F14"/>
    <mergeCell ref="I6:M6"/>
    <mergeCell ref="O8:Q8"/>
    <mergeCell ref="L8:N8"/>
    <mergeCell ref="I8:K8"/>
  </mergeCells>
  <phoneticPr fontId="20" type="noConversion"/>
  <printOptions horizontalCentered="1"/>
  <pageMargins left="0" right="0" top="0.78740157480314965" bottom="0.39370078740157483" header="0.11811023622047245" footer="0.31496062992125984"/>
  <pageSetup paperSize="9" scale="8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66675</xdr:rowOff>
              </from>
              <to>
                <xdr:col>0</xdr:col>
                <xdr:colOff>266700</xdr:colOff>
                <xdr:row>3</xdr:row>
                <xdr:rowOff>28575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Q58"/>
  <sheetViews>
    <sheetView showGridLines="0" view="pageBreakPreview" zoomScale="85" zoomScaleNormal="100" zoomScaleSheetLayoutView="85" workbookViewId="0">
      <selection activeCell="AB37" sqref="AB37"/>
    </sheetView>
  </sheetViews>
  <sheetFormatPr baseColWidth="10" defaultColWidth="11.42578125" defaultRowHeight="14.1" customHeight="1"/>
  <cols>
    <col min="1" max="1" width="9.28515625" style="2" customWidth="1"/>
    <col min="2" max="4" width="9.28515625" style="1" customWidth="1"/>
    <col min="5" max="5" width="10.140625" style="1" customWidth="1"/>
    <col min="6" max="6" width="8" style="1" customWidth="1"/>
    <col min="7" max="14" width="9.28515625" style="1" customWidth="1"/>
    <col min="15" max="15" width="9.28515625" style="2" customWidth="1"/>
    <col min="16" max="16384" width="11.42578125" style="2"/>
  </cols>
  <sheetData>
    <row r="1" spans="1:17" s="170" customFormat="1" ht="14.1" customHeight="1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7" s="170" customFormat="1" ht="12" customHeight="1">
      <c r="A2" s="171"/>
      <c r="B2" s="171"/>
      <c r="C2" s="171"/>
      <c r="D2" s="171"/>
      <c r="E2" s="172"/>
      <c r="F2" s="172"/>
      <c r="G2" s="172"/>
      <c r="H2" s="172"/>
      <c r="K2" s="173" t="s">
        <v>37</v>
      </c>
      <c r="L2" s="174"/>
      <c r="M2" s="174"/>
      <c r="N2" s="175"/>
      <c r="O2" s="501" t="s">
        <v>198</v>
      </c>
    </row>
    <row r="3" spans="1:17" s="170" customFormat="1" ht="12" customHeight="1" thickBot="1">
      <c r="A3" s="398" t="s">
        <v>199</v>
      </c>
      <c r="C3" s="48"/>
      <c r="D3" s="176"/>
      <c r="E3" s="172"/>
      <c r="F3" s="172"/>
      <c r="G3" s="172"/>
      <c r="H3" s="172"/>
      <c r="I3" s="172"/>
      <c r="J3" s="172"/>
      <c r="K3" s="172"/>
      <c r="L3" s="173"/>
      <c r="M3" s="177"/>
      <c r="N3" s="178"/>
      <c r="O3" s="179"/>
    </row>
    <row r="4" spans="1:17" s="170" customFormat="1" ht="12" customHeight="1" thickBot="1">
      <c r="A4" s="398" t="s">
        <v>200</v>
      </c>
      <c r="C4" s="172"/>
      <c r="D4" s="172"/>
      <c r="E4" s="172"/>
      <c r="F4" s="172"/>
      <c r="G4" s="615" t="s">
        <v>154</v>
      </c>
      <c r="H4" s="616"/>
      <c r="I4" s="616"/>
      <c r="J4" s="617"/>
      <c r="K4" s="172"/>
      <c r="L4" s="173"/>
      <c r="M4" s="174"/>
      <c r="N4" s="175"/>
      <c r="O4" s="501" t="s">
        <v>197</v>
      </c>
    </row>
    <row r="5" spans="1:17" s="170" customFormat="1" ht="12" customHeight="1">
      <c r="A5" s="180"/>
      <c r="C5" s="172"/>
      <c r="D5" s="172"/>
      <c r="E5" s="172"/>
      <c r="F5" s="172"/>
      <c r="G5" s="172"/>
      <c r="H5" s="172"/>
      <c r="I5" s="172"/>
      <c r="J5" s="172"/>
      <c r="K5" s="172"/>
      <c r="L5" s="173"/>
      <c r="M5" s="177"/>
      <c r="N5" s="178"/>
      <c r="O5" s="179"/>
    </row>
    <row r="6" spans="1:17" s="170" customFormat="1" ht="12" customHeight="1">
      <c r="A6" s="180"/>
      <c r="C6" s="172"/>
      <c r="D6" s="172"/>
      <c r="E6" s="172"/>
      <c r="F6" s="172"/>
      <c r="G6" s="172"/>
      <c r="H6" s="172"/>
      <c r="I6" s="172"/>
      <c r="J6" s="172"/>
      <c r="K6" s="172"/>
      <c r="L6" s="173"/>
      <c r="M6" s="177"/>
      <c r="N6" s="178"/>
      <c r="O6" s="179"/>
    </row>
    <row r="7" spans="1:17" s="182" customFormat="1" ht="18" customHeight="1">
      <c r="A7" s="181" t="s">
        <v>39</v>
      </c>
      <c r="C7" s="183"/>
      <c r="D7" s="183"/>
      <c r="E7" s="183"/>
      <c r="F7" s="183"/>
      <c r="G7" s="614" t="s">
        <v>155</v>
      </c>
      <c r="H7" s="614"/>
      <c r="I7" s="614"/>
      <c r="J7" s="614"/>
      <c r="K7" s="183"/>
      <c r="M7" s="183"/>
      <c r="N7" s="183"/>
      <c r="O7" s="184" t="s">
        <v>39</v>
      </c>
    </row>
    <row r="8" spans="1:17" s="170" customFormat="1" ht="14.1" customHeight="1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1:17" s="170" customFormat="1" ht="13.5" customHeight="1">
      <c r="A9" s="185"/>
      <c r="B9" s="186" t="s">
        <v>40</v>
      </c>
      <c r="C9" s="187"/>
      <c r="D9" s="172"/>
      <c r="E9" s="172"/>
      <c r="F9" s="172"/>
      <c r="G9" s="172"/>
      <c r="H9" s="172"/>
      <c r="I9" s="172"/>
      <c r="J9" s="172"/>
      <c r="K9" s="172"/>
      <c r="L9" s="172"/>
      <c r="M9" s="188"/>
      <c r="N9" s="186" t="s">
        <v>41</v>
      </c>
      <c r="O9" s="189"/>
    </row>
    <row r="10" spans="1:17" s="170" customFormat="1" ht="14.1" customHeight="1">
      <c r="A10" s="4"/>
      <c r="B10" s="502" t="s">
        <v>42</v>
      </c>
      <c r="C10" s="5"/>
      <c r="E10" s="172"/>
      <c r="F10" s="172"/>
      <c r="G10" s="190" t="s">
        <v>43</v>
      </c>
      <c r="H10" s="191"/>
      <c r="I10" s="190" t="s">
        <v>44</v>
      </c>
      <c r="J10" s="190"/>
      <c r="K10" s="172"/>
      <c r="M10" s="6"/>
      <c r="N10" s="502" t="s">
        <v>45</v>
      </c>
      <c r="O10" s="7"/>
    </row>
    <row r="11" spans="1:17" s="170" customFormat="1" ht="14.1" customHeight="1">
      <c r="A11" s="192" t="s">
        <v>46</v>
      </c>
      <c r="B11" s="192" t="s">
        <v>47</v>
      </c>
      <c r="C11" s="192" t="s">
        <v>48</v>
      </c>
      <c r="D11" s="172"/>
      <c r="E11" s="172"/>
      <c r="F11" s="193" t="s">
        <v>49</v>
      </c>
      <c r="G11" s="193" t="s">
        <v>50</v>
      </c>
      <c r="H11" s="194">
        <v>29.2</v>
      </c>
      <c r="I11" s="195" t="s">
        <v>50</v>
      </c>
      <c r="J11" s="196">
        <v>86.8</v>
      </c>
      <c r="K11" s="172"/>
      <c r="L11" s="172"/>
      <c r="M11" s="192" t="s">
        <v>46</v>
      </c>
      <c r="N11" s="192" t="s">
        <v>47</v>
      </c>
      <c r="O11" s="192" t="s">
        <v>48</v>
      </c>
    </row>
    <row r="12" spans="1:17" s="170" customFormat="1" ht="14.1" customHeight="1">
      <c r="A12" s="478">
        <v>11</v>
      </c>
      <c r="B12" s="515">
        <v>11.1</v>
      </c>
      <c r="C12" s="515">
        <v>0</v>
      </c>
      <c r="D12" s="199">
        <f>IF(AND(B12="",C12=""),0,IF(AND(B12&lt;&gt;"",C12&lt;&gt;""),0,1))</f>
        <v>0</v>
      </c>
      <c r="E12" s="172"/>
      <c r="F12" s="200" t="s">
        <v>51</v>
      </c>
      <c r="G12" s="200" t="s">
        <v>52</v>
      </c>
      <c r="H12" s="366">
        <f>IF(B38="","",B38)</f>
        <v>29.4939778</v>
      </c>
      <c r="I12" s="201" t="s">
        <v>52</v>
      </c>
      <c r="J12" s="367">
        <f>IF(N38="","",N38)</f>
        <v>134.99067680000002</v>
      </c>
      <c r="K12" s="202"/>
      <c r="L12" s="172"/>
      <c r="M12" s="478">
        <v>11</v>
      </c>
      <c r="N12" s="515">
        <v>99.302074099999999</v>
      </c>
      <c r="O12" s="515">
        <v>0</v>
      </c>
      <c r="P12" s="199">
        <f>IF(AND(N12="",O12=""),0,IF(AND(N12&lt;&gt;"",O12&lt;&gt;""),0,1))</f>
        <v>0</v>
      </c>
    </row>
    <row r="13" spans="1:17" s="170" customFormat="1" ht="14.1" customHeight="1">
      <c r="A13" s="478">
        <v>12</v>
      </c>
      <c r="B13" s="515">
        <v>4.4794780000000003</v>
      </c>
      <c r="C13" s="515">
        <v>5</v>
      </c>
      <c r="D13" s="199">
        <f t="shared" ref="D13:D35" si="0">IF(AND(B13="",C13=""),0,IF(AND(B13&lt;&gt;"",C13&lt;&gt;""),0,1))</f>
        <v>0</v>
      </c>
      <c r="E13" s="172"/>
      <c r="F13" s="203" t="s">
        <v>53</v>
      </c>
      <c r="G13" s="204" t="s">
        <v>54</v>
      </c>
      <c r="H13" s="205">
        <v>10</v>
      </c>
      <c r="I13" s="206" t="s">
        <v>54</v>
      </c>
      <c r="J13" s="207">
        <v>10</v>
      </c>
      <c r="K13" s="172"/>
      <c r="L13" s="172"/>
      <c r="M13" s="478">
        <v>12</v>
      </c>
      <c r="N13" s="515">
        <v>33.131050300000005</v>
      </c>
      <c r="O13" s="515">
        <v>5</v>
      </c>
      <c r="P13" s="199">
        <f t="shared" ref="P13:P35" si="1">IF(AND(N13="",O13=""),0,IF(AND(N13&lt;&gt;"",O13&lt;&gt;""),0,1))</f>
        <v>0</v>
      </c>
    </row>
    <row r="14" spans="1:17" s="170" customFormat="1" ht="14.1" customHeight="1">
      <c r="A14" s="478">
        <v>13</v>
      </c>
      <c r="B14" s="515">
        <v>13.9</v>
      </c>
      <c r="C14" s="515">
        <v>10</v>
      </c>
      <c r="D14" s="199">
        <f t="shared" si="0"/>
        <v>0</v>
      </c>
      <c r="E14" s="172"/>
      <c r="F14" s="204" t="s">
        <v>55</v>
      </c>
      <c r="G14" s="208" t="s">
        <v>56</v>
      </c>
      <c r="H14" s="400">
        <f>IF('4725-3 - Bâti'!E48="","",'4725-3 - Bâti'!E48)</f>
        <v>105</v>
      </c>
      <c r="I14" s="209" t="s">
        <v>56</v>
      </c>
      <c r="J14" s="401">
        <f>IF('4725-3 - Campagne'!E48="","",'4725-3 - Campagne'!E48)</f>
        <v>100</v>
      </c>
      <c r="K14" s="172"/>
      <c r="L14" s="172"/>
      <c r="M14" s="478">
        <v>13</v>
      </c>
      <c r="N14" s="515">
        <v>2.0215505199999999</v>
      </c>
      <c r="O14" s="515">
        <v>10</v>
      </c>
      <c r="P14" s="199">
        <f t="shared" si="1"/>
        <v>0</v>
      </c>
    </row>
    <row r="15" spans="1:17" s="170" customFormat="1" ht="14.1" customHeight="1">
      <c r="A15" s="478">
        <v>17</v>
      </c>
      <c r="B15" s="515">
        <v>1.52976E-2</v>
      </c>
      <c r="C15" s="515">
        <v>40</v>
      </c>
      <c r="D15" s="199">
        <f t="shared" si="0"/>
        <v>0</v>
      </c>
      <c r="E15" s="172"/>
      <c r="F15" s="172"/>
      <c r="G15" s="172"/>
      <c r="H15" s="190" t="s">
        <v>57</v>
      </c>
      <c r="I15" s="172"/>
      <c r="J15" s="172"/>
      <c r="K15" s="172"/>
      <c r="L15" s="172"/>
      <c r="M15" s="478">
        <v>17</v>
      </c>
      <c r="N15" s="515">
        <v>0.30354217999999999</v>
      </c>
      <c r="O15" s="515">
        <v>40</v>
      </c>
      <c r="P15" s="199">
        <f t="shared" si="1"/>
        <v>0</v>
      </c>
      <c r="Q15" s="210"/>
    </row>
    <row r="16" spans="1:17" s="170" customFormat="1" ht="14.1" customHeight="1">
      <c r="A16" s="478"/>
      <c r="B16" s="515"/>
      <c r="C16" s="515"/>
      <c r="D16" s="199">
        <f t="shared" si="0"/>
        <v>0</v>
      </c>
      <c r="E16" s="172"/>
      <c r="F16" s="192" t="s">
        <v>58</v>
      </c>
      <c r="G16" s="211">
        <f>IF(COUNTBLANK(H11:H13)=0,H13*H11/H12,"")</f>
        <v>9.9003261608205317</v>
      </c>
      <c r="H16" s="485">
        <f>IF(G16="","",G16^1.245*0.004+1)</f>
        <v>1.0694454220817518</v>
      </c>
      <c r="I16" s="211">
        <f>IF(COUNTBLANK(J11:J13)=0,J13*J11/J12,"")</f>
        <v>6.4300736952820428</v>
      </c>
      <c r="J16" s="486">
        <f>IF(I16="","",I16^1.245*0.004+1)</f>
        <v>1.0405778329198863</v>
      </c>
      <c r="K16" s="172"/>
      <c r="L16" s="172"/>
      <c r="M16" s="478">
        <v>19</v>
      </c>
      <c r="N16" s="515">
        <v>0.23245970000000002</v>
      </c>
      <c r="O16" s="515">
        <v>80</v>
      </c>
      <c r="P16" s="199">
        <f t="shared" si="1"/>
        <v>0</v>
      </c>
    </row>
    <row r="17" spans="1:17" s="170" customFormat="1" ht="14.1" customHeight="1">
      <c r="A17" s="478">
        <v>22</v>
      </c>
      <c r="B17" s="515">
        <v>0.4</v>
      </c>
      <c r="C17" s="515">
        <v>5</v>
      </c>
      <c r="D17" s="199">
        <f t="shared" si="0"/>
        <v>0</v>
      </c>
      <c r="E17" s="172"/>
      <c r="F17" s="192" t="s">
        <v>55</v>
      </c>
      <c r="G17" s="212">
        <f>IF(OR(B38="",H14=""),"",H14/B38)</f>
        <v>3.5600487907060132</v>
      </c>
      <c r="H17" s="485">
        <f>IF(G17="","",1/(1.6+17*G17)+1)</f>
        <v>1.0160976601404466</v>
      </c>
      <c r="I17" s="213">
        <f>IF(OR(N38="",J14=""),"",J14/N38)</f>
        <v>0.74079190037811549</v>
      </c>
      <c r="J17" s="486">
        <f>IF(I17="","",1/(1.6+17*I17)+1)</f>
        <v>1.0704549727480601</v>
      </c>
      <c r="K17" s="172"/>
      <c r="L17" s="172"/>
      <c r="M17" s="478"/>
      <c r="N17" s="515"/>
      <c r="O17" s="515"/>
      <c r="P17" s="199">
        <f t="shared" si="1"/>
        <v>0</v>
      </c>
    </row>
    <row r="18" spans="1:17" s="170" customFormat="1" ht="14.1" customHeight="1">
      <c r="A18" s="478">
        <v>25</v>
      </c>
      <c r="B18" s="515">
        <v>0.18195410000000001</v>
      </c>
      <c r="C18" s="515">
        <v>30</v>
      </c>
      <c r="D18" s="199">
        <f t="shared" si="0"/>
        <v>0</v>
      </c>
      <c r="E18" s="172"/>
      <c r="F18" s="192" t="s">
        <v>59</v>
      </c>
      <c r="G18" s="214"/>
      <c r="H18" s="485">
        <f>E56</f>
        <v>1.7185274908900217</v>
      </c>
      <c r="I18" s="215"/>
      <c r="J18" s="486">
        <f>O56</f>
        <v>1.2652370929441845</v>
      </c>
      <c r="K18" s="172"/>
      <c r="L18" s="216"/>
      <c r="M18" s="478">
        <v>21</v>
      </c>
      <c r="N18" s="515">
        <v>5.1567255000000003</v>
      </c>
      <c r="O18" s="515">
        <v>0</v>
      </c>
      <c r="P18" s="199">
        <f t="shared" si="1"/>
        <v>0</v>
      </c>
    </row>
    <row r="19" spans="1:17" s="170" customFormat="1" ht="14.1" customHeight="1">
      <c r="A19" s="478">
        <v>27</v>
      </c>
      <c r="B19" s="515">
        <v>0.21976229999999999</v>
      </c>
      <c r="C19" s="515">
        <v>40</v>
      </c>
      <c r="D19" s="199">
        <f t="shared" si="0"/>
        <v>0</v>
      </c>
      <c r="E19" s="172"/>
      <c r="F19" s="172"/>
      <c r="G19" s="493" t="s">
        <v>192</v>
      </c>
      <c r="H19" s="479">
        <f>IF(COUNTBLANK(H16:H18)=0,ROUND(H16*H17*H18,6),"")</f>
        <v>1.8674569999999999</v>
      </c>
      <c r="I19" s="493" t="s">
        <v>193</v>
      </c>
      <c r="J19" s="480">
        <f>IF(COUNTBLANK(J16:J18)=0,ROUND(J16*J17*J18,6),"")</f>
        <v>1.4093370000000001</v>
      </c>
      <c r="K19" s="172"/>
      <c r="L19" s="172"/>
      <c r="M19" s="478">
        <v>22</v>
      </c>
      <c r="N19" s="515">
        <v>67.700039799999999</v>
      </c>
      <c r="O19" s="515">
        <v>5</v>
      </c>
      <c r="P19" s="199">
        <f t="shared" si="1"/>
        <v>0</v>
      </c>
    </row>
    <row r="20" spans="1:17" s="170" customFormat="1" ht="14.1" customHeight="1">
      <c r="A20" s="478">
        <v>44</v>
      </c>
      <c r="B20" s="515">
        <v>18.568852400000001</v>
      </c>
      <c r="C20" s="515">
        <v>60</v>
      </c>
      <c r="D20" s="199">
        <f t="shared" si="0"/>
        <v>0</v>
      </c>
      <c r="E20" s="172"/>
      <c r="F20" s="172"/>
      <c r="G20" s="172"/>
      <c r="H20" s="218" t="s">
        <v>62</v>
      </c>
      <c r="I20" s="172"/>
      <c r="J20" s="172"/>
      <c r="K20" s="172"/>
      <c r="L20" s="172"/>
      <c r="M20" s="478">
        <v>24</v>
      </c>
      <c r="N20" s="515">
        <v>0.58704060000000002</v>
      </c>
      <c r="O20" s="515">
        <v>20</v>
      </c>
      <c r="P20" s="199">
        <f t="shared" si="1"/>
        <v>0</v>
      </c>
    </row>
    <row r="21" spans="1:17" s="170" customFormat="1" ht="14.1" customHeight="1">
      <c r="A21" s="478" t="s">
        <v>215</v>
      </c>
      <c r="B21" s="515">
        <v>1.7045676999999999</v>
      </c>
      <c r="C21" s="515">
        <v>55</v>
      </c>
      <c r="D21" s="199">
        <f t="shared" si="0"/>
        <v>0</v>
      </c>
      <c r="E21" s="172"/>
      <c r="G21" s="192" t="s">
        <v>63</v>
      </c>
      <c r="H21" s="219" t="s">
        <v>64</v>
      </c>
      <c r="I21" s="220" t="s">
        <v>106</v>
      </c>
      <c r="J21" s="219" t="s">
        <v>65</v>
      </c>
      <c r="K21" s="172"/>
      <c r="L21" s="172"/>
      <c r="M21" s="478">
        <v>25</v>
      </c>
      <c r="N21" s="515">
        <v>2.4077373999999998</v>
      </c>
      <c r="O21" s="515">
        <v>30</v>
      </c>
      <c r="P21" s="199">
        <f t="shared" si="1"/>
        <v>0</v>
      </c>
    </row>
    <row r="22" spans="1:17" s="170" customFormat="1" ht="14.1" customHeight="1">
      <c r="A22" s="478">
        <v>46</v>
      </c>
      <c r="B22" s="515">
        <v>6.1</v>
      </c>
      <c r="C22" s="515">
        <v>80</v>
      </c>
      <c r="D22" s="199">
        <f t="shared" si="0"/>
        <v>0</v>
      </c>
      <c r="E22" s="172"/>
      <c r="G22" s="221" t="s">
        <v>66</v>
      </c>
      <c r="H22" s="483"/>
      <c r="I22" s="481">
        <f>H19</f>
        <v>1.8674569999999999</v>
      </c>
      <c r="J22" s="222" t="str">
        <f>IF(H22=0,"",H22*I22)</f>
        <v/>
      </c>
      <c r="K22" s="172"/>
      <c r="L22" s="172"/>
      <c r="M22" s="478">
        <v>27</v>
      </c>
      <c r="N22" s="515">
        <v>30.6810303</v>
      </c>
      <c r="O22" s="515">
        <v>40</v>
      </c>
      <c r="P22" s="199">
        <f t="shared" si="1"/>
        <v>0</v>
      </c>
    </row>
    <row r="23" spans="1:17" s="170" customFormat="1" ht="14.1" customHeight="1" thickBot="1">
      <c r="A23" s="478">
        <v>47</v>
      </c>
      <c r="B23" s="515">
        <v>2.3180434999999999</v>
      </c>
      <c r="C23" s="515">
        <v>60</v>
      </c>
      <c r="D23" s="199">
        <f t="shared" si="0"/>
        <v>0</v>
      </c>
      <c r="E23" s="172"/>
      <c r="G23" s="223" t="s">
        <v>67</v>
      </c>
      <c r="H23" s="483"/>
      <c r="I23" s="482">
        <f>J19</f>
        <v>1.4093370000000001</v>
      </c>
      <c r="J23" s="222" t="str">
        <f>IF(H23=0,"",H23*I23)</f>
        <v/>
      </c>
      <c r="K23" s="172"/>
      <c r="L23" s="172"/>
      <c r="M23" s="478">
        <v>28</v>
      </c>
      <c r="N23" s="515">
        <v>1.3814762999999999</v>
      </c>
      <c r="O23" s="515">
        <v>50</v>
      </c>
      <c r="P23" s="199">
        <f t="shared" si="1"/>
        <v>0</v>
      </c>
    </row>
    <row r="24" spans="1:17" s="170" customFormat="1" ht="14.1" customHeight="1" thickTop="1" thickBot="1">
      <c r="A24" s="197"/>
      <c r="B24" s="198"/>
      <c r="C24" s="198"/>
      <c r="D24" s="199">
        <f t="shared" si="0"/>
        <v>0</v>
      </c>
      <c r="E24" s="172"/>
      <c r="G24" s="192" t="s">
        <v>68</v>
      </c>
      <c r="H24" s="224" t="str">
        <f>IF(SUM(H22:H23)=0,"",SUM(H22:H23))</f>
        <v/>
      </c>
      <c r="I24" s="497" t="str">
        <f>IF(H24="","",ROUND(J24/H24,6))</f>
        <v/>
      </c>
      <c r="J24" s="225" t="str">
        <f>IF(SUM(J22:J23)=0,"",SUM(J22:J23))</f>
        <v/>
      </c>
      <c r="K24" s="172"/>
      <c r="L24" s="172"/>
      <c r="M24" s="478">
        <v>29</v>
      </c>
      <c r="N24" s="515">
        <v>17.494046999999998</v>
      </c>
      <c r="O24" s="515">
        <v>50</v>
      </c>
      <c r="P24" s="199">
        <f t="shared" si="1"/>
        <v>0</v>
      </c>
      <c r="Q24" s="210"/>
    </row>
    <row r="25" spans="1:17" s="170" customFormat="1" ht="14.1" customHeight="1" thickTop="1">
      <c r="A25" s="197"/>
      <c r="B25" s="198"/>
      <c r="C25" s="198"/>
      <c r="D25" s="199">
        <f t="shared" si="0"/>
        <v>0</v>
      </c>
      <c r="E25" s="172"/>
      <c r="G25" s="172"/>
      <c r="H25" s="218" t="s">
        <v>69</v>
      </c>
      <c r="I25" s="226"/>
      <c r="J25" s="172"/>
      <c r="K25" s="172"/>
      <c r="L25" s="172"/>
      <c r="M25" s="478">
        <v>31</v>
      </c>
      <c r="N25" s="515">
        <v>1.7773008000000001</v>
      </c>
      <c r="O25" s="515">
        <v>20</v>
      </c>
      <c r="P25" s="199">
        <f t="shared" si="1"/>
        <v>0</v>
      </c>
    </row>
    <row r="26" spans="1:17" s="170" customFormat="1" ht="14.1" customHeight="1">
      <c r="A26" s="197"/>
      <c r="B26" s="198"/>
      <c r="C26" s="198"/>
      <c r="D26" s="199">
        <f t="shared" si="0"/>
        <v>0</v>
      </c>
      <c r="E26" s="172"/>
      <c r="G26" s="192" t="s">
        <v>58</v>
      </c>
      <c r="H26" s="487">
        <f>IF(G16="","",1+((0.5-(0.0046*G16^2)+(1.4635*G16))/100))</f>
        <v>1.1453825162914395</v>
      </c>
      <c r="I26" s="488">
        <f>IF(I16="","",1+((0.5-(0.0046*I16^2)+(1.4635*I16))/100))</f>
        <v>1.0972022195350217</v>
      </c>
      <c r="J26" s="172"/>
      <c r="K26" s="172"/>
      <c r="L26" s="172"/>
      <c r="M26" s="478">
        <v>33</v>
      </c>
      <c r="N26" s="515">
        <v>2.1807235999999999</v>
      </c>
      <c r="O26" s="515">
        <v>40</v>
      </c>
      <c r="P26" s="199">
        <f t="shared" si="1"/>
        <v>0</v>
      </c>
    </row>
    <row r="27" spans="1:17" s="170" customFormat="1" ht="14.1" customHeight="1">
      <c r="A27" s="197"/>
      <c r="B27" s="198"/>
      <c r="C27" s="198"/>
      <c r="D27" s="199">
        <f t="shared" si="0"/>
        <v>0</v>
      </c>
      <c r="E27" s="172"/>
      <c r="G27" s="192" t="s">
        <v>55</v>
      </c>
      <c r="H27" s="487">
        <f>H17</f>
        <v>1.0160976601404466</v>
      </c>
      <c r="I27" s="489">
        <f>J17</f>
        <v>1.0704549727480601</v>
      </c>
      <c r="J27" s="172"/>
      <c r="K27" s="172"/>
      <c r="L27" s="172"/>
      <c r="M27" s="478">
        <v>34</v>
      </c>
      <c r="N27" s="515">
        <v>4.7522088</v>
      </c>
      <c r="O27" s="515">
        <v>60</v>
      </c>
      <c r="P27" s="199">
        <f t="shared" si="1"/>
        <v>0</v>
      </c>
    </row>
    <row r="28" spans="1:17" s="170" customFormat="1" ht="14.1" customHeight="1">
      <c r="A28" s="197"/>
      <c r="B28" s="198"/>
      <c r="C28" s="198"/>
      <c r="D28" s="199">
        <f t="shared" si="0"/>
        <v>0</v>
      </c>
      <c r="E28" s="172"/>
      <c r="G28" s="192" t="s">
        <v>72</v>
      </c>
      <c r="H28" s="490">
        <f>IF($E$56="","",0.5*($E$56+1))</f>
        <v>1.3592637454450109</v>
      </c>
      <c r="I28" s="491">
        <f>IF($O$56="","",0.5*($O$56+1))</f>
        <v>1.1326185464720924</v>
      </c>
      <c r="J28" s="172"/>
      <c r="K28" s="172"/>
      <c r="L28" s="172"/>
      <c r="M28" s="478" t="s">
        <v>215</v>
      </c>
      <c r="N28" s="515">
        <v>0.68365940000000014</v>
      </c>
      <c r="O28" s="515">
        <v>55</v>
      </c>
      <c r="P28" s="199">
        <f t="shared" si="1"/>
        <v>0</v>
      </c>
    </row>
    <row r="29" spans="1:17" ht="14.1" customHeight="1" thickBot="1">
      <c r="A29" s="197"/>
      <c r="B29" s="198"/>
      <c r="C29" s="198"/>
      <c r="D29" s="199">
        <f t="shared" si="0"/>
        <v>0</v>
      </c>
      <c r="E29" s="172"/>
      <c r="F29" s="170"/>
      <c r="G29" s="494" t="s">
        <v>195</v>
      </c>
      <c r="H29" s="487">
        <f>IF(COUNTBLANK(H26:H28)=0,ROUND(H26*H27*H28,6),"")</f>
        <v>1.581939</v>
      </c>
      <c r="I29" s="492">
        <f>IF(COUNTBLANK(I26:I28)=0,ROUND(I26*I27*I28,6),"")</f>
        <v>1.3302670000000001</v>
      </c>
      <c r="J29" s="172"/>
      <c r="K29" s="172"/>
      <c r="L29" s="172"/>
      <c r="M29" s="478">
        <v>46</v>
      </c>
      <c r="N29" s="515">
        <v>0.1886873</v>
      </c>
      <c r="O29" s="515">
        <v>80</v>
      </c>
      <c r="P29" s="199">
        <f t="shared" si="1"/>
        <v>0</v>
      </c>
    </row>
    <row r="30" spans="1:17" ht="14.1" customHeight="1" thickTop="1" thickBot="1">
      <c r="A30" s="197"/>
      <c r="B30" s="198"/>
      <c r="C30" s="198"/>
      <c r="D30" s="199">
        <f t="shared" si="0"/>
        <v>0</v>
      </c>
      <c r="E30" s="172"/>
      <c r="F30" s="170"/>
      <c r="G30" s="495" t="s">
        <v>196</v>
      </c>
      <c r="H30" s="228"/>
      <c r="I30" s="496" t="str">
        <f>IF(OR(H22="",H28=""),"",IF(OR(H23="",I28=""),"",ROUND((H29*H22+I29*H23)/H24,6)))</f>
        <v/>
      </c>
      <c r="J30" s="172"/>
      <c r="K30" s="172"/>
      <c r="L30" s="172"/>
      <c r="M30" s="478">
        <v>47</v>
      </c>
      <c r="N30" s="515">
        <v>0</v>
      </c>
      <c r="O30" s="515">
        <v>60</v>
      </c>
      <c r="P30" s="199">
        <f t="shared" si="1"/>
        <v>0</v>
      </c>
    </row>
    <row r="31" spans="1:17" ht="14.1" customHeight="1" thickTop="1">
      <c r="A31" s="197"/>
      <c r="B31" s="198"/>
      <c r="C31" s="198"/>
      <c r="D31" s="199">
        <f t="shared" si="0"/>
        <v>0</v>
      </c>
      <c r="E31" s="172"/>
      <c r="F31" s="170"/>
      <c r="G31" s="172"/>
      <c r="H31" s="228"/>
      <c r="I31" s="172"/>
      <c r="J31" s="172"/>
      <c r="K31" s="172"/>
      <c r="L31" s="172"/>
      <c r="M31" s="197"/>
      <c r="N31" s="198"/>
      <c r="O31" s="198"/>
      <c r="P31" s="199">
        <f t="shared" si="1"/>
        <v>0</v>
      </c>
    </row>
    <row r="32" spans="1:17" s="170" customFormat="1" ht="14.1" customHeight="1" thickBot="1">
      <c r="A32" s="197"/>
      <c r="B32" s="198"/>
      <c r="C32" s="198"/>
      <c r="D32" s="199">
        <f t="shared" si="0"/>
        <v>0</v>
      </c>
      <c r="E32" s="172"/>
      <c r="G32" s="172"/>
      <c r="H32" s="484"/>
      <c r="I32" s="484"/>
      <c r="J32" s="172"/>
      <c r="K32" s="172"/>
      <c r="L32" s="172"/>
      <c r="M32" s="197"/>
      <c r="N32" s="198"/>
      <c r="O32" s="198"/>
      <c r="P32" s="199">
        <f t="shared" si="1"/>
        <v>0</v>
      </c>
    </row>
    <row r="33" spans="1:16" s="170" customFormat="1" ht="14.1" customHeight="1">
      <c r="A33" s="197"/>
      <c r="B33" s="198"/>
      <c r="C33" s="198"/>
      <c r="D33" s="199">
        <f t="shared" si="0"/>
        <v>0</v>
      </c>
      <c r="E33" s="172"/>
      <c r="G33" s="618" t="s">
        <v>194</v>
      </c>
      <c r="H33" s="619"/>
      <c r="I33" s="619"/>
      <c r="J33" s="620"/>
      <c r="K33" s="172"/>
      <c r="L33" s="172"/>
      <c r="M33" s="197"/>
      <c r="N33" s="198"/>
      <c r="O33" s="198"/>
      <c r="P33" s="199">
        <f t="shared" si="1"/>
        <v>0</v>
      </c>
    </row>
    <row r="34" spans="1:16" s="170" customFormat="1" ht="14.1" customHeight="1">
      <c r="A34" s="197"/>
      <c r="B34" s="198"/>
      <c r="C34" s="198"/>
      <c r="D34" s="199">
        <f t="shared" si="0"/>
        <v>0</v>
      </c>
      <c r="E34" s="172"/>
      <c r="G34" s="621"/>
      <c r="H34" s="622"/>
      <c r="I34" s="622"/>
      <c r="J34" s="623"/>
      <c r="K34" s="172"/>
      <c r="L34" s="172"/>
      <c r="M34" s="197"/>
      <c r="N34" s="198"/>
      <c r="O34" s="198"/>
      <c r="P34" s="199">
        <f t="shared" si="1"/>
        <v>0</v>
      </c>
    </row>
    <row r="35" spans="1:16" s="170" customFormat="1" ht="14.1" customHeight="1" thickBot="1">
      <c r="A35" s="197"/>
      <c r="B35" s="198"/>
      <c r="C35" s="198"/>
      <c r="D35" s="199">
        <f t="shared" si="0"/>
        <v>0</v>
      </c>
      <c r="E35" s="172"/>
      <c r="G35" s="624"/>
      <c r="H35" s="625"/>
      <c r="I35" s="625"/>
      <c r="J35" s="626"/>
      <c r="K35" s="172"/>
      <c r="L35" s="172"/>
      <c r="M35" s="197"/>
      <c r="N35" s="198"/>
      <c r="O35" s="198"/>
      <c r="P35" s="199">
        <f t="shared" si="1"/>
        <v>0</v>
      </c>
    </row>
    <row r="36" spans="1:16" s="170" customFormat="1" ht="14.1" customHeight="1">
      <c r="B36" s="172"/>
      <c r="C36" s="172"/>
      <c r="D36" s="172"/>
      <c r="E36" s="172"/>
      <c r="F36" s="172"/>
      <c r="G36" s="172"/>
      <c r="H36" s="443"/>
      <c r="I36" s="443"/>
      <c r="J36" s="172"/>
      <c r="K36" s="172"/>
      <c r="L36" s="172"/>
      <c r="M36" s="172"/>
      <c r="N36" s="172"/>
    </row>
    <row r="37" spans="1:16" ht="14.1" customHeight="1">
      <c r="A37" s="217" t="s">
        <v>70</v>
      </c>
      <c r="B37" s="227">
        <f>IF(SUM(D12:D35)&gt;0,"",IF(SUM(B12:B35)=0,"",SUM(B12:B35)))</f>
        <v>58.987955599999999</v>
      </c>
      <c r="C37" s="172"/>
      <c r="D37" s="172"/>
      <c r="E37" s="172"/>
      <c r="F37" s="172"/>
      <c r="G37" s="172"/>
      <c r="H37" s="228"/>
      <c r="I37" s="172"/>
      <c r="J37" s="172"/>
      <c r="K37" s="172"/>
      <c r="L37" s="172"/>
      <c r="M37" s="217" t="s">
        <v>70</v>
      </c>
      <c r="N37" s="227">
        <f>IF(SUM(P12:P35)&gt;0,"",IF(SUM(N12:N35)=0,"",SUM(N12:N35)))</f>
        <v>269.98135360000003</v>
      </c>
      <c r="O37" s="172"/>
      <c r="P37" s="170"/>
    </row>
    <row r="38" spans="1:16" ht="14.1" customHeight="1">
      <c r="A38" s="217" t="s">
        <v>71</v>
      </c>
      <c r="B38" s="227">
        <f>IF(B37="","",B37/2)</f>
        <v>29.4939778</v>
      </c>
      <c r="C38" s="172"/>
      <c r="D38" s="172"/>
      <c r="E38" s="172"/>
      <c r="F38" s="172"/>
      <c r="G38" s="172"/>
      <c r="H38" s="228"/>
      <c r="I38" s="172"/>
      <c r="J38" s="172"/>
      <c r="K38" s="172"/>
      <c r="L38" s="172"/>
      <c r="M38" s="217" t="s">
        <v>71</v>
      </c>
      <c r="N38" s="227">
        <f>IF(N37="","",N37/2)</f>
        <v>134.99067680000002</v>
      </c>
      <c r="O38" s="172"/>
      <c r="P38" s="170"/>
    </row>
    <row r="39" spans="1:16" ht="14.1" customHeight="1">
      <c r="A39" s="172"/>
      <c r="B39" s="172"/>
      <c r="C39" s="172"/>
      <c r="D39" s="172"/>
      <c r="E39" s="172"/>
      <c r="F39" s="172"/>
      <c r="G39" s="172"/>
      <c r="H39" s="228"/>
      <c r="I39" s="172"/>
      <c r="J39" s="172"/>
      <c r="K39" s="172"/>
      <c r="L39" s="172"/>
      <c r="M39" s="172"/>
      <c r="N39" s="172"/>
      <c r="O39" s="172"/>
      <c r="P39" s="170"/>
    </row>
    <row r="40" spans="1:16" ht="14.1" customHeight="1">
      <c r="A40" s="8" t="s">
        <v>73</v>
      </c>
      <c r="B40" s="10" t="s">
        <v>74</v>
      </c>
      <c r="C40" s="11" t="s">
        <v>75</v>
      </c>
      <c r="D40" s="12">
        <f>IF(SUM(D12:D35)&gt;0,"",IF(SUMPRODUCT(B12:B35,C12:C35)=0,"",SUMPRODUCT(B12:B35,C12:C35)))</f>
        <v>2013.2233864999998</v>
      </c>
      <c r="E40" s="13">
        <f>IF(OR(D40="",D41=""),"",(D40/D41)+1)</f>
        <v>1.6825879507171799</v>
      </c>
      <c r="G40" s="172"/>
      <c r="H40" s="228"/>
      <c r="I40" s="172"/>
      <c r="J40" s="172"/>
      <c r="K40" s="8" t="s">
        <v>73</v>
      </c>
      <c r="L40" s="10" t="s">
        <v>74</v>
      </c>
      <c r="M40" s="11" t="s">
        <v>76</v>
      </c>
      <c r="N40" s="14">
        <f>IF(SUM(P12:P35)&gt;0,"",IF(SUMPRODUCT(N12:N35,O12:O35)=0,"",SUMPRODUCT(N12:N35,O12:O35)))</f>
        <v>3270.7034688999993</v>
      </c>
      <c r="O40" s="13">
        <f>IF(OR(N40="",N41=""),"",(N40/N41)+1)</f>
        <v>1.2422910638299725</v>
      </c>
    </row>
    <row r="41" spans="1:16" s="170" customFormat="1" ht="14.1" customHeight="1">
      <c r="A41" s="15"/>
      <c r="B41" s="3" t="s">
        <v>77</v>
      </c>
      <c r="C41" s="15"/>
      <c r="D41" s="16">
        <f>IF(B38="","",B38*100)</f>
        <v>2949.3977799999998</v>
      </c>
      <c r="E41" s="17"/>
      <c r="F41" s="1"/>
      <c r="G41" s="172"/>
      <c r="H41" s="228"/>
      <c r="I41" s="172"/>
      <c r="J41" s="172"/>
      <c r="K41" s="3"/>
      <c r="L41" s="3" t="s">
        <v>77</v>
      </c>
      <c r="M41" s="15"/>
      <c r="N41" s="16">
        <f>IF(N38="","",N38*100)</f>
        <v>13499.067680000002</v>
      </c>
      <c r="O41" s="17"/>
      <c r="P41" s="2"/>
    </row>
    <row r="42" spans="1:16" ht="14.1" customHeight="1">
      <c r="A42" s="3"/>
      <c r="B42" s="3"/>
      <c r="C42" s="3"/>
      <c r="D42" s="3"/>
      <c r="E42" s="3"/>
      <c r="G42" s="172"/>
      <c r="H42" s="228"/>
      <c r="I42" s="172"/>
      <c r="J42" s="172"/>
      <c r="K42" s="3"/>
      <c r="L42" s="3"/>
      <c r="M42" s="3"/>
      <c r="N42" s="3"/>
      <c r="O42" s="3"/>
    </row>
    <row r="43" spans="1:16" ht="14.1" customHeight="1">
      <c r="A43" s="192" t="s">
        <v>46</v>
      </c>
      <c r="B43" s="192" t="s">
        <v>78</v>
      </c>
      <c r="C43" s="192" t="s">
        <v>47</v>
      </c>
      <c r="D43" s="192" t="s">
        <v>48</v>
      </c>
      <c r="E43" s="229" t="s">
        <v>79</v>
      </c>
      <c r="F43" s="172"/>
      <c r="G43" s="172"/>
      <c r="H43" s="228"/>
      <c r="I43" s="172"/>
      <c r="J43" s="172"/>
      <c r="K43" s="192" t="s">
        <v>46</v>
      </c>
      <c r="L43" s="192" t="s">
        <v>78</v>
      </c>
      <c r="M43" s="192" t="s">
        <v>47</v>
      </c>
      <c r="N43" s="192" t="s">
        <v>48</v>
      </c>
      <c r="O43" s="229" t="s">
        <v>79</v>
      </c>
      <c r="P43" s="170"/>
    </row>
    <row r="44" spans="1:16" ht="14.1" customHeight="1">
      <c r="A44" s="516" t="s">
        <v>216</v>
      </c>
      <c r="B44" s="478"/>
      <c r="C44" s="517" t="str">
        <f t="shared" ref="C44:C48" si="2">IF(B44="","",MID(B44,1,(SEARCH("x",B44)-1))*MID(B44,(SEARCH("x",B44)+1),LEN(B44))/10000)</f>
        <v/>
      </c>
      <c r="D44" s="518"/>
      <c r="E44" s="233">
        <f t="shared" ref="E44:E51" si="3">IF(C44="",0,C44)</f>
        <v>0</v>
      </c>
      <c r="F44" s="234"/>
      <c r="G44" s="172"/>
      <c r="H44" s="228"/>
      <c r="I44" s="172"/>
      <c r="J44" s="172"/>
      <c r="K44" s="516" t="s">
        <v>216</v>
      </c>
      <c r="L44" s="478"/>
      <c r="M44" s="517"/>
      <c r="N44" s="518"/>
      <c r="O44" s="233">
        <f t="shared" ref="O44:O51" si="4">IF(M44="",0,M44)</f>
        <v>0</v>
      </c>
      <c r="P44" s="170"/>
    </row>
    <row r="45" spans="1:16" ht="14.1" customHeight="1">
      <c r="A45" s="519">
        <v>51</v>
      </c>
      <c r="B45" s="520" t="s">
        <v>217</v>
      </c>
      <c r="C45" s="517">
        <f t="shared" si="2"/>
        <v>0.48</v>
      </c>
      <c r="D45" s="518">
        <v>50</v>
      </c>
      <c r="E45" s="233">
        <f t="shared" si="3"/>
        <v>0.48</v>
      </c>
      <c r="F45" s="234"/>
      <c r="G45" s="172"/>
      <c r="H45" s="228"/>
      <c r="I45" s="172"/>
      <c r="J45" s="172"/>
      <c r="K45" s="519">
        <v>51</v>
      </c>
      <c r="L45" s="520" t="s">
        <v>220</v>
      </c>
      <c r="M45" s="517">
        <f t="shared" ref="M45:M48" si="5">IF(L45="","",MID(L45,1,(SEARCH("x",L45)-1))*MID(L45,(SEARCH("x",L45)+1),LEN(L45))/10000)</f>
        <v>3.39</v>
      </c>
      <c r="N45" s="518">
        <v>50</v>
      </c>
      <c r="O45" s="233">
        <f t="shared" si="4"/>
        <v>3.39</v>
      </c>
      <c r="P45" s="170"/>
    </row>
    <row r="46" spans="1:16" ht="14.1" customHeight="1">
      <c r="A46" s="519"/>
      <c r="B46" s="520"/>
      <c r="C46" s="517" t="str">
        <f t="shared" si="2"/>
        <v/>
      </c>
      <c r="D46" s="518"/>
      <c r="E46" s="233">
        <f t="shared" si="3"/>
        <v>0</v>
      </c>
      <c r="F46" s="234"/>
      <c r="G46" s="172"/>
      <c r="H46" s="228"/>
      <c r="I46" s="172"/>
      <c r="J46" s="172"/>
      <c r="K46" s="519">
        <v>51</v>
      </c>
      <c r="L46" s="520" t="s">
        <v>221</v>
      </c>
      <c r="M46" s="517">
        <f t="shared" si="5"/>
        <v>1.335</v>
      </c>
      <c r="N46" s="518">
        <v>50</v>
      </c>
      <c r="O46" s="233">
        <f t="shared" si="4"/>
        <v>1.335</v>
      </c>
      <c r="P46" s="170"/>
    </row>
    <row r="47" spans="1:16" ht="14.1" customHeight="1">
      <c r="A47" s="521" t="s">
        <v>218</v>
      </c>
      <c r="B47" s="520"/>
      <c r="C47" s="517" t="str">
        <f t="shared" si="2"/>
        <v/>
      </c>
      <c r="D47" s="518"/>
      <c r="E47" s="233">
        <f t="shared" si="3"/>
        <v>0</v>
      </c>
      <c r="F47" s="234"/>
      <c r="G47" s="172"/>
      <c r="H47" s="228"/>
      <c r="I47" s="172"/>
      <c r="J47" s="172"/>
      <c r="K47" s="519">
        <v>51</v>
      </c>
      <c r="L47" s="520" t="s">
        <v>222</v>
      </c>
      <c r="M47" s="517">
        <f t="shared" si="5"/>
        <v>1.42</v>
      </c>
      <c r="N47" s="518">
        <v>50</v>
      </c>
      <c r="O47" s="233">
        <f t="shared" si="4"/>
        <v>1.42</v>
      </c>
      <c r="P47" s="170"/>
    </row>
    <row r="48" spans="1:16" ht="14.1" customHeight="1">
      <c r="A48" s="519">
        <v>51</v>
      </c>
      <c r="B48" s="520" t="s">
        <v>219</v>
      </c>
      <c r="C48" s="517">
        <f t="shared" si="2"/>
        <v>1.64</v>
      </c>
      <c r="D48" s="518">
        <v>50</v>
      </c>
      <c r="E48" s="233">
        <f t="shared" si="3"/>
        <v>1.64</v>
      </c>
      <c r="F48" s="234"/>
      <c r="G48" s="172"/>
      <c r="H48" s="228"/>
      <c r="I48" s="172"/>
      <c r="J48" s="172"/>
      <c r="K48" s="519">
        <v>51</v>
      </c>
      <c r="L48" s="520" t="s">
        <v>223</v>
      </c>
      <c r="M48" s="517">
        <f t="shared" si="5"/>
        <v>0.05</v>
      </c>
      <c r="N48" s="518">
        <v>50</v>
      </c>
      <c r="O48" s="233">
        <f t="shared" si="4"/>
        <v>0.05</v>
      </c>
    </row>
    <row r="49" spans="1:16" ht="14.1" customHeight="1">
      <c r="A49" s="519"/>
      <c r="B49" s="478"/>
      <c r="C49" s="517"/>
      <c r="D49" s="518"/>
      <c r="E49" s="233">
        <f t="shared" si="3"/>
        <v>0</v>
      </c>
      <c r="F49" s="234"/>
      <c r="G49" s="172"/>
      <c r="H49" s="228"/>
      <c r="I49" s="172"/>
      <c r="J49" s="172"/>
      <c r="K49" s="519"/>
      <c r="L49" s="478"/>
      <c r="M49" s="517"/>
      <c r="N49" s="518"/>
      <c r="O49" s="233">
        <f t="shared" si="4"/>
        <v>0</v>
      </c>
    </row>
    <row r="50" spans="1:16" ht="14.1" customHeight="1">
      <c r="A50" s="519"/>
      <c r="B50" s="522"/>
      <c r="C50" s="517"/>
      <c r="D50" s="518"/>
      <c r="E50" s="233">
        <f t="shared" si="3"/>
        <v>0</v>
      </c>
      <c r="F50" s="234"/>
      <c r="G50" s="172"/>
      <c r="H50" s="228"/>
      <c r="I50" s="172"/>
      <c r="J50" s="172"/>
      <c r="K50" s="519"/>
      <c r="L50" s="522"/>
      <c r="M50" s="517"/>
      <c r="N50" s="518"/>
      <c r="O50" s="233">
        <f t="shared" si="4"/>
        <v>0</v>
      </c>
    </row>
    <row r="51" spans="1:16" ht="14.1" customHeight="1">
      <c r="A51" s="230"/>
      <c r="B51" s="197"/>
      <c r="C51" s="231" t="str">
        <f t="shared" ref="C51" si="6">IF(B51="","",MID(B51,1,(SEARCH("x",B51)-1))*MID(B51,(SEARCH("x",B51)+1),LEN(B51))/10000)</f>
        <v/>
      </c>
      <c r="D51" s="232"/>
      <c r="E51" s="233">
        <f t="shared" si="3"/>
        <v>0</v>
      </c>
      <c r="F51" s="172"/>
      <c r="G51" s="172"/>
      <c r="H51" s="235"/>
      <c r="I51" s="172"/>
      <c r="J51" s="172"/>
      <c r="K51" s="230"/>
      <c r="L51" s="197"/>
      <c r="M51" s="231" t="str">
        <f t="shared" ref="M51" si="7">IF(L51="","",MID(L51,1,(SEARCH("x",L51)-1))*MID(L51,(SEARCH("x",L51)+1),LEN(L51))/10000)</f>
        <v/>
      </c>
      <c r="N51" s="232"/>
      <c r="O51" s="233">
        <f t="shared" si="4"/>
        <v>0</v>
      </c>
    </row>
    <row r="52" spans="1:16" ht="14.1" customHeight="1">
      <c r="A52" s="3"/>
      <c r="B52" s="3"/>
      <c r="C52" s="3"/>
      <c r="D52" s="3"/>
      <c r="E52" s="3"/>
      <c r="G52" s="236"/>
      <c r="H52" s="228"/>
      <c r="I52" s="172"/>
      <c r="J52" s="172"/>
      <c r="K52" s="3"/>
      <c r="L52" s="3"/>
      <c r="M52" s="3"/>
      <c r="N52" s="3"/>
      <c r="O52" s="3"/>
      <c r="P52" s="170"/>
    </row>
    <row r="53" spans="1:16" ht="14.1" customHeight="1">
      <c r="A53" s="3"/>
      <c r="B53" s="10" t="s">
        <v>74</v>
      </c>
      <c r="C53" s="9" t="s">
        <v>80</v>
      </c>
      <c r="D53" s="12">
        <f>IF(SUM(D44:D51)=0,"",SUMPRODUCT(D44:D51,E44:E51))</f>
        <v>106</v>
      </c>
      <c r="E53" s="13">
        <f>IF(OR(D53="",D54=""),"",D53/D54)</f>
        <v>3.5939540172841657E-2</v>
      </c>
      <c r="G53" s="236"/>
      <c r="H53" s="228"/>
      <c r="I53" s="172"/>
      <c r="J53" s="172"/>
      <c r="K53" s="3"/>
      <c r="L53" s="10" t="s">
        <v>74</v>
      </c>
      <c r="M53" s="9" t="s">
        <v>80</v>
      </c>
      <c r="N53" s="12">
        <f>IF(SUM(N44:N51)=0,"",SUMPRODUCT(N44:N51,O44:O51))</f>
        <v>309.75</v>
      </c>
      <c r="O53" s="13">
        <f>IF(OR(N53="",N54=""),"",N53/N54)</f>
        <v>2.2946029114212126E-2</v>
      </c>
    </row>
    <row r="54" spans="1:16" ht="14.1" customHeight="1">
      <c r="A54" s="3"/>
      <c r="B54" s="3" t="s">
        <v>77</v>
      </c>
      <c r="C54" s="18"/>
      <c r="D54" s="16">
        <f>IF(D53="","",IF(B38="","",B38*100))</f>
        <v>2949.3977799999998</v>
      </c>
      <c r="E54" s="17"/>
      <c r="G54" s="172"/>
      <c r="H54" s="228"/>
      <c r="I54" s="172"/>
      <c r="J54" s="172"/>
      <c r="K54" s="3"/>
      <c r="L54" s="3" t="s">
        <v>77</v>
      </c>
      <c r="M54" s="18"/>
      <c r="N54" s="16">
        <f>IF(N53="","",IF(N38="","",N38*100))</f>
        <v>13499.067680000002</v>
      </c>
      <c r="O54" s="17"/>
    </row>
    <row r="55" spans="1:16" ht="14.1" customHeight="1" thickBot="1">
      <c r="A55" s="3"/>
      <c r="B55" s="3"/>
      <c r="C55" s="3"/>
      <c r="D55" s="3"/>
      <c r="E55" s="3"/>
      <c r="G55" s="201"/>
      <c r="H55" s="228"/>
      <c r="I55" s="172"/>
      <c r="J55" s="172"/>
      <c r="K55" s="3"/>
      <c r="L55" s="3"/>
      <c r="M55" s="3"/>
      <c r="N55" s="3"/>
      <c r="O55" s="3"/>
    </row>
    <row r="56" spans="1:16" ht="14.1" customHeight="1" thickBot="1">
      <c r="A56" s="172"/>
      <c r="B56" s="172"/>
      <c r="C56" s="172"/>
      <c r="D56" s="237" t="s">
        <v>81</v>
      </c>
      <c r="E56" s="238">
        <f>IF(AND(E40="",E53=""),"",IF(AND(E53="",E40&lt;&gt;""),E40,IF(AND(E40="",E53&lt;&gt;""),E53,SUM(E40+E53))))</f>
        <v>1.7185274908900217</v>
      </c>
      <c r="F56" s="172"/>
      <c r="G56" s="172"/>
      <c r="H56" s="172"/>
      <c r="I56" s="172"/>
      <c r="J56" s="172"/>
      <c r="K56" s="172"/>
      <c r="L56" s="172"/>
      <c r="M56" s="172"/>
      <c r="N56" s="237" t="s">
        <v>82</v>
      </c>
      <c r="O56" s="238">
        <f>IF(AND(O40="",O53=""),"",IF(AND(O53="",O40&lt;&gt;""),O40,IF(AND(O40="",O53&lt;&gt;""),O53,SUM(O40+O53))))</f>
        <v>1.2652370929441845</v>
      </c>
    </row>
    <row r="57" spans="1:16" ht="14.1" customHeight="1">
      <c r="B57" s="3"/>
      <c r="C57" s="3"/>
      <c r="D57" s="3"/>
      <c r="E57" s="3"/>
      <c r="F57" s="3"/>
      <c r="G57" s="172"/>
      <c r="H57" s="217" t="s">
        <v>83</v>
      </c>
      <c r="I57" s="503" t="s">
        <v>201</v>
      </c>
      <c r="J57" s="239"/>
      <c r="K57" s="3"/>
      <c r="L57" s="3"/>
      <c r="M57" s="3"/>
      <c r="N57" s="3"/>
      <c r="O57" s="3"/>
    </row>
    <row r="58" spans="1:16" ht="14.1" customHeight="1">
      <c r="B58" s="3"/>
      <c r="C58" s="3"/>
      <c r="D58" s="3"/>
      <c r="E58" s="3"/>
      <c r="F58" s="3"/>
      <c r="K58" s="19"/>
      <c r="L58" s="3"/>
      <c r="M58" s="3"/>
      <c r="N58" s="240">
        <v>4725.2</v>
      </c>
      <c r="O58" s="240" t="s">
        <v>235</v>
      </c>
    </row>
  </sheetData>
  <sheetProtection formatCells="0" insertRows="0"/>
  <mergeCells count="3">
    <mergeCell ref="G7:J7"/>
    <mergeCell ref="G4:J4"/>
    <mergeCell ref="G33:J35"/>
  </mergeCells>
  <phoneticPr fontId="20" type="noConversion"/>
  <printOptions horizontalCentered="1"/>
  <pageMargins left="0.19685039370078741" right="0.19685039370078741" top="0.19685039370078741" bottom="0.19685039370078741" header="0.11811023622047245" footer="0.11811023622047245"/>
  <pageSetup paperSize="8" scale="95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5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0</xdr:col>
                <xdr:colOff>285750</xdr:colOff>
                <xdr:row>4</xdr:row>
                <xdr:rowOff>76200</xdr:rowOff>
              </to>
            </anchor>
          </objectPr>
        </oleObject>
      </mc:Choice>
      <mc:Fallback>
        <oleObject progId="MSPhotoEd.3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2"/>
  <dimension ref="A1:AA73"/>
  <sheetViews>
    <sheetView showGridLines="0" view="pageBreakPreview" zoomScale="85" zoomScaleNormal="100" zoomScaleSheetLayoutView="85" workbookViewId="0">
      <selection activeCell="AB37" sqref="AB37"/>
    </sheetView>
  </sheetViews>
  <sheetFormatPr baseColWidth="10" defaultColWidth="10.28515625" defaultRowHeight="12"/>
  <cols>
    <col min="1" max="1" width="9.85546875" style="297" customWidth="1"/>
    <col min="2" max="2" width="6.140625" style="297" customWidth="1"/>
    <col min="3" max="3" width="7.5703125" style="297" customWidth="1"/>
    <col min="4" max="4" width="8.85546875" style="297" hidden="1" customWidth="1"/>
    <col min="5" max="5" width="8" style="297" customWidth="1"/>
    <col min="6" max="12" width="7.5703125" style="297" customWidth="1"/>
    <col min="13" max="13" width="8" style="297" customWidth="1"/>
    <col min="14" max="22" width="7.5703125" style="297" customWidth="1"/>
    <col min="23" max="23" width="3" style="297" customWidth="1"/>
    <col min="24" max="24" width="9.28515625" style="297" customWidth="1"/>
    <col min="25" max="16384" width="10.28515625" style="297"/>
  </cols>
  <sheetData>
    <row r="1" spans="1:23" s="49" customFormat="1" ht="13.5" customHeight="1">
      <c r="A1" s="255"/>
      <c r="B1" s="397" t="s">
        <v>199</v>
      </c>
      <c r="P1" s="256" t="s">
        <v>37</v>
      </c>
      <c r="Q1" s="169"/>
      <c r="R1" s="169"/>
      <c r="S1" s="169"/>
      <c r="T1" s="169"/>
      <c r="U1" s="169"/>
      <c r="V1" s="509" t="str">
        <f>'4725-2'!O2</f>
        <v>327 BURSINEL 2</v>
      </c>
      <c r="W1" s="257"/>
    </row>
    <row r="2" spans="1:23" s="49" customFormat="1" ht="12" customHeight="1">
      <c r="A2" s="258"/>
      <c r="B2" s="397" t="s">
        <v>200</v>
      </c>
      <c r="D2" s="259"/>
      <c r="E2" s="259"/>
      <c r="F2" s="59"/>
      <c r="N2" s="24"/>
      <c r="O2" s="24"/>
      <c r="W2" s="260"/>
    </row>
    <row r="3" spans="1:23" s="49" customFormat="1" ht="13.5" customHeight="1">
      <c r="A3" s="261"/>
      <c r="D3" s="59"/>
      <c r="K3" s="651" t="s">
        <v>84</v>
      </c>
      <c r="L3" s="651"/>
      <c r="M3" s="651"/>
      <c r="N3" s="651"/>
      <c r="O3" s="262"/>
      <c r="S3" s="169"/>
      <c r="T3" s="169"/>
      <c r="U3" s="169"/>
      <c r="V3" s="509" t="str">
        <f>'4725-2'!O4</f>
        <v>BURSINEL</v>
      </c>
      <c r="W3" s="260"/>
    </row>
    <row r="4" spans="1:23" s="49" customFormat="1" ht="13.5" customHeight="1">
      <c r="A4" s="261"/>
      <c r="B4" s="261"/>
      <c r="C4" s="261"/>
      <c r="D4" s="261"/>
      <c r="K4" s="649" t="str">
        <f>'4725-2'!B10</f>
        <v>Bâti</v>
      </c>
      <c r="L4" s="650"/>
      <c r="M4" s="648" t="s">
        <v>224</v>
      </c>
      <c r="N4" s="648"/>
      <c r="O4" s="262"/>
      <c r="V4" s="260"/>
      <c r="W4" s="260"/>
    </row>
    <row r="5" spans="1:23" s="49" customFormat="1" ht="12" customHeight="1">
      <c r="A5" s="261"/>
      <c r="B5" s="261"/>
      <c r="C5" s="261"/>
      <c r="D5" s="261"/>
      <c r="V5" s="260"/>
      <c r="W5" s="260"/>
    </row>
    <row r="6" spans="1:23" s="49" customFormat="1" ht="18" customHeight="1">
      <c r="A6" s="263" t="s">
        <v>208</v>
      </c>
      <c r="B6" s="263"/>
      <c r="C6" s="263"/>
      <c r="D6" s="263"/>
      <c r="E6" s="79"/>
      <c r="F6" s="79"/>
      <c r="G6" s="79"/>
      <c r="H6" s="79"/>
      <c r="J6" s="652" t="s">
        <v>38</v>
      </c>
      <c r="K6" s="652"/>
      <c r="L6" s="652"/>
      <c r="M6" s="652"/>
      <c r="N6" s="652"/>
      <c r="O6" s="652"/>
      <c r="P6" s="24"/>
      <c r="Q6" s="79"/>
      <c r="R6" s="79"/>
      <c r="S6" s="79"/>
      <c r="T6" s="79"/>
      <c r="U6" s="79"/>
      <c r="V6" s="264" t="s">
        <v>85</v>
      </c>
      <c r="W6" s="264"/>
    </row>
    <row r="7" spans="1:23" s="49" customFormat="1"/>
    <row r="8" spans="1:23" s="24" customFormat="1" ht="12.75">
      <c r="A8" s="635" t="s">
        <v>4</v>
      </c>
      <c r="B8" s="636"/>
      <c r="C8" s="637"/>
      <c r="D8" s="657" t="s">
        <v>126</v>
      </c>
      <c r="E8" s="265" t="s">
        <v>5</v>
      </c>
      <c r="F8" s="265" t="s">
        <v>6</v>
      </c>
      <c r="G8" s="265" t="s">
        <v>86</v>
      </c>
      <c r="H8" s="265" t="s">
        <v>107</v>
      </c>
      <c r="I8" s="265" t="s">
        <v>108</v>
      </c>
      <c r="J8" s="635" t="s">
        <v>8</v>
      </c>
      <c r="K8" s="636"/>
      <c r="L8" s="637"/>
      <c r="M8" s="635" t="s">
        <v>10</v>
      </c>
      <c r="N8" s="636"/>
      <c r="O8" s="637"/>
      <c r="P8" s="635" t="s">
        <v>11</v>
      </c>
      <c r="Q8" s="636"/>
      <c r="R8" s="637"/>
      <c r="S8" s="265" t="s">
        <v>12</v>
      </c>
      <c r="T8" s="635" t="s">
        <v>29</v>
      </c>
      <c r="U8" s="636"/>
      <c r="V8" s="637"/>
      <c r="W8" s="262"/>
    </row>
    <row r="9" spans="1:23" s="49" customFormat="1" ht="13.5" customHeight="1">
      <c r="A9" s="660" t="s">
        <v>109</v>
      </c>
      <c r="B9" s="661"/>
      <c r="C9" s="662"/>
      <c r="D9" s="658"/>
      <c r="E9" s="71"/>
      <c r="F9" s="71"/>
      <c r="G9" s="71"/>
      <c r="H9" s="72" t="s">
        <v>14</v>
      </c>
      <c r="I9" s="72" t="s">
        <v>14</v>
      </c>
      <c r="J9" s="72" t="s">
        <v>16</v>
      </c>
      <c r="K9" s="72" t="s">
        <v>15</v>
      </c>
      <c r="L9" s="72" t="s">
        <v>18</v>
      </c>
      <c r="M9" s="72" t="s">
        <v>14</v>
      </c>
      <c r="N9" s="72" t="s">
        <v>17</v>
      </c>
      <c r="O9" s="409" t="s">
        <v>18</v>
      </c>
      <c r="P9" s="72" t="s">
        <v>14</v>
      </c>
      <c r="Q9" s="72" t="s">
        <v>17</v>
      </c>
      <c r="R9" s="72" t="s">
        <v>18</v>
      </c>
      <c r="S9" s="412" t="s">
        <v>157</v>
      </c>
      <c r="T9" s="72" t="s">
        <v>8</v>
      </c>
      <c r="U9" s="72" t="s">
        <v>11</v>
      </c>
      <c r="V9" s="72" t="s">
        <v>19</v>
      </c>
      <c r="W9" s="266"/>
    </row>
    <row r="10" spans="1:23" s="284" customFormat="1" ht="12.75" customHeight="1">
      <c r="A10" s="267" t="s">
        <v>110</v>
      </c>
      <c r="B10" s="268" t="s">
        <v>111</v>
      </c>
      <c r="C10" s="269" t="s">
        <v>47</v>
      </c>
      <c r="D10" s="659"/>
      <c r="E10" s="270"/>
      <c r="F10" s="271" t="s">
        <v>112</v>
      </c>
      <c r="G10" s="272" t="s">
        <v>113</v>
      </c>
      <c r="H10" s="273" t="s">
        <v>113</v>
      </c>
      <c r="I10" s="274" t="s">
        <v>114</v>
      </c>
      <c r="J10" s="275" t="s">
        <v>115</v>
      </c>
      <c r="K10" s="276" t="s">
        <v>114</v>
      </c>
      <c r="L10" s="272" t="s">
        <v>114</v>
      </c>
      <c r="M10" s="75"/>
      <c r="N10" s="76"/>
      <c r="O10" s="77"/>
      <c r="P10" s="277" t="s">
        <v>116</v>
      </c>
      <c r="Q10" s="278" t="s">
        <v>116</v>
      </c>
      <c r="R10" s="279" t="s">
        <v>116</v>
      </c>
      <c r="S10" s="78"/>
      <c r="T10" s="280" t="s">
        <v>117</v>
      </c>
      <c r="U10" s="281" t="s">
        <v>117</v>
      </c>
      <c r="V10" s="282"/>
      <c r="W10" s="283"/>
    </row>
    <row r="11" spans="1:23" s="49" customFormat="1" ht="13.5" customHeight="1">
      <c r="A11" s="285"/>
      <c r="B11" s="286" t="s">
        <v>118</v>
      </c>
      <c r="C11" s="287"/>
      <c r="D11" s="287"/>
      <c r="E11" s="285"/>
      <c r="F11" s="283"/>
      <c r="G11" s="283"/>
      <c r="H11" s="283"/>
      <c r="I11" s="283"/>
      <c r="J11" s="283"/>
      <c r="K11" s="638"/>
      <c r="L11" s="638"/>
      <c r="M11" s="283"/>
      <c r="N11" s="283"/>
      <c r="O11" s="283"/>
      <c r="P11" s="283"/>
      <c r="Q11" s="283"/>
      <c r="R11" s="283"/>
      <c r="S11" s="283"/>
      <c r="T11" s="283"/>
      <c r="U11" s="283"/>
      <c r="V11" s="283"/>
    </row>
    <row r="12" spans="1:23" s="49" customFormat="1" ht="13.5" customHeight="1">
      <c r="A12" s="525" t="s">
        <v>225</v>
      </c>
      <c r="B12" s="523">
        <v>1000</v>
      </c>
      <c r="C12" s="41"/>
      <c r="D12" s="524" t="str">
        <f t="shared" ref="D12:D14" si="0">IF(OR(B12="",C12=""),"",C12/(0.00004*(B12^2)))</f>
        <v/>
      </c>
      <c r="E12" s="535">
        <v>41</v>
      </c>
      <c r="F12" s="22"/>
      <c r="G12" s="22"/>
      <c r="H12" s="22">
        <v>290</v>
      </c>
      <c r="I12" s="22">
        <v>0</v>
      </c>
      <c r="J12" s="22">
        <v>0</v>
      </c>
      <c r="K12" s="22">
        <v>5</v>
      </c>
      <c r="L12" s="22">
        <v>18</v>
      </c>
      <c r="M12" s="23">
        <v>113</v>
      </c>
      <c r="N12" s="23"/>
      <c r="O12" s="23"/>
      <c r="P12" s="22">
        <v>702</v>
      </c>
      <c r="Q12" s="22"/>
      <c r="R12" s="22"/>
      <c r="S12" s="23">
        <v>83.1</v>
      </c>
      <c r="T12" s="22">
        <v>9</v>
      </c>
      <c r="U12" s="22">
        <v>7</v>
      </c>
      <c r="V12" s="22">
        <v>1</v>
      </c>
      <c r="W12" s="288"/>
    </row>
    <row r="13" spans="1:23" s="49" customFormat="1" ht="13.5" customHeight="1">
      <c r="A13" s="525" t="s">
        <v>226</v>
      </c>
      <c r="B13" s="523">
        <v>1000</v>
      </c>
      <c r="C13" s="41"/>
      <c r="D13" s="524" t="str">
        <f t="shared" si="0"/>
        <v/>
      </c>
      <c r="E13" s="535">
        <v>28</v>
      </c>
      <c r="F13" s="22"/>
      <c r="G13" s="22"/>
      <c r="H13" s="22">
        <v>159</v>
      </c>
      <c r="I13" s="22">
        <v>0</v>
      </c>
      <c r="J13" s="22">
        <v>0</v>
      </c>
      <c r="K13" s="22">
        <v>5</v>
      </c>
      <c r="L13" s="22">
        <v>25</v>
      </c>
      <c r="M13" s="23">
        <v>88</v>
      </c>
      <c r="N13" s="23"/>
      <c r="O13" s="23"/>
      <c r="P13" s="22">
        <v>590</v>
      </c>
      <c r="Q13" s="22"/>
      <c r="R13" s="22"/>
      <c r="S13" s="23">
        <v>82.2</v>
      </c>
      <c r="T13" s="22">
        <v>1</v>
      </c>
      <c r="U13" s="22">
        <v>6</v>
      </c>
      <c r="V13" s="22">
        <v>1</v>
      </c>
      <c r="W13" s="289"/>
    </row>
    <row r="14" spans="1:23" s="49" customFormat="1" ht="13.5" customHeight="1">
      <c r="A14" s="525" t="s">
        <v>227</v>
      </c>
      <c r="B14" s="523">
        <v>1000</v>
      </c>
      <c r="C14" s="41"/>
      <c r="D14" s="524" t="str">
        <f t="shared" si="0"/>
        <v/>
      </c>
      <c r="E14" s="535">
        <v>2</v>
      </c>
      <c r="F14" s="22"/>
      <c r="G14" s="22"/>
      <c r="H14" s="22">
        <v>5</v>
      </c>
      <c r="I14" s="22">
        <v>0</v>
      </c>
      <c r="J14" s="22">
        <v>0</v>
      </c>
      <c r="K14" s="22">
        <v>0</v>
      </c>
      <c r="L14" s="22">
        <v>0</v>
      </c>
      <c r="M14" s="23">
        <v>14</v>
      </c>
      <c r="N14" s="23"/>
      <c r="O14" s="23"/>
      <c r="P14" s="22">
        <v>174</v>
      </c>
      <c r="Q14" s="22"/>
      <c r="R14" s="22"/>
      <c r="S14" s="23">
        <v>25.8</v>
      </c>
      <c r="T14" s="22">
        <v>0</v>
      </c>
      <c r="U14" s="22">
        <v>0</v>
      </c>
      <c r="V14" s="22">
        <v>0</v>
      </c>
      <c r="W14" s="289"/>
    </row>
    <row r="15" spans="1:23" s="49" customFormat="1" ht="13.5" customHeight="1">
      <c r="A15" s="525" t="s">
        <v>228</v>
      </c>
      <c r="B15" s="523">
        <v>1000</v>
      </c>
      <c r="C15" s="41"/>
      <c r="D15" s="524"/>
      <c r="E15" s="535">
        <v>21</v>
      </c>
      <c r="F15" s="22"/>
      <c r="G15" s="22"/>
      <c r="H15" s="22">
        <v>93</v>
      </c>
      <c r="I15" s="22">
        <v>0</v>
      </c>
      <c r="J15" s="22">
        <v>0</v>
      </c>
      <c r="K15" s="22">
        <v>7</v>
      </c>
      <c r="L15" s="22">
        <v>6</v>
      </c>
      <c r="M15" s="23">
        <v>62.5</v>
      </c>
      <c r="N15" s="23"/>
      <c r="O15" s="23"/>
      <c r="P15" s="22">
        <v>293</v>
      </c>
      <c r="Q15" s="22"/>
      <c r="R15" s="22"/>
      <c r="S15" s="23">
        <v>25.5</v>
      </c>
      <c r="T15" s="22">
        <v>0</v>
      </c>
      <c r="U15" s="22">
        <v>0</v>
      </c>
      <c r="V15" s="22">
        <v>0</v>
      </c>
      <c r="W15" s="289"/>
    </row>
    <row r="16" spans="1:23" s="49" customFormat="1" ht="13.5" customHeight="1">
      <c r="A16" s="43"/>
      <c r="B16" s="40"/>
      <c r="C16" s="41"/>
      <c r="D16" s="369" t="str">
        <f t="shared" ref="D16:D38" si="1">IF(OR(B16="",C16=""),"",C16/(0.00004*(B16^2)))</f>
        <v/>
      </c>
      <c r="E16" s="535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2"/>
      <c r="Q16" s="22"/>
      <c r="R16" s="22"/>
      <c r="S16" s="23"/>
      <c r="T16" s="22"/>
      <c r="U16" s="22"/>
      <c r="V16" s="22"/>
      <c r="W16" s="289"/>
    </row>
    <row r="17" spans="1:23" s="49" customFormat="1" ht="13.5" customHeight="1">
      <c r="A17" s="43"/>
      <c r="B17" s="40"/>
      <c r="C17" s="41"/>
      <c r="D17" s="369" t="str">
        <f t="shared" si="1"/>
        <v/>
      </c>
      <c r="E17" s="535"/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2"/>
      <c r="Q17" s="22"/>
      <c r="R17" s="22"/>
      <c r="S17" s="23"/>
      <c r="T17" s="22"/>
      <c r="U17" s="22"/>
      <c r="V17" s="22"/>
      <c r="W17" s="289"/>
    </row>
    <row r="18" spans="1:23" s="49" customFormat="1" ht="13.5" customHeight="1">
      <c r="A18" s="43"/>
      <c r="B18" s="40"/>
      <c r="C18" s="41"/>
      <c r="D18" s="369" t="str">
        <f t="shared" si="1"/>
        <v/>
      </c>
      <c r="E18" s="535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89"/>
    </row>
    <row r="19" spans="1:23" s="49" customFormat="1" ht="13.5" customHeight="1">
      <c r="A19" s="526" t="s">
        <v>229</v>
      </c>
      <c r="B19" s="523"/>
      <c r="C19" s="41"/>
      <c r="D19" s="524" t="str">
        <f t="shared" si="1"/>
        <v/>
      </c>
      <c r="E19" s="535">
        <v>7</v>
      </c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89"/>
    </row>
    <row r="20" spans="1:23" s="49" customFormat="1" ht="13.5" customHeight="1">
      <c r="A20" s="43"/>
      <c r="B20" s="40"/>
      <c r="C20" s="41"/>
      <c r="D20" s="369" t="str">
        <f t="shared" si="1"/>
        <v/>
      </c>
      <c r="E20" s="535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9"/>
    </row>
    <row r="21" spans="1:23" s="49" customFormat="1" ht="13.5" customHeight="1">
      <c r="A21" s="43"/>
      <c r="B21" s="40"/>
      <c r="C21" s="41"/>
      <c r="D21" s="369" t="str">
        <f t="shared" si="1"/>
        <v/>
      </c>
      <c r="E21" s="535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9"/>
    </row>
    <row r="22" spans="1:23" s="49" customFormat="1" ht="13.5" customHeight="1">
      <c r="A22" s="525" t="s">
        <v>230</v>
      </c>
      <c r="B22" s="523">
        <v>500</v>
      </c>
      <c r="C22" s="41">
        <v>11.19</v>
      </c>
      <c r="D22" s="369">
        <f t="shared" si="1"/>
        <v>1.119</v>
      </c>
      <c r="E22" s="535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9"/>
    </row>
    <row r="23" spans="1:23" s="49" customFormat="1" ht="13.5" customHeight="1">
      <c r="A23" s="525" t="s">
        <v>230</v>
      </c>
      <c r="B23" s="523">
        <v>1000</v>
      </c>
      <c r="C23" s="41">
        <v>18.3</v>
      </c>
      <c r="D23" s="369">
        <f t="shared" si="1"/>
        <v>0.45750000000000002</v>
      </c>
      <c r="E23" s="2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9"/>
    </row>
    <row r="24" spans="1:23" s="49" customFormat="1" ht="13.5" customHeight="1">
      <c r="A24" s="43"/>
      <c r="B24" s="40"/>
      <c r="C24" s="41"/>
      <c r="D24" s="369" t="str">
        <f t="shared" si="1"/>
        <v/>
      </c>
      <c r="E24" s="535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9"/>
    </row>
    <row r="25" spans="1:23" s="49" customFormat="1" ht="13.5" customHeight="1">
      <c r="A25" s="43"/>
      <c r="B25" s="40"/>
      <c r="C25" s="41"/>
      <c r="D25" s="369" t="str">
        <f t="shared" si="1"/>
        <v/>
      </c>
      <c r="E25" s="535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9"/>
    </row>
    <row r="26" spans="1:23" s="49" customFormat="1" ht="13.5" customHeight="1">
      <c r="A26" s="43"/>
      <c r="B26" s="40"/>
      <c r="C26" s="41"/>
      <c r="D26" s="369" t="str">
        <f t="shared" si="1"/>
        <v/>
      </c>
      <c r="E26" s="535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9"/>
    </row>
    <row r="27" spans="1:23" s="49" customFormat="1" ht="13.5" customHeight="1">
      <c r="A27" s="43"/>
      <c r="B27" s="40"/>
      <c r="C27" s="41"/>
      <c r="D27" s="369" t="str">
        <f t="shared" si="1"/>
        <v/>
      </c>
      <c r="E27" s="535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9"/>
    </row>
    <row r="28" spans="1:23" s="49" customFormat="1" ht="13.5" customHeight="1">
      <c r="A28" s="43"/>
      <c r="B28" s="40"/>
      <c r="C28" s="41"/>
      <c r="D28" s="369" t="str">
        <f t="shared" si="1"/>
        <v/>
      </c>
      <c r="E28" s="535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9"/>
    </row>
    <row r="29" spans="1:23" s="49" customFormat="1" ht="13.5" customHeight="1">
      <c r="A29" s="43"/>
      <c r="B29" s="40"/>
      <c r="C29" s="41"/>
      <c r="D29" s="369" t="str">
        <f t="shared" si="1"/>
        <v/>
      </c>
      <c r="E29" s="535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9"/>
    </row>
    <row r="30" spans="1:23" s="49" customFormat="1" ht="13.5" customHeight="1">
      <c r="A30" s="43"/>
      <c r="B30" s="40"/>
      <c r="C30" s="41"/>
      <c r="D30" s="369" t="str">
        <f t="shared" si="1"/>
        <v/>
      </c>
      <c r="E30" s="535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89"/>
    </row>
    <row r="31" spans="1:23" s="49" customFormat="1" ht="13.5" customHeight="1">
      <c r="A31" s="43"/>
      <c r="B31" s="40"/>
      <c r="C31" s="41"/>
      <c r="D31" s="369" t="str">
        <f t="shared" si="1"/>
        <v/>
      </c>
      <c r="E31" s="535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89"/>
    </row>
    <row r="32" spans="1:23" s="49" customFormat="1" ht="13.5" customHeight="1">
      <c r="A32" s="43"/>
      <c r="B32" s="40"/>
      <c r="C32" s="41"/>
      <c r="D32" s="369" t="str">
        <f t="shared" si="1"/>
        <v/>
      </c>
      <c r="E32" s="535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88"/>
    </row>
    <row r="33" spans="1:27" s="49" customFormat="1" ht="13.5" customHeight="1">
      <c r="A33" s="410" t="s">
        <v>176</v>
      </c>
      <c r="B33" s="40"/>
      <c r="C33" s="41"/>
      <c r="D33" s="369" t="str">
        <f t="shared" si="1"/>
        <v/>
      </c>
      <c r="E33" s="535"/>
      <c r="F33" s="22">
        <v>23</v>
      </c>
      <c r="G33" s="22">
        <v>6</v>
      </c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88"/>
    </row>
    <row r="34" spans="1:27" s="49" customFormat="1" ht="13.5" customHeight="1">
      <c r="A34" s="410" t="s">
        <v>177</v>
      </c>
      <c r="B34" s="40"/>
      <c r="C34" s="41"/>
      <c r="D34" s="369" t="str">
        <f t="shared" si="1"/>
        <v/>
      </c>
      <c r="E34" s="42"/>
      <c r="F34" s="22">
        <v>85</v>
      </c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88"/>
    </row>
    <row r="35" spans="1:27" s="49" customFormat="1" ht="13.5" customHeight="1">
      <c r="A35" s="410" t="s">
        <v>178</v>
      </c>
      <c r="B35" s="40"/>
      <c r="C35" s="41"/>
      <c r="D35" s="369" t="str">
        <f t="shared" si="1"/>
        <v/>
      </c>
      <c r="E35" s="42"/>
      <c r="F35" s="22">
        <v>5</v>
      </c>
      <c r="G35" s="22"/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2"/>
      <c r="U35" s="22"/>
      <c r="V35" s="22"/>
      <c r="W35" s="288"/>
    </row>
    <row r="36" spans="1:27" s="49" customFormat="1" ht="13.5" customHeight="1">
      <c r="A36" s="43"/>
      <c r="B36" s="40"/>
      <c r="C36" s="41"/>
      <c r="D36" s="369" t="str">
        <f t="shared" si="1"/>
        <v/>
      </c>
      <c r="E36" s="42"/>
      <c r="F36" s="22"/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3"/>
      <c r="T36" s="22"/>
      <c r="U36" s="22"/>
      <c r="V36" s="22"/>
      <c r="W36" s="288"/>
    </row>
    <row r="37" spans="1:27" s="49" customFormat="1" ht="13.5" customHeight="1">
      <c r="A37" s="410" t="s">
        <v>158</v>
      </c>
      <c r="B37" s="40"/>
      <c r="C37" s="41"/>
      <c r="D37" s="369"/>
      <c r="E37" s="42"/>
      <c r="F37" s="22"/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>
        <v>0</v>
      </c>
      <c r="T37" s="22"/>
      <c r="U37" s="22"/>
      <c r="V37" s="22"/>
      <c r="W37" s="288"/>
    </row>
    <row r="38" spans="1:27" s="49" customFormat="1" ht="13.5" customHeight="1">
      <c r="A38" s="410" t="s">
        <v>159</v>
      </c>
      <c r="B38" s="40"/>
      <c r="C38" s="41"/>
      <c r="D38" s="369" t="str">
        <f t="shared" si="1"/>
        <v/>
      </c>
      <c r="E38" s="42"/>
      <c r="F38" s="22"/>
      <c r="G38" s="22"/>
      <c r="H38" s="22"/>
      <c r="I38" s="22"/>
      <c r="J38" s="22"/>
      <c r="K38" s="22"/>
      <c r="L38" s="22"/>
      <c r="M38" s="23"/>
      <c r="N38" s="23"/>
      <c r="O38" s="23"/>
      <c r="P38" s="22"/>
      <c r="Q38" s="22"/>
      <c r="R38" s="22"/>
      <c r="S38" s="23">
        <v>31.6</v>
      </c>
      <c r="T38" s="22"/>
      <c r="U38" s="22"/>
      <c r="V38" s="22"/>
      <c r="W38" s="288"/>
    </row>
    <row r="39" spans="1:27" s="49" customFormat="1" ht="13.5" customHeight="1">
      <c r="A39" s="410" t="s">
        <v>165</v>
      </c>
      <c r="B39" s="40"/>
      <c r="C39" s="41"/>
      <c r="D39" s="369"/>
      <c r="E39" s="42"/>
      <c r="F39" s="22"/>
      <c r="G39" s="22"/>
      <c r="H39" s="22"/>
      <c r="I39" s="22"/>
      <c r="J39" s="22"/>
      <c r="K39" s="22"/>
      <c r="L39" s="22"/>
      <c r="M39" s="23"/>
      <c r="N39" s="23"/>
      <c r="O39" s="23"/>
      <c r="P39" s="22"/>
      <c r="Q39" s="22"/>
      <c r="R39" s="22"/>
      <c r="S39" s="23">
        <v>0</v>
      </c>
      <c r="T39" s="22"/>
      <c r="U39" s="22"/>
      <c r="V39" s="22"/>
      <c r="W39" s="288"/>
    </row>
    <row r="40" spans="1:27" s="49" customFormat="1" ht="13.5" customHeight="1">
      <c r="A40" s="410" t="s">
        <v>164</v>
      </c>
      <c r="B40" s="40"/>
      <c r="C40" s="41"/>
      <c r="D40" s="369"/>
      <c r="E40" s="42"/>
      <c r="F40" s="22"/>
      <c r="G40" s="22"/>
      <c r="H40" s="22"/>
      <c r="I40" s="22"/>
      <c r="J40" s="22"/>
      <c r="K40" s="22"/>
      <c r="L40" s="22"/>
      <c r="M40" s="23"/>
      <c r="N40" s="23"/>
      <c r="O40" s="23"/>
      <c r="P40" s="22"/>
      <c r="Q40" s="22"/>
      <c r="R40" s="22"/>
      <c r="S40" s="23">
        <v>0</v>
      </c>
      <c r="T40" s="22"/>
      <c r="U40" s="22"/>
      <c r="V40" s="22"/>
      <c r="W40" s="288"/>
    </row>
    <row r="41" spans="1:27" s="49" customFormat="1" ht="13.5" customHeight="1">
      <c r="A41" s="411"/>
      <c r="B41" s="40"/>
      <c r="C41" s="41"/>
      <c r="D41" s="369"/>
      <c r="E41" s="4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534"/>
      <c r="R41" s="22"/>
      <c r="S41" s="22"/>
      <c r="T41" s="22"/>
      <c r="U41" s="22"/>
      <c r="V41" s="22"/>
      <c r="W41" s="288"/>
    </row>
    <row r="42" spans="1:27" s="49" customFormat="1" ht="13.5" customHeight="1">
      <c r="A42" s="411"/>
      <c r="B42" s="40"/>
      <c r="C42" s="41"/>
      <c r="D42" s="369"/>
      <c r="E42" s="4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90"/>
    </row>
    <row r="43" spans="1:27" s="49" customFormat="1" ht="13.5" customHeight="1">
      <c r="A43" s="590" t="s">
        <v>119</v>
      </c>
      <c r="B43" s="591"/>
      <c r="C43" s="591"/>
      <c r="D43" s="591"/>
      <c r="E43" s="592"/>
      <c r="F43" s="592"/>
      <c r="G43" s="592"/>
      <c r="H43" s="592"/>
      <c r="I43" s="291"/>
      <c r="J43" s="285" t="s">
        <v>120</v>
      </c>
      <c r="K43" s="44">
        <v>4</v>
      </c>
      <c r="L43" s="292" t="s">
        <v>127</v>
      </c>
      <c r="M43" s="293"/>
      <c r="N43" s="293"/>
      <c r="R43" s="285" t="s">
        <v>121</v>
      </c>
      <c r="S43" s="47">
        <f>IF(OR(SUM(C12:C42)="",SUM(C12:C42)=0),"",2*(SUM(C12:C42)^0.5)*((K43^0.5)+1))</f>
        <v>32.582817557725114</v>
      </c>
      <c r="T43" s="292" t="s">
        <v>122</v>
      </c>
      <c r="U43" s="285"/>
      <c r="V43" s="294"/>
      <c r="W43" s="288"/>
    </row>
    <row r="44" spans="1:27" s="504" customFormat="1" ht="13.5" customHeight="1">
      <c r="A44" s="596" t="s">
        <v>214</v>
      </c>
      <c r="B44" s="597"/>
      <c r="C44" s="598"/>
      <c r="D44" s="599"/>
      <c r="E44" s="600" t="s">
        <v>204</v>
      </c>
      <c r="F44" s="601"/>
      <c r="G44" s="602"/>
      <c r="H44" s="603">
        <v>64</v>
      </c>
      <c r="I44" s="592"/>
      <c r="J44" s="666"/>
      <c r="K44" s="666"/>
      <c r="L44" s="666"/>
      <c r="M44" s="666"/>
      <c r="N44" s="666"/>
      <c r="O44" s="666"/>
      <c r="P44" s="666"/>
      <c r="Q44" s="666"/>
      <c r="R44" s="666"/>
      <c r="S44" s="666"/>
      <c r="T44" s="666"/>
      <c r="U44" s="666"/>
      <c r="V44" s="666"/>
      <c r="W44" s="505"/>
    </row>
    <row r="45" spans="1:27" s="49" customFormat="1" ht="13.5" customHeight="1">
      <c r="A45" s="593"/>
      <c r="B45" s="593"/>
      <c r="C45" s="594"/>
      <c r="D45" s="594"/>
      <c r="E45" s="549"/>
      <c r="F45" s="549"/>
      <c r="G45" s="549"/>
      <c r="H45" s="549"/>
      <c r="I45" s="549"/>
      <c r="J45" s="549"/>
      <c r="K45" s="549"/>
      <c r="L45" s="549"/>
      <c r="M45" s="550"/>
      <c r="N45" s="550"/>
      <c r="O45" s="550"/>
      <c r="P45" s="549"/>
      <c r="Q45" s="549"/>
      <c r="R45" s="549"/>
      <c r="S45" s="550"/>
      <c r="T45" s="549"/>
      <c r="U45" s="549"/>
      <c r="V45" s="549"/>
    </row>
    <row r="46" spans="1:27" s="49" customFormat="1" ht="13.5" customHeight="1">
      <c r="A46" s="663" t="s">
        <v>87</v>
      </c>
      <c r="B46" s="664"/>
      <c r="C46" s="665"/>
      <c r="D46" s="295"/>
      <c r="E46" s="22">
        <v>6</v>
      </c>
      <c r="F46" s="22">
        <v>0</v>
      </c>
      <c r="G46" s="22">
        <v>0</v>
      </c>
      <c r="H46" s="22">
        <v>23</v>
      </c>
      <c r="I46" s="22">
        <v>0</v>
      </c>
      <c r="J46" s="22">
        <v>0</v>
      </c>
      <c r="K46" s="22">
        <v>0</v>
      </c>
      <c r="L46" s="22">
        <v>0</v>
      </c>
      <c r="M46" s="23">
        <v>13.5</v>
      </c>
      <c r="N46" s="23">
        <v>0</v>
      </c>
      <c r="O46" s="23">
        <v>0</v>
      </c>
      <c r="P46" s="22">
        <v>61</v>
      </c>
      <c r="Q46" s="22">
        <v>0</v>
      </c>
      <c r="R46" s="22">
        <v>0</v>
      </c>
      <c r="S46" s="23">
        <v>3.2117</v>
      </c>
      <c r="T46" s="22">
        <v>0</v>
      </c>
      <c r="U46" s="22">
        <v>0</v>
      </c>
      <c r="V46" s="22">
        <v>0</v>
      </c>
    </row>
    <row r="47" spans="1:27" s="49" customFormat="1" ht="13.5" customHeight="1">
      <c r="B47" s="296"/>
      <c r="E47" s="296">
        <v>2</v>
      </c>
      <c r="F47" s="296">
        <v>3</v>
      </c>
      <c r="G47" s="296">
        <v>4</v>
      </c>
      <c r="H47" s="296">
        <v>5</v>
      </c>
      <c r="I47" s="296">
        <v>6</v>
      </c>
      <c r="J47" s="296">
        <v>7</v>
      </c>
      <c r="K47" s="296">
        <v>8</v>
      </c>
      <c r="L47" s="296">
        <v>9</v>
      </c>
      <c r="M47" s="296">
        <v>10</v>
      </c>
      <c r="N47" s="296">
        <v>11</v>
      </c>
      <c r="O47" s="296">
        <v>12</v>
      </c>
      <c r="P47" s="296">
        <v>13</v>
      </c>
      <c r="Q47" s="296">
        <v>14</v>
      </c>
      <c r="R47" s="296">
        <v>15</v>
      </c>
      <c r="S47" s="296">
        <v>16</v>
      </c>
      <c r="T47" s="296">
        <v>17</v>
      </c>
      <c r="U47" s="296">
        <v>18</v>
      </c>
      <c r="V47" s="296">
        <v>19</v>
      </c>
    </row>
    <row r="48" spans="1:27" ht="13.5" customHeight="1">
      <c r="A48" s="655" t="s">
        <v>88</v>
      </c>
      <c r="B48" s="656"/>
      <c r="C48" s="47">
        <f>IF(SUM(C12:C42)=0,"0",SUM(C12:C42))</f>
        <v>29.490000000000002</v>
      </c>
      <c r="D48" s="370">
        <f>IF(SUM(D12:D42)=0,"",SUM(D12:D42))</f>
        <v>1.5765</v>
      </c>
      <c r="E48" s="46">
        <f t="shared" ref="E48:R48" si="2">IF(SUM(E12:E42)+E46=0,"0",SUM(E12:E42)+E46)</f>
        <v>105</v>
      </c>
      <c r="F48" s="46">
        <f t="shared" si="2"/>
        <v>113</v>
      </c>
      <c r="G48" s="46">
        <f t="shared" si="2"/>
        <v>6</v>
      </c>
      <c r="H48" s="46">
        <f t="shared" si="2"/>
        <v>570</v>
      </c>
      <c r="I48" s="46" t="str">
        <f t="shared" si="2"/>
        <v>0</v>
      </c>
      <c r="J48" s="46" t="str">
        <f t="shared" si="2"/>
        <v>0</v>
      </c>
      <c r="K48" s="46">
        <f t="shared" si="2"/>
        <v>17</v>
      </c>
      <c r="L48" s="46">
        <f t="shared" si="2"/>
        <v>49</v>
      </c>
      <c r="M48" s="47">
        <f t="shared" si="2"/>
        <v>291</v>
      </c>
      <c r="N48" s="46" t="str">
        <f t="shared" si="2"/>
        <v>0</v>
      </c>
      <c r="O48" s="46" t="str">
        <f t="shared" si="2"/>
        <v>0</v>
      </c>
      <c r="P48" s="46">
        <f t="shared" si="2"/>
        <v>1820</v>
      </c>
      <c r="Q48" s="46" t="str">
        <f t="shared" si="2"/>
        <v>0</v>
      </c>
      <c r="R48" s="46" t="str">
        <f t="shared" si="2"/>
        <v>0</v>
      </c>
      <c r="S48" s="47">
        <f>IF(SUM(S12:S43)+S46=0,"0",SUM(S12:S43)+S46)</f>
        <v>283.99451755772515</v>
      </c>
      <c r="T48" s="46">
        <f>IF(SUM(T12:T42)+T46=0,"0",SUM(T12:T42)+T46)</f>
        <v>10</v>
      </c>
      <c r="U48" s="46">
        <f>IF(SUM(U12:U42)+U46=0,"0",SUM(U12:U42)+U46)</f>
        <v>13</v>
      </c>
      <c r="V48" s="46">
        <f>IF(SUM(V12:V42)+V46=0,"0",SUM(V12:V42)+V46)</f>
        <v>2</v>
      </c>
      <c r="W48" s="49"/>
      <c r="X48" s="49"/>
      <c r="Y48" s="49"/>
      <c r="Z48" s="49"/>
      <c r="AA48" s="49"/>
    </row>
    <row r="49" spans="1:27" ht="13.5" customHeight="1">
      <c r="A49" s="289"/>
      <c r="B49" s="266"/>
      <c r="C49" s="266"/>
      <c r="D49" s="266"/>
      <c r="E49" s="298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</row>
    <row r="50" spans="1:27" ht="13.5" customHeight="1">
      <c r="A50" s="653" t="s">
        <v>149</v>
      </c>
      <c r="B50" s="654"/>
      <c r="C50" s="639" t="s">
        <v>32</v>
      </c>
      <c r="D50" s="640"/>
      <c r="E50" s="641"/>
      <c r="F50" s="20">
        <v>5</v>
      </c>
      <c r="G50" s="49"/>
      <c r="H50" s="653" t="s">
        <v>139</v>
      </c>
      <c r="I50" s="654"/>
      <c r="J50" s="299" t="s">
        <v>32</v>
      </c>
      <c r="K50" s="371"/>
      <c r="L50" s="20">
        <v>5</v>
      </c>
      <c r="M50" s="49"/>
      <c r="N50" s="408" t="s">
        <v>156</v>
      </c>
      <c r="O50" s="49"/>
      <c r="P50" s="49"/>
      <c r="Q50" s="49"/>
      <c r="R50" s="49"/>
      <c r="S50" s="49"/>
      <c r="T50" s="300" t="s">
        <v>147</v>
      </c>
      <c r="U50" s="645">
        <v>44593</v>
      </c>
      <c r="V50" s="645"/>
      <c r="W50" s="49"/>
      <c r="X50" s="49"/>
      <c r="Y50" s="49"/>
      <c r="Z50" s="49"/>
      <c r="AA50" s="49"/>
    </row>
    <row r="51" spans="1:27" ht="13.5" customHeight="1">
      <c r="A51" s="631" t="s">
        <v>206</v>
      </c>
      <c r="B51" s="632"/>
      <c r="C51" s="498" t="s">
        <v>151</v>
      </c>
      <c r="D51" s="499"/>
      <c r="E51" s="500"/>
      <c r="F51" s="20">
        <v>125</v>
      </c>
      <c r="G51" s="49"/>
      <c r="H51" s="627" t="s">
        <v>205</v>
      </c>
      <c r="I51" s="628"/>
      <c r="J51" s="302" t="s">
        <v>33</v>
      </c>
      <c r="K51" s="372"/>
      <c r="L51" s="20">
        <v>13</v>
      </c>
      <c r="M51" s="49"/>
      <c r="N51" s="646"/>
      <c r="O51" s="646"/>
      <c r="P51" s="646"/>
      <c r="Q51" s="646"/>
      <c r="R51" s="646"/>
      <c r="S51" s="647"/>
      <c r="T51" s="49"/>
      <c r="U51" s="49"/>
      <c r="V51" s="49"/>
      <c r="W51" s="49"/>
      <c r="X51" s="49"/>
      <c r="Y51" s="49"/>
      <c r="Z51" s="49"/>
      <c r="AA51" s="49"/>
    </row>
    <row r="52" spans="1:27" ht="13.5" customHeight="1">
      <c r="A52" s="631"/>
      <c r="B52" s="632"/>
      <c r="C52" s="642" t="s">
        <v>152</v>
      </c>
      <c r="D52" s="643"/>
      <c r="E52" s="644"/>
      <c r="F52" s="20">
        <v>60</v>
      </c>
      <c r="G52" s="49"/>
      <c r="H52" s="627"/>
      <c r="I52" s="628"/>
      <c r="J52" s="302" t="s">
        <v>34</v>
      </c>
      <c r="K52" s="372"/>
      <c r="L52" s="20">
        <v>5</v>
      </c>
      <c r="M52" s="49"/>
      <c r="N52" s="646"/>
      <c r="O52" s="646"/>
      <c r="P52" s="646"/>
      <c r="Q52" s="646"/>
      <c r="R52" s="646"/>
      <c r="S52" s="303"/>
      <c r="T52" s="300" t="s">
        <v>148</v>
      </c>
      <c r="U52" s="301" t="s">
        <v>207</v>
      </c>
      <c r="V52" s="301"/>
      <c r="W52" s="49"/>
      <c r="X52" s="49"/>
      <c r="Y52" s="49"/>
      <c r="Z52" s="49"/>
      <c r="AA52" s="49"/>
    </row>
    <row r="53" spans="1:27" s="304" customFormat="1" ht="14.1" customHeight="1">
      <c r="A53" s="631"/>
      <c r="B53" s="632"/>
      <c r="C53" s="511" t="s">
        <v>153</v>
      </c>
      <c r="D53" s="512"/>
      <c r="E53" s="513"/>
      <c r="F53" s="20">
        <v>10</v>
      </c>
      <c r="G53" s="49"/>
      <c r="H53" s="627"/>
      <c r="I53" s="628"/>
      <c r="J53" s="302" t="s">
        <v>35</v>
      </c>
      <c r="K53" s="372"/>
      <c r="L53" s="527">
        <v>5</v>
      </c>
      <c r="M53" s="49"/>
      <c r="N53" s="303"/>
      <c r="O53" s="303"/>
      <c r="P53" s="303"/>
      <c r="Q53" s="303"/>
      <c r="R53" s="303"/>
      <c r="S53" s="303"/>
    </row>
    <row r="54" spans="1:27" s="304" customFormat="1" ht="14.1" customHeight="1">
      <c r="A54" s="631"/>
      <c r="B54" s="632"/>
      <c r="C54" s="302" t="s">
        <v>34</v>
      </c>
      <c r="D54" s="372"/>
      <c r="E54" s="513"/>
      <c r="F54" s="20">
        <v>5</v>
      </c>
      <c r="H54" s="627"/>
      <c r="I54" s="628"/>
      <c r="J54" s="302" t="s">
        <v>163</v>
      </c>
      <c r="K54" s="372"/>
      <c r="L54" s="20">
        <f>F34</f>
        <v>85</v>
      </c>
      <c r="T54" s="289"/>
      <c r="U54" s="49"/>
      <c r="V54" s="49"/>
    </row>
    <row r="55" spans="1:27" s="304" customFormat="1" ht="14.1" customHeight="1">
      <c r="A55" s="631"/>
      <c r="B55" s="632"/>
      <c r="C55" s="302" t="s">
        <v>35</v>
      </c>
      <c r="D55" s="372"/>
      <c r="E55" s="513"/>
      <c r="F55" s="527">
        <v>5</v>
      </c>
      <c r="H55" s="629"/>
      <c r="I55" s="630"/>
      <c r="J55" s="328" t="str">
        <f>IF('4725-1'!B39="","",'4725-1'!B39)</f>
        <v/>
      </c>
      <c r="K55" s="373"/>
      <c r="L55" s="20"/>
      <c r="N55" s="49"/>
      <c r="O55" s="305">
        <v>1</v>
      </c>
      <c r="P55" s="49"/>
      <c r="Q55" s="49"/>
      <c r="R55" s="49"/>
      <c r="S55" s="49"/>
      <c r="T55" s="49"/>
      <c r="U55" s="49"/>
      <c r="V55" s="49"/>
    </row>
    <row r="56" spans="1:27" s="304" customFormat="1" ht="14.1" customHeight="1">
      <c r="A56" s="633"/>
      <c r="B56" s="634"/>
      <c r="C56" s="403" t="s">
        <v>173</v>
      </c>
      <c r="D56" s="404"/>
      <c r="E56" s="514"/>
      <c r="F56" s="20">
        <f>F50+F51</f>
        <v>130</v>
      </c>
      <c r="N56" s="261" t="s">
        <v>4</v>
      </c>
      <c r="O56" s="47">
        <f>IF(OR(D48=0,D48=""),"",D48)</f>
        <v>1.5765</v>
      </c>
      <c r="P56" s="49"/>
      <c r="Q56" s="49"/>
      <c r="R56" s="49"/>
      <c r="S56" s="49"/>
      <c r="T56" s="49"/>
      <c r="U56" s="240"/>
      <c r="V56" s="240" t="s">
        <v>232</v>
      </c>
    </row>
    <row r="57" spans="1:27" ht="12.75">
      <c r="C57" s="506"/>
      <c r="D57" s="506"/>
      <c r="E57" s="506"/>
      <c r="F57" s="506"/>
    </row>
    <row r="61" spans="1:27">
      <c r="B61" s="507"/>
    </row>
    <row r="63" spans="1:27">
      <c r="K63" s="572"/>
    </row>
    <row r="64" spans="1:27">
      <c r="A64" s="508"/>
      <c r="B64" s="508"/>
      <c r="C64" s="568"/>
      <c r="D64" s="569"/>
      <c r="E64" s="569"/>
      <c r="K64" s="572"/>
    </row>
    <row r="65" spans="1:11">
      <c r="A65" s="508"/>
      <c r="B65" s="508"/>
      <c r="C65" s="569"/>
      <c r="D65" s="569"/>
      <c r="E65" s="570"/>
      <c r="K65" s="572"/>
    </row>
    <row r="66" spans="1:11">
      <c r="A66" s="577"/>
      <c r="B66" s="577"/>
      <c r="C66" s="578"/>
      <c r="D66" s="578"/>
      <c r="E66" s="579"/>
      <c r="F66" s="580"/>
      <c r="G66" s="580"/>
      <c r="H66" s="580"/>
      <c r="I66" s="580"/>
      <c r="K66" s="572"/>
    </row>
    <row r="67" spans="1:11">
      <c r="A67" s="577"/>
      <c r="B67" s="577"/>
      <c r="C67" s="578"/>
      <c r="D67" s="578"/>
      <c r="E67" s="579"/>
      <c r="F67" s="580"/>
      <c r="G67" s="580"/>
      <c r="H67" s="580"/>
      <c r="I67" s="580"/>
    </row>
    <row r="68" spans="1:11">
      <c r="A68" s="580"/>
      <c r="B68" s="580"/>
      <c r="C68" s="580"/>
      <c r="D68" s="580"/>
      <c r="E68" s="580"/>
      <c r="F68" s="580"/>
      <c r="G68" s="580"/>
      <c r="H68" s="580"/>
      <c r="I68" s="580"/>
    </row>
    <row r="69" spans="1:11">
      <c r="A69" s="580"/>
      <c r="B69" s="580"/>
      <c r="C69" s="580"/>
      <c r="D69" s="580"/>
      <c r="E69" s="580"/>
      <c r="F69" s="580"/>
      <c r="G69" s="580"/>
      <c r="H69" s="580"/>
      <c r="I69" s="580"/>
    </row>
    <row r="70" spans="1:11">
      <c r="A70" s="581"/>
      <c r="B70" s="582"/>
      <c r="C70" s="583"/>
      <c r="D70" s="584"/>
      <c r="E70" s="585"/>
      <c r="F70" s="586"/>
      <c r="G70" s="580"/>
      <c r="H70" s="580"/>
      <c r="I70" s="580"/>
    </row>
    <row r="71" spans="1:11">
      <c r="A71" s="587"/>
      <c r="B71" s="582"/>
      <c r="C71" s="583"/>
      <c r="D71" s="580"/>
      <c r="E71" s="580"/>
      <c r="F71" s="580"/>
      <c r="G71" s="580"/>
      <c r="H71" s="580"/>
      <c r="I71" s="580"/>
    </row>
    <row r="72" spans="1:11">
      <c r="A72" s="580"/>
      <c r="B72" s="580"/>
      <c r="C72" s="580"/>
      <c r="D72" s="580"/>
      <c r="E72" s="580"/>
      <c r="F72" s="580"/>
      <c r="G72" s="580"/>
      <c r="H72" s="580"/>
      <c r="I72" s="580"/>
    </row>
    <row r="73" spans="1:11">
      <c r="A73" s="580"/>
      <c r="B73" s="580"/>
      <c r="C73" s="580"/>
      <c r="D73" s="580"/>
      <c r="E73" s="580"/>
      <c r="F73" s="580"/>
      <c r="G73" s="580"/>
      <c r="H73" s="580"/>
      <c r="I73" s="580"/>
    </row>
  </sheetData>
  <sheetProtection formatCells="0" formatColumns="0" formatRows="0" insertRows="0"/>
  <mergeCells count="24">
    <mergeCell ref="M4:N4"/>
    <mergeCell ref="K4:L4"/>
    <mergeCell ref="K3:N3"/>
    <mergeCell ref="J6:O6"/>
    <mergeCell ref="A50:B50"/>
    <mergeCell ref="A48:B48"/>
    <mergeCell ref="D8:D10"/>
    <mergeCell ref="A8:C8"/>
    <mergeCell ref="A9:C9"/>
    <mergeCell ref="A46:C46"/>
    <mergeCell ref="H50:I50"/>
    <mergeCell ref="J44:V44"/>
    <mergeCell ref="H51:I55"/>
    <mergeCell ref="A51:B56"/>
    <mergeCell ref="T8:V8"/>
    <mergeCell ref="K11:L11"/>
    <mergeCell ref="P8:R8"/>
    <mergeCell ref="M8:O8"/>
    <mergeCell ref="J8:L8"/>
    <mergeCell ref="C50:E50"/>
    <mergeCell ref="C52:E52"/>
    <mergeCell ref="U50:V50"/>
    <mergeCell ref="N51:S51"/>
    <mergeCell ref="N52:R52"/>
  </mergeCells>
  <phoneticPr fontId="20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4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11"/>
  <dimension ref="A1:Z48"/>
  <sheetViews>
    <sheetView showGridLines="0" view="pageBreakPreview" zoomScaleNormal="100" zoomScaleSheetLayoutView="100" workbookViewId="0">
      <selection activeCell="AB37" sqref="AB37"/>
    </sheetView>
  </sheetViews>
  <sheetFormatPr baseColWidth="10" defaultColWidth="10.28515625" defaultRowHeight="14.1" customHeight="1"/>
  <cols>
    <col min="1" max="1" width="14.85546875" style="123" customWidth="1"/>
    <col min="2" max="4" width="7.5703125" style="123" customWidth="1"/>
    <col min="5" max="5" width="8.140625" style="123" customWidth="1"/>
    <col min="6" max="6" width="7.5703125" style="123" customWidth="1"/>
    <col min="7" max="7" width="8.140625" style="123" customWidth="1"/>
    <col min="8" max="8" width="7.5703125" style="123" customWidth="1"/>
    <col min="9" max="9" width="6.85546875" style="123" customWidth="1"/>
    <col min="10" max="11" width="7.5703125" style="123" customWidth="1"/>
    <col min="12" max="12" width="8.28515625" style="123" customWidth="1"/>
    <col min="13" max="13" width="8.85546875" style="123" customWidth="1"/>
    <col min="14" max="14" width="8.28515625" style="123" customWidth="1"/>
    <col min="15" max="15" width="8.140625" style="123" customWidth="1"/>
    <col min="16" max="16" width="6.5703125" style="123" customWidth="1"/>
    <col min="17" max="18" width="7.5703125" style="123" customWidth="1"/>
    <col min="19" max="19" width="9.28515625" style="123" customWidth="1"/>
    <col min="20" max="20" width="6.5703125" style="123" customWidth="1"/>
    <col min="21" max="21" width="11.140625" style="123" customWidth="1"/>
    <col min="22" max="22" width="2.28515625" style="123" customWidth="1"/>
    <col min="23" max="24" width="5.140625" style="123" customWidth="1"/>
    <col min="25" max="16384" width="10.28515625" style="128"/>
  </cols>
  <sheetData>
    <row r="1" spans="1:26" ht="13.5" customHeight="1">
      <c r="A1" s="399" t="s">
        <v>199</v>
      </c>
      <c r="B1" s="306"/>
      <c r="C1" s="306"/>
      <c r="O1" s="124" t="s">
        <v>37</v>
      </c>
      <c r="P1" s="125"/>
      <c r="Q1" s="125"/>
      <c r="R1" s="125"/>
      <c r="S1" s="125"/>
      <c r="T1" s="126"/>
      <c r="U1" s="125"/>
      <c r="V1" s="509" t="str">
        <f>'4725-2'!O2</f>
        <v>327 BURSINEL 2</v>
      </c>
    </row>
    <row r="2" spans="1:26" ht="12" customHeight="1">
      <c r="A2" s="399" t="s">
        <v>200</v>
      </c>
      <c r="B2" s="307"/>
      <c r="C2" s="307"/>
      <c r="Q2" s="124"/>
      <c r="S2" s="129"/>
      <c r="T2" s="129"/>
      <c r="U2" s="129"/>
      <c r="V2" s="129"/>
    </row>
    <row r="3" spans="1:26" ht="13.5" customHeight="1">
      <c r="C3" s="128"/>
      <c r="D3" s="128"/>
      <c r="I3" s="669" t="s">
        <v>84</v>
      </c>
      <c r="J3" s="669"/>
      <c r="K3" s="669"/>
      <c r="L3" s="669"/>
      <c r="O3" s="79"/>
      <c r="P3" s="79"/>
      <c r="Q3" s="79"/>
      <c r="R3" s="125"/>
      <c r="S3" s="169"/>
      <c r="T3" s="169"/>
      <c r="U3" s="125"/>
      <c r="V3" s="509" t="str">
        <f>'4725-2'!O4</f>
        <v>BURSINEL</v>
      </c>
    </row>
    <row r="4" spans="1:26" ht="13.5" customHeight="1">
      <c r="A4" s="130"/>
      <c r="I4" s="671" t="str">
        <f>'4725-2'!B10</f>
        <v>Bâti</v>
      </c>
      <c r="J4" s="650">
        <v>1</v>
      </c>
      <c r="K4" s="670" t="str">
        <f>IF('4725-3 - Bâti'!M4="","",'4725-3 - Bâti'!M4)</f>
        <v>ZC I</v>
      </c>
      <c r="L4" s="670"/>
      <c r="O4" s="79"/>
      <c r="P4" s="79"/>
      <c r="Q4" s="79"/>
      <c r="R4" s="129"/>
      <c r="S4" s="129"/>
      <c r="T4" s="131"/>
      <c r="Z4" s="423"/>
    </row>
    <row r="5" spans="1:26" ht="12" customHeight="1" thickBot="1">
      <c r="A5" s="130"/>
      <c r="O5" s="79"/>
      <c r="P5" s="79"/>
      <c r="Q5" s="79"/>
      <c r="R5" s="129"/>
      <c r="S5" s="129"/>
      <c r="T5" s="131"/>
      <c r="W5" s="421" t="s">
        <v>162</v>
      </c>
    </row>
    <row r="6" spans="1:26" ht="18" customHeight="1" thickBot="1">
      <c r="A6" s="426" t="str">
        <f>IF($W$6=2,"RENOUVELLEMENT","PREMIER RELEVE")</f>
        <v>PREMIER RELEVE</v>
      </c>
      <c r="H6" s="674" t="s">
        <v>38</v>
      </c>
      <c r="I6" s="674"/>
      <c r="J6" s="674"/>
      <c r="K6" s="674"/>
      <c r="L6" s="674"/>
      <c r="M6" s="674"/>
      <c r="O6" s="79"/>
      <c r="P6" s="79"/>
      <c r="Q6" s="79"/>
      <c r="V6" s="132" t="s">
        <v>209</v>
      </c>
      <c r="W6" s="422">
        <v>1</v>
      </c>
    </row>
    <row r="8" spans="1:26" s="133" customFormat="1" ht="12.95" customHeight="1">
      <c r="A8" s="65" t="s">
        <v>2</v>
      </c>
      <c r="B8" s="65" t="s">
        <v>3</v>
      </c>
      <c r="C8" s="65" t="s">
        <v>4</v>
      </c>
      <c r="D8" s="66" t="s">
        <v>5</v>
      </c>
      <c r="E8" s="66" t="s">
        <v>6</v>
      </c>
      <c r="F8" s="66" t="s">
        <v>7</v>
      </c>
      <c r="G8" s="66" t="s">
        <v>107</v>
      </c>
      <c r="H8" s="66" t="s">
        <v>108</v>
      </c>
      <c r="I8" s="611" t="s">
        <v>9</v>
      </c>
      <c r="J8" s="612"/>
      <c r="K8" s="613"/>
      <c r="L8" s="611" t="s">
        <v>10</v>
      </c>
      <c r="M8" s="612"/>
      <c r="N8" s="613"/>
      <c r="O8" s="611" t="s">
        <v>11</v>
      </c>
      <c r="P8" s="612"/>
      <c r="Q8" s="613"/>
      <c r="R8" s="65" t="s">
        <v>12</v>
      </c>
      <c r="S8" s="67" t="s">
        <v>13</v>
      </c>
      <c r="T8" s="68"/>
      <c r="U8" s="66"/>
      <c r="V8" s="79"/>
      <c r="W8" s="79"/>
      <c r="X8" s="79"/>
    </row>
    <row r="9" spans="1:26" s="133" customFormat="1" ht="15" customHeight="1">
      <c r="A9" s="69"/>
      <c r="B9" s="69"/>
      <c r="C9" s="69"/>
      <c r="D9" s="70"/>
      <c r="E9" s="71"/>
      <c r="F9" s="71"/>
      <c r="G9" s="72" t="s">
        <v>14</v>
      </c>
      <c r="H9" s="72" t="s">
        <v>14</v>
      </c>
      <c r="I9" s="72" t="s">
        <v>16</v>
      </c>
      <c r="J9" s="72" t="s">
        <v>15</v>
      </c>
      <c r="K9" s="72" t="s">
        <v>18</v>
      </c>
      <c r="L9" s="72" t="s">
        <v>14</v>
      </c>
      <c r="M9" s="72" t="s">
        <v>17</v>
      </c>
      <c r="N9" s="72" t="s">
        <v>18</v>
      </c>
      <c r="O9" s="72" t="s">
        <v>14</v>
      </c>
      <c r="P9" s="72" t="s">
        <v>17</v>
      </c>
      <c r="Q9" s="72" t="s">
        <v>18</v>
      </c>
      <c r="R9" s="71"/>
      <c r="S9" s="72" t="s">
        <v>8</v>
      </c>
      <c r="T9" s="72" t="s">
        <v>11</v>
      </c>
      <c r="U9" s="72" t="s">
        <v>19</v>
      </c>
      <c r="V9" s="79"/>
      <c r="W9" s="79"/>
      <c r="X9" s="79"/>
    </row>
    <row r="10" spans="1:26" s="58" customFormat="1" ht="15" customHeight="1">
      <c r="A10" s="73"/>
      <c r="B10" s="73"/>
      <c r="C10" s="73"/>
      <c r="D10" s="74"/>
      <c r="E10" s="271" t="s">
        <v>112</v>
      </c>
      <c r="F10" s="272" t="s">
        <v>113</v>
      </c>
      <c r="G10" s="273" t="s">
        <v>113</v>
      </c>
      <c r="H10" s="274" t="s">
        <v>114</v>
      </c>
      <c r="I10" s="275" t="s">
        <v>115</v>
      </c>
      <c r="J10" s="276" t="s">
        <v>114</v>
      </c>
      <c r="K10" s="272" t="s">
        <v>114</v>
      </c>
      <c r="L10" s="75"/>
      <c r="M10" s="76"/>
      <c r="N10" s="77"/>
      <c r="O10" s="277" t="s">
        <v>116</v>
      </c>
      <c r="P10" s="278" t="s">
        <v>116</v>
      </c>
      <c r="Q10" s="279" t="s">
        <v>116</v>
      </c>
      <c r="R10" s="78"/>
      <c r="S10" s="280" t="s">
        <v>117</v>
      </c>
      <c r="T10" s="281" t="s">
        <v>117</v>
      </c>
      <c r="U10" s="282"/>
      <c r="V10" s="53"/>
      <c r="W10" s="53"/>
      <c r="X10" s="53"/>
    </row>
    <row r="11" spans="1:26" s="94" customFormat="1" ht="13.5" customHeight="1">
      <c r="A11" s="376"/>
      <c r="B11" s="376"/>
      <c r="C11" s="376"/>
      <c r="D11" s="385"/>
      <c r="E11" s="386"/>
      <c r="F11" s="387"/>
      <c r="G11" s="377"/>
      <c r="H11" s="377"/>
      <c r="I11" s="388"/>
      <c r="J11" s="378"/>
      <c r="K11" s="387"/>
      <c r="L11" s="380"/>
      <c r="M11" s="380"/>
      <c r="N11" s="380"/>
      <c r="O11" s="389"/>
      <c r="P11" s="390"/>
      <c r="Q11" s="379"/>
      <c r="R11" s="380"/>
      <c r="S11" s="381"/>
      <c r="T11" s="382"/>
      <c r="U11" s="383"/>
      <c r="V11" s="86"/>
      <c r="W11" s="86"/>
      <c r="X11" s="86"/>
    </row>
    <row r="12" spans="1:26" ht="15" customHeight="1">
      <c r="A12" s="135" t="s">
        <v>89</v>
      </c>
      <c r="B12" s="136"/>
      <c r="C12" s="137"/>
      <c r="D12" s="138"/>
      <c r="E12" s="384">
        <f>IF($W$6=2,#REF!,'4725-1'!E16)</f>
        <v>44</v>
      </c>
      <c r="F12" s="384">
        <f>IF($W$6=2,#REF!,'4725-1'!F16)</f>
        <v>44</v>
      </c>
      <c r="G12" s="384">
        <f>IF($W$6=2,#REF!,'4725-1'!G16)</f>
        <v>15</v>
      </c>
      <c r="H12" s="384">
        <f>IF($W$6=2,#REF!,'4725-1'!H16)</f>
        <v>7</v>
      </c>
      <c r="I12" s="136"/>
      <c r="J12" s="137"/>
      <c r="K12" s="138"/>
      <c r="L12" s="384">
        <f>IF($W$6=2,#REF!,'4725-1'!L16)</f>
        <v>52</v>
      </c>
      <c r="M12" s="136"/>
      <c r="N12" s="138"/>
      <c r="O12" s="384">
        <f>IF($W$6=2,#REF!,'4725-1'!O16)</f>
        <v>6</v>
      </c>
      <c r="P12" s="136"/>
      <c r="Q12" s="137"/>
      <c r="R12" s="137"/>
      <c r="S12" s="137"/>
      <c r="T12" s="137"/>
      <c r="U12" s="138"/>
      <c r="V12" s="139"/>
    </row>
    <row r="13" spans="1:26" ht="15" customHeight="1">
      <c r="A13" s="135" t="s">
        <v>125</v>
      </c>
      <c r="B13" s="140"/>
      <c r="C13" s="141"/>
      <c r="D13" s="142"/>
      <c r="E13" s="384">
        <f>IF($F$43="","",(ROUND(E12*$F$43*20,0)/20))</f>
        <v>82.15</v>
      </c>
      <c r="F13" s="384">
        <f>IF($F$43="","",(ROUND(F12*$F$43*20,0)/20))</f>
        <v>82.15</v>
      </c>
      <c r="G13" s="384">
        <f>IF($F$43="","",(ROUND(G12*$F$43*20,0)/20))</f>
        <v>28</v>
      </c>
      <c r="H13" s="384">
        <f>IF($F$43="","",(ROUND(H12*$F$43*20,0)/20))</f>
        <v>13.05</v>
      </c>
      <c r="I13" s="140"/>
      <c r="J13" s="141"/>
      <c r="K13" s="142"/>
      <c r="L13" s="143">
        <f>IF($F$43="","",(ROUND(L12*$F$43*20,0)/20))</f>
        <v>97.1</v>
      </c>
      <c r="M13" s="140"/>
      <c r="N13" s="142"/>
      <c r="O13" s="144">
        <f>IF($F$43="","",(ROUND(O12*$F$43*20,0)/20))</f>
        <v>11.2</v>
      </c>
      <c r="P13" s="140"/>
      <c r="Q13" s="141"/>
      <c r="R13" s="141"/>
      <c r="S13" s="141"/>
      <c r="T13" s="141"/>
      <c r="U13" s="142"/>
      <c r="V13" s="139"/>
    </row>
    <row r="14" spans="1:26" ht="15" customHeight="1">
      <c r="A14" s="135" t="s">
        <v>90</v>
      </c>
      <c r="B14" s="384">
        <f>IF($W$6=2,#REF!,'4725-1'!B27)</f>
        <v>3750</v>
      </c>
      <c r="C14" s="384">
        <f>IF($W$6=2,#REF!,'4725-1'!C27)</f>
        <v>1595</v>
      </c>
      <c r="D14" s="384">
        <f>IF($W$6=2,#REF!,'4725-1'!D27)</f>
        <v>21.5</v>
      </c>
      <c r="E14" s="384">
        <f>IF($W$6=2,#REF!,'4725-1'!E27)</f>
        <v>35</v>
      </c>
      <c r="F14" s="384">
        <f>IF($W$6=2,#REF!,'4725-1'!F27)</f>
        <v>38</v>
      </c>
      <c r="G14" s="384">
        <f>IF($W$6=2,#REF!,'4725-1'!G27)</f>
        <v>18</v>
      </c>
      <c r="H14" s="384">
        <f>IF($W$6=2,#REF!,'4725-1'!H27)</f>
        <v>14</v>
      </c>
      <c r="I14" s="384">
        <f>IF($W$6=2,#REF!,'4725-1'!I27)</f>
        <v>18</v>
      </c>
      <c r="J14" s="384">
        <f>IF($W$6=2,#REF!,'4725-1'!J27)</f>
        <v>14</v>
      </c>
      <c r="K14" s="384">
        <f>IF($W$6=2,#REF!,'4725-1'!K27)</f>
        <v>11</v>
      </c>
      <c r="L14" s="384">
        <f>IF($W$6=2,#REF!,'4725-1'!L27)</f>
        <v>66.5</v>
      </c>
      <c r="M14" s="384">
        <f>IF($W$6=2,#REF!,'4725-1'!M27)</f>
        <v>66.5</v>
      </c>
      <c r="N14" s="384">
        <f>IF($W$6=2,#REF!,'4725-1'!N27)</f>
        <v>46.5</v>
      </c>
      <c r="O14" s="384">
        <f>IF($W$6=2,#REF!,'4725-1'!O27)</f>
        <v>3.5</v>
      </c>
      <c r="P14" s="384">
        <f>IF($W$6=2,#REF!,'4725-1'!P27)</f>
        <v>3.5</v>
      </c>
      <c r="Q14" s="384">
        <f>IF($W$6=2,#REF!,'4725-1'!Q27)</f>
        <v>0.5</v>
      </c>
      <c r="R14" s="384">
        <f>IF($W$6=2,#REF!,'4725-1'!R27)</f>
        <v>10</v>
      </c>
      <c r="S14" s="384">
        <f>IF($W$6=2,#REF!,'4725-1'!S27)</f>
        <v>13.5</v>
      </c>
      <c r="T14" s="384">
        <f>IF($W$6=2,#REF!,'4725-1'!T27)</f>
        <v>2</v>
      </c>
      <c r="U14" s="384">
        <f>IF($W$6=2,#REF!,'4725-1'!U27)</f>
        <v>50</v>
      </c>
    </row>
    <row r="15" spans="1:26" ht="15" customHeight="1">
      <c r="A15" s="145" t="s">
        <v>91</v>
      </c>
      <c r="B15" s="384">
        <f>IF($F$43="","",SUM(B14))</f>
        <v>3750</v>
      </c>
      <c r="C15" s="384">
        <f>IF($F$43="","",SUM(C14))</f>
        <v>1595</v>
      </c>
      <c r="D15" s="384">
        <f>IF($F$43="","",SUM(D14))</f>
        <v>21.5</v>
      </c>
      <c r="E15" s="384">
        <f>IF($F$43="","",SUM(E13:E14))</f>
        <v>117.15</v>
      </c>
      <c r="F15" s="384">
        <f>IF($F$43="","",SUM(F13:F14))</f>
        <v>120.15</v>
      </c>
      <c r="G15" s="384">
        <f>IF($F$43="","",SUM(G13:G14))</f>
        <v>46</v>
      </c>
      <c r="H15" s="384">
        <f>IF($F$43="","",SUM(H13:H14))</f>
        <v>27.05</v>
      </c>
      <c r="I15" s="384">
        <f>IF($F$43="","",SUM(I14))</f>
        <v>18</v>
      </c>
      <c r="J15" s="384">
        <f>IF($F$43="","",SUM(J14))</f>
        <v>14</v>
      </c>
      <c r="K15" s="384">
        <f>IF($F$43="","",SUM(K14))</f>
        <v>11</v>
      </c>
      <c r="L15" s="384">
        <f t="shared" ref="L15:Q15" si="0">IF($F$43="","",SUM(L13:L14))</f>
        <v>163.6</v>
      </c>
      <c r="M15" s="384">
        <f t="shared" si="0"/>
        <v>66.5</v>
      </c>
      <c r="N15" s="384">
        <f t="shared" si="0"/>
        <v>46.5</v>
      </c>
      <c r="O15" s="384">
        <f t="shared" si="0"/>
        <v>14.7</v>
      </c>
      <c r="P15" s="384">
        <f t="shared" si="0"/>
        <v>3.5</v>
      </c>
      <c r="Q15" s="384">
        <f t="shared" si="0"/>
        <v>0.5</v>
      </c>
      <c r="R15" s="384">
        <f>IF($F$43="","",SUM(R14))</f>
        <v>10</v>
      </c>
      <c r="S15" s="384">
        <f>IF($F$43="","",SUM(S14))</f>
        <v>13.5</v>
      </c>
      <c r="T15" s="384">
        <f>IF($F$43="","",SUM(T14))</f>
        <v>2</v>
      </c>
      <c r="U15" s="384">
        <f>IF($F$43="","",SUM(U14))</f>
        <v>50</v>
      </c>
    </row>
    <row r="16" spans="1:26" ht="14.1" customHeight="1">
      <c r="B16" s="254">
        <v>0</v>
      </c>
      <c r="C16" s="45">
        <v>1</v>
      </c>
      <c r="D16" s="254">
        <v>2</v>
      </c>
      <c r="E16" s="45">
        <v>3</v>
      </c>
      <c r="F16" s="254">
        <v>4</v>
      </c>
      <c r="G16" s="45">
        <v>5</v>
      </c>
      <c r="H16" s="254">
        <v>6</v>
      </c>
      <c r="I16" s="45">
        <v>7</v>
      </c>
      <c r="J16" s="254">
        <v>8</v>
      </c>
      <c r="K16" s="45">
        <v>9</v>
      </c>
      <c r="L16" s="254">
        <v>10</v>
      </c>
      <c r="M16" s="45">
        <v>11</v>
      </c>
      <c r="N16" s="254">
        <v>12</v>
      </c>
      <c r="O16" s="45">
        <v>13</v>
      </c>
      <c r="P16" s="254">
        <v>14</v>
      </c>
      <c r="Q16" s="45">
        <v>15</v>
      </c>
      <c r="R16" s="254">
        <v>16</v>
      </c>
      <c r="S16" s="45">
        <v>17</v>
      </c>
      <c r="T16" s="254">
        <v>18</v>
      </c>
      <c r="U16" s="45">
        <v>19</v>
      </c>
    </row>
    <row r="17" spans="1:24" ht="15" customHeight="1">
      <c r="A17" s="146" t="s">
        <v>92</v>
      </c>
      <c r="B17" s="576">
        <v>0.2</v>
      </c>
      <c r="C17" s="528">
        <f>IF('4725-3 - Bâti'!O56="","",'4725-3 - Bâti'!O56)</f>
        <v>1.5765</v>
      </c>
      <c r="D17" s="529">
        <f>'4725-3 - Bâti'!E48</f>
        <v>105</v>
      </c>
      <c r="E17" s="529">
        <f>'4725-3 - Bâti'!F48</f>
        <v>113</v>
      </c>
      <c r="F17" s="529">
        <f>'4725-3 - Bâti'!G48</f>
        <v>6</v>
      </c>
      <c r="G17" s="529">
        <f>'4725-3 - Bâti'!H48</f>
        <v>570</v>
      </c>
      <c r="H17" s="529" t="str">
        <f>'4725-3 - Bâti'!I48</f>
        <v>0</v>
      </c>
      <c r="I17" s="529" t="str">
        <f>'4725-3 - Bâti'!J48</f>
        <v>0</v>
      </c>
      <c r="J17" s="529">
        <f>'4725-3 - Bâti'!K48</f>
        <v>17</v>
      </c>
      <c r="K17" s="529">
        <f>'4725-3 - Bâti'!L48</f>
        <v>49</v>
      </c>
      <c r="L17" s="528">
        <f>'4725-3 - Bâti'!M48</f>
        <v>291</v>
      </c>
      <c r="M17" s="528" t="str">
        <f>'4725-3 - Bâti'!N48</f>
        <v>0</v>
      </c>
      <c r="N17" s="528" t="str">
        <f>'4725-3 - Bâti'!O48</f>
        <v>0</v>
      </c>
      <c r="O17" s="529">
        <f>'4725-3 - Bâti'!P48</f>
        <v>1820</v>
      </c>
      <c r="P17" s="529" t="str">
        <f>'4725-3 - Bâti'!Q48</f>
        <v>0</v>
      </c>
      <c r="Q17" s="529" t="str">
        <f>'4725-3 - Bâti'!R48</f>
        <v>0</v>
      </c>
      <c r="R17" s="528">
        <f>'4725-3 - Bâti'!S48</f>
        <v>283.99451755772515</v>
      </c>
      <c r="S17" s="529">
        <f>'4725-3 - Bâti'!T48</f>
        <v>10</v>
      </c>
      <c r="T17" s="529">
        <f>'4725-3 - Bâti'!U48</f>
        <v>13</v>
      </c>
      <c r="U17" s="529">
        <f>'4725-3 - Bâti'!V48</f>
        <v>2</v>
      </c>
    </row>
    <row r="18" spans="1:24" s="149" customFormat="1" ht="15" customHeight="1">
      <c r="A18" s="145" t="s">
        <v>93</v>
      </c>
      <c r="B18" s="147">
        <f t="shared" ref="B18:U18" si="1">IF($F$43="","",IF(B17="","",(ROUND(B15*B17*20,0)/20)))</f>
        <v>750</v>
      </c>
      <c r="C18" s="147">
        <f t="shared" si="1"/>
        <v>2514.5</v>
      </c>
      <c r="D18" s="147">
        <f t="shared" si="1"/>
        <v>2257.5</v>
      </c>
      <c r="E18" s="147">
        <f t="shared" si="1"/>
        <v>13237.95</v>
      </c>
      <c r="F18" s="147">
        <f t="shared" si="1"/>
        <v>720.9</v>
      </c>
      <c r="G18" s="147">
        <f t="shared" si="1"/>
        <v>26220</v>
      </c>
      <c r="H18" s="147">
        <f t="shared" si="1"/>
        <v>0</v>
      </c>
      <c r="I18" s="147">
        <f t="shared" si="1"/>
        <v>0</v>
      </c>
      <c r="J18" s="147">
        <f t="shared" si="1"/>
        <v>238</v>
      </c>
      <c r="K18" s="147">
        <f t="shared" si="1"/>
        <v>539</v>
      </c>
      <c r="L18" s="147">
        <f t="shared" si="1"/>
        <v>47607.6</v>
      </c>
      <c r="M18" s="147">
        <f t="shared" si="1"/>
        <v>0</v>
      </c>
      <c r="N18" s="147">
        <f t="shared" si="1"/>
        <v>0</v>
      </c>
      <c r="O18" s="147">
        <f t="shared" si="1"/>
        <v>26754</v>
      </c>
      <c r="P18" s="147">
        <f t="shared" si="1"/>
        <v>0</v>
      </c>
      <c r="Q18" s="147">
        <f t="shared" si="1"/>
        <v>0</v>
      </c>
      <c r="R18" s="147">
        <f t="shared" si="1"/>
        <v>2839.95</v>
      </c>
      <c r="S18" s="147">
        <f t="shared" si="1"/>
        <v>135</v>
      </c>
      <c r="T18" s="147">
        <f t="shared" si="1"/>
        <v>26</v>
      </c>
      <c r="U18" s="147">
        <f t="shared" si="1"/>
        <v>100</v>
      </c>
      <c r="V18" s="148"/>
      <c r="W18" s="672"/>
      <c r="X18" s="672"/>
    </row>
    <row r="19" spans="1:24" s="395" customFormat="1" ht="13.5" customHeight="1">
      <c r="A19" s="391"/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  <c r="T19" s="392"/>
      <c r="U19" s="392"/>
      <c r="V19" s="393"/>
      <c r="W19" s="394"/>
      <c r="X19" s="394"/>
    </row>
    <row r="21" spans="1:24" ht="15" customHeight="1">
      <c r="A21" s="345" t="s">
        <v>135</v>
      </c>
      <c r="B21" s="153" t="s">
        <v>94</v>
      </c>
      <c r="C21" s="152" t="s">
        <v>95</v>
      </c>
      <c r="D21" s="152" t="s">
        <v>96</v>
      </c>
      <c r="E21" s="152" t="s">
        <v>97</v>
      </c>
      <c r="F21" s="152" t="s">
        <v>98</v>
      </c>
      <c r="I21" s="675" t="s">
        <v>134</v>
      </c>
      <c r="J21" s="676"/>
      <c r="K21" s="676"/>
      <c r="L21" s="676"/>
      <c r="M21" s="676"/>
      <c r="N21" s="677"/>
      <c r="Q21" s="123" t="str">
        <f>IF($W$6=2,"Montant renouvellement, ind. 100","Montant mensuration, ind. 100")</f>
        <v>Montant mensuration, ind. 100</v>
      </c>
      <c r="S21" s="150"/>
      <c r="T21" s="150"/>
      <c r="U21" s="151">
        <f>IF(SUM(B18:U18)=0,0,SUM(B18:U18))</f>
        <v>123940.40000000001</v>
      </c>
      <c r="V21" s="425"/>
    </row>
    <row r="22" spans="1:24" ht="15" customHeight="1">
      <c r="A22" s="154" t="s">
        <v>32</v>
      </c>
      <c r="B22" s="155">
        <f>IF('4725-3 - Bâti'!L50="","",'4725-3 - Bâti'!L50)</f>
        <v>5</v>
      </c>
      <c r="C22" s="319">
        <v>30</v>
      </c>
      <c r="D22" s="156">
        <f t="shared" ref="D22:D27" si="2">IF(B22="","",B22*C22)</f>
        <v>150</v>
      </c>
      <c r="E22" s="147">
        <f>IF('4725-1'!D34="","",'4725-1'!D34)</f>
        <v>55</v>
      </c>
      <c r="F22" s="156">
        <f t="shared" ref="F22:F27" si="3">IF(B22="","",B22*E22)</f>
        <v>275</v>
      </c>
      <c r="I22" s="308"/>
      <c r="J22" s="309"/>
      <c r="K22" s="139"/>
      <c r="L22" s="139"/>
      <c r="M22" s="330"/>
      <c r="N22" s="334"/>
      <c r="Q22" s="414"/>
      <c r="S22" s="150"/>
      <c r="T22" s="150"/>
      <c r="U22" s="150"/>
      <c r="V22" s="425"/>
    </row>
    <row r="23" spans="1:24" ht="15" customHeight="1">
      <c r="A23" s="157" t="s">
        <v>33</v>
      </c>
      <c r="B23" s="155">
        <f>IF('4725-3 - Bâti'!L51="","",'4725-3 - Bâti'!L51)</f>
        <v>13</v>
      </c>
      <c r="C23" s="319">
        <v>15</v>
      </c>
      <c r="D23" s="156">
        <f t="shared" si="2"/>
        <v>195</v>
      </c>
      <c r="E23" s="147">
        <f>IF('4725-1'!D35="","",'4725-1'!D35)</f>
        <v>28</v>
      </c>
      <c r="F23" s="156">
        <f t="shared" si="3"/>
        <v>364</v>
      </c>
      <c r="I23" s="344" t="s">
        <v>130</v>
      </c>
      <c r="J23" s="311"/>
      <c r="K23" s="312"/>
      <c r="L23" s="312"/>
      <c r="M23" s="331"/>
      <c r="N23" s="310"/>
      <c r="Q23" s="123" t="str">
        <f>IF($W$6=2,"Tot. mat. PB, ind. 100 - Exceptionnel","Total mat. PB, ind. 100")</f>
        <v>Total mat. PB, ind. 100</v>
      </c>
      <c r="S23" s="150"/>
      <c r="T23" s="349"/>
      <c r="U23" s="151">
        <f>IF(F28="",0,F28)</f>
        <v>889</v>
      </c>
      <c r="V23" s="425">
        <v>21</v>
      </c>
    </row>
    <row r="24" spans="1:24" ht="15" customHeight="1">
      <c r="A24" s="157" t="s">
        <v>34</v>
      </c>
      <c r="B24" s="155">
        <f>IF('4725-3 - Bâti'!L52="","",'4725-3 - Bâti'!L52)</f>
        <v>5</v>
      </c>
      <c r="C24" s="319">
        <v>0</v>
      </c>
      <c r="D24" s="156">
        <f t="shared" si="2"/>
        <v>0</v>
      </c>
      <c r="E24" s="147">
        <f>IF('4725-1'!D36="","",'4725-1'!D36)</f>
        <v>28</v>
      </c>
      <c r="F24" s="156">
        <f t="shared" si="3"/>
        <v>140</v>
      </c>
      <c r="I24" s="313" t="s">
        <v>99</v>
      </c>
      <c r="J24" s="311"/>
      <c r="K24" s="312"/>
      <c r="L24" s="312"/>
      <c r="M24" s="331"/>
      <c r="N24" s="310"/>
      <c r="Q24" s="414"/>
      <c r="S24" s="424"/>
      <c r="T24" s="150"/>
      <c r="U24" s="150"/>
      <c r="V24" s="425"/>
    </row>
    <row r="25" spans="1:24" ht="15" customHeight="1">
      <c r="A25" s="157" t="s">
        <v>35</v>
      </c>
      <c r="B25" s="155">
        <f>IF('4725-3 - Bâti'!L53="","",'4725-3 - Bâti'!L53)</f>
        <v>5</v>
      </c>
      <c r="C25" s="319">
        <v>5</v>
      </c>
      <c r="D25" s="156">
        <f t="shared" si="2"/>
        <v>25</v>
      </c>
      <c r="E25" s="147">
        <f>IF('4725-1'!D37="","",'4725-1'!D37)</f>
        <v>22</v>
      </c>
      <c r="F25" s="156">
        <f t="shared" si="3"/>
        <v>110</v>
      </c>
      <c r="I25" s="313" t="s">
        <v>138</v>
      </c>
      <c r="J25" s="311"/>
      <c r="K25" s="312"/>
      <c r="L25" s="312"/>
      <c r="M25" s="331"/>
      <c r="N25" s="310"/>
      <c r="Q25" s="123" t="s">
        <v>100</v>
      </c>
      <c r="S25" s="150"/>
      <c r="T25" s="150"/>
      <c r="U25" s="151">
        <f>IF(SUM(U21:U23)=0,0,SUM(U21:U23))</f>
        <v>124829.40000000001</v>
      </c>
      <c r="V25" s="425"/>
    </row>
    <row r="26" spans="1:24" ht="15" customHeight="1">
      <c r="A26" s="157" t="s">
        <v>163</v>
      </c>
      <c r="B26" s="155">
        <f>IF('4725-3 - Bâti'!L54="","",'4725-3 - Bâti'!L54)</f>
        <v>85</v>
      </c>
      <c r="C26" s="319">
        <v>2</v>
      </c>
      <c r="D26" s="156">
        <f t="shared" si="2"/>
        <v>170</v>
      </c>
      <c r="E26" s="147">
        <f>IF('4725-1'!D38="","",'4725-1'!D38)</f>
        <v>0</v>
      </c>
      <c r="F26" s="156">
        <f t="shared" si="3"/>
        <v>0</v>
      </c>
      <c r="I26" s="313" t="s">
        <v>141</v>
      </c>
      <c r="J26" s="311"/>
      <c r="K26" s="312"/>
      <c r="L26" s="312"/>
      <c r="M26" s="331"/>
      <c r="N26" s="310"/>
      <c r="S26" s="150"/>
      <c r="T26" s="150"/>
      <c r="U26" s="150"/>
      <c r="V26" s="425"/>
    </row>
    <row r="27" spans="1:24" ht="15" customHeight="1">
      <c r="A27" s="327" t="str">
        <f>IF('4725-3 - Bâti'!J55="","",'4725-3 - Bâti'!J55)</f>
        <v/>
      </c>
      <c r="B27" s="155" t="str">
        <f>IF('4725-3 - Bâti'!L55="","",'4725-3 - Bâti'!L55)</f>
        <v/>
      </c>
      <c r="C27" s="319"/>
      <c r="D27" s="156" t="str">
        <f t="shared" si="2"/>
        <v/>
      </c>
      <c r="E27" s="147" t="str">
        <f>IF('4725-1'!D39="","",'4725-1'!D39)</f>
        <v/>
      </c>
      <c r="F27" s="156" t="str">
        <f t="shared" si="3"/>
        <v/>
      </c>
      <c r="I27" s="158" t="s">
        <v>133</v>
      </c>
      <c r="J27" s="312"/>
      <c r="K27" s="312"/>
      <c r="L27" s="312"/>
      <c r="M27" s="312"/>
      <c r="N27" s="346"/>
      <c r="Q27" s="130" t="s">
        <v>129</v>
      </c>
      <c r="R27" s="321">
        <v>2022</v>
      </c>
      <c r="S27" s="336" t="s">
        <v>128</v>
      </c>
      <c r="T27" s="320">
        <v>1.9</v>
      </c>
      <c r="V27" s="425"/>
    </row>
    <row r="28" spans="1:24" ht="15" customHeight="1">
      <c r="A28" s="159" t="s">
        <v>101</v>
      </c>
      <c r="D28" s="160">
        <f>IF(SUM(D22:D27)=0,"",SUM(D22:D27))</f>
        <v>540</v>
      </c>
      <c r="F28" s="161">
        <f>IF(SUM(F22:F27)=0,"",SUM(F22:F27))</f>
        <v>889</v>
      </c>
      <c r="I28" s="313" t="s">
        <v>180</v>
      </c>
      <c r="J28" s="311"/>
      <c r="K28" s="314"/>
      <c r="L28" s="312"/>
      <c r="M28" s="331"/>
      <c r="N28" s="310"/>
      <c r="T28" s="150"/>
      <c r="U28" s="150"/>
      <c r="V28" s="425"/>
    </row>
    <row r="29" spans="1:24" ht="15" customHeight="1">
      <c r="D29" s="347">
        <v>20</v>
      </c>
      <c r="E29" s="348"/>
      <c r="F29" s="347">
        <v>21</v>
      </c>
      <c r="I29" s="313"/>
      <c r="J29" s="311"/>
      <c r="K29" s="311"/>
      <c r="L29" s="312"/>
      <c r="M29" s="331"/>
      <c r="N29" s="335"/>
      <c r="Q29" s="123" t="s">
        <v>131</v>
      </c>
      <c r="U29" s="151">
        <f>IF(T27="",0,ROUND(U25*T27*20,0)/20)</f>
        <v>237175.85</v>
      </c>
      <c r="V29" s="425"/>
    </row>
    <row r="30" spans="1:24" ht="15" customHeight="1">
      <c r="A30" s="128"/>
      <c r="B30" s="128"/>
      <c r="C30" s="128"/>
      <c r="D30" s="128"/>
      <c r="E30" s="128"/>
      <c r="F30" s="128"/>
      <c r="I30" s="158"/>
      <c r="J30" s="139"/>
      <c r="K30" s="139"/>
      <c r="L30" s="312"/>
      <c r="M30" s="331"/>
      <c r="N30" s="335"/>
      <c r="V30" s="425"/>
    </row>
    <row r="31" spans="1:24" ht="15" customHeight="1">
      <c r="A31" s="406" t="s">
        <v>150</v>
      </c>
      <c r="B31" s="153" t="s">
        <v>94</v>
      </c>
      <c r="C31" s="152" t="s">
        <v>95</v>
      </c>
      <c r="D31" s="152" t="s">
        <v>96</v>
      </c>
      <c r="I31" s="680">
        <v>0.04</v>
      </c>
      <c r="J31" s="681"/>
      <c r="K31" s="681"/>
      <c r="L31" s="681"/>
      <c r="M31" s="682"/>
      <c r="N31" s="375">
        <f>IF(U29="","",ROUND(I31*U29*20,0)/20)</f>
        <v>9487.0499999999993</v>
      </c>
      <c r="O31" s="139"/>
      <c r="P31" s="418"/>
      <c r="Q31" s="123" t="s">
        <v>161</v>
      </c>
      <c r="R31" s="415"/>
      <c r="S31" s="415"/>
      <c r="T31" s="349"/>
      <c r="U31" s="315">
        <f>IF(N43="",0,N43)</f>
        <v>9487.0499999999993</v>
      </c>
      <c r="V31" s="425">
        <v>23</v>
      </c>
    </row>
    <row r="32" spans="1:24" ht="15" customHeight="1" thickBot="1">
      <c r="A32" s="154" t="s">
        <v>32</v>
      </c>
      <c r="B32" s="405">
        <f>IF('4725-3 - Bâti'!F50="","",'4725-3 - Bâti'!F50)</f>
        <v>5</v>
      </c>
      <c r="C32" s="319">
        <v>25</v>
      </c>
      <c r="D32" s="156">
        <f t="shared" ref="D32:D38" si="4">IF(B32="","",B32*C32)</f>
        <v>125</v>
      </c>
      <c r="I32" s="413"/>
      <c r="J32" s="341"/>
      <c r="K32" s="342"/>
      <c r="L32" s="342"/>
      <c r="M32" s="342"/>
      <c r="N32" s="343"/>
      <c r="O32" s="419"/>
      <c r="Q32" s="415"/>
      <c r="R32" s="415"/>
      <c r="S32" s="415"/>
      <c r="T32" s="150"/>
      <c r="U32" s="150"/>
      <c r="V32" s="425"/>
    </row>
    <row r="33" spans="1:22" ht="15" customHeight="1" thickTop="1">
      <c r="A33" s="157" t="s">
        <v>151</v>
      </c>
      <c r="B33" s="405">
        <f>IF('4725-3 - Bâti'!F51="","",'4725-3 - Bâti'!F51)</f>
        <v>125</v>
      </c>
      <c r="C33" s="319">
        <v>25</v>
      </c>
      <c r="D33" s="156">
        <f t="shared" si="4"/>
        <v>3125</v>
      </c>
      <c r="I33" s="158"/>
      <c r="J33" s="312"/>
      <c r="K33" s="312"/>
      <c r="L33" s="312"/>
      <c r="M33" s="312"/>
      <c r="N33" s="346"/>
      <c r="O33" s="419"/>
      <c r="Q33" s="123" t="str">
        <f>IF($W$6=2,"Tot. four. PB - Exceptionnel","Total fournitures PB")</f>
        <v>Total fournitures PB</v>
      </c>
      <c r="S33" s="150"/>
      <c r="T33" s="349"/>
      <c r="U33" s="151">
        <f>IF(D28="",0,D28)</f>
        <v>540</v>
      </c>
      <c r="V33" s="425">
        <v>20</v>
      </c>
    </row>
    <row r="34" spans="1:22" ht="15" customHeight="1">
      <c r="A34" s="157" t="s">
        <v>152</v>
      </c>
      <c r="B34" s="405">
        <f>IF('4725-3 - Bâti'!F52="","",'4725-3 - Bâti'!F52)</f>
        <v>60</v>
      </c>
      <c r="C34" s="319">
        <v>10</v>
      </c>
      <c r="D34" s="156">
        <f t="shared" si="4"/>
        <v>600</v>
      </c>
      <c r="I34" s="344" t="s">
        <v>132</v>
      </c>
      <c r="J34" s="311"/>
      <c r="K34" s="312"/>
      <c r="L34" s="312"/>
      <c r="M34" s="311"/>
      <c r="N34" s="316"/>
      <c r="O34" s="419"/>
      <c r="Q34" s="414"/>
      <c r="S34" s="150"/>
      <c r="T34" s="150"/>
      <c r="U34" s="150"/>
      <c r="V34" s="425"/>
    </row>
    <row r="35" spans="1:22" ht="15" customHeight="1">
      <c r="A35" s="157" t="s">
        <v>153</v>
      </c>
      <c r="B35" s="405">
        <f>IF('4725-3 - Bâti'!F53="","",'4725-3 - Bâti'!F53)</f>
        <v>10</v>
      </c>
      <c r="C35" s="319">
        <v>6</v>
      </c>
      <c r="D35" s="156">
        <f t="shared" si="4"/>
        <v>60</v>
      </c>
      <c r="I35" s="313"/>
      <c r="J35" s="311"/>
      <c r="K35" s="312"/>
      <c r="L35" s="312"/>
      <c r="M35" s="332"/>
      <c r="N35" s="337"/>
      <c r="O35" s="419"/>
      <c r="Q35" s="357" t="s">
        <v>142</v>
      </c>
      <c r="R35" s="123" t="str">
        <f>IF($W$6=2,"forfait","phases 2-6")</f>
        <v>phases 2-6</v>
      </c>
      <c r="S35" s="358"/>
      <c r="T35" s="162"/>
      <c r="U35" s="151">
        <f>IF(SUM(U29:U33)=0,0,SUM(U29:U33))</f>
        <v>247202.9</v>
      </c>
      <c r="V35" s="425"/>
    </row>
    <row r="36" spans="1:22" ht="15" customHeight="1">
      <c r="A36" s="157" t="s">
        <v>34</v>
      </c>
      <c r="B36" s="405">
        <f>IF('4725-3 - Bâti'!F54="","",'4725-3 - Bâti'!F54)</f>
        <v>5</v>
      </c>
      <c r="C36" s="319">
        <v>0</v>
      </c>
      <c r="D36" s="156">
        <f t="shared" si="4"/>
        <v>0</v>
      </c>
      <c r="I36" s="313"/>
      <c r="J36" s="311"/>
      <c r="K36" s="312"/>
      <c r="L36" s="312"/>
      <c r="M36" s="311"/>
      <c r="N36" s="351">
        <v>0</v>
      </c>
      <c r="O36" s="419"/>
      <c r="R36" s="414"/>
      <c r="T36" s="150"/>
      <c r="U36" s="150"/>
      <c r="V36" s="425"/>
    </row>
    <row r="37" spans="1:22" ht="15" customHeight="1" thickBot="1">
      <c r="A37" s="157" t="s">
        <v>35</v>
      </c>
      <c r="B37" s="405">
        <f>IF('4725-3 - Bâti'!F55="","",'4725-3 - Bâti'!F55)</f>
        <v>5</v>
      </c>
      <c r="C37" s="319">
        <v>5</v>
      </c>
      <c r="D37" s="156">
        <f t="shared" si="4"/>
        <v>25</v>
      </c>
      <c r="I37" s="340"/>
      <c r="J37" s="341"/>
      <c r="K37" s="342"/>
      <c r="L37" s="342"/>
      <c r="M37" s="341"/>
      <c r="N37" s="343"/>
      <c r="O37" s="419"/>
      <c r="Q37" s="359" t="s">
        <v>144</v>
      </c>
      <c r="R37" s="130" t="s">
        <v>143</v>
      </c>
      <c r="S37" s="130"/>
      <c r="V37" s="425"/>
    </row>
    <row r="38" spans="1:22" ht="15" customHeight="1" thickTop="1">
      <c r="A38" s="407" t="s">
        <v>173</v>
      </c>
      <c r="B38" s="405">
        <f>IF('4725-3 - Bâti'!F56="","",'4725-3 - Bâti'!F56)</f>
        <v>130</v>
      </c>
      <c r="C38" s="319">
        <v>2</v>
      </c>
      <c r="D38" s="156">
        <f t="shared" si="4"/>
        <v>260</v>
      </c>
      <c r="I38" s="344" t="s">
        <v>166</v>
      </c>
      <c r="J38" s="312"/>
      <c r="K38" s="312"/>
      <c r="L38" s="312"/>
      <c r="M38" s="312"/>
      <c r="N38" s="346"/>
      <c r="O38" s="419"/>
      <c r="Q38" s="123" t="str">
        <f>IF($W$6=2,"% Régie selon 3086, soit ","% des phases 2-6")</f>
        <v>% des phases 2-6</v>
      </c>
      <c r="T38" s="353">
        <v>0.25</v>
      </c>
      <c r="U38" s="151">
        <f>IF(OR(T38="",T38="AF"),0,ROUND(U35*T38*20,0)/20)</f>
        <v>61800.75</v>
      </c>
      <c r="V38" s="425"/>
    </row>
    <row r="39" spans="1:22" ht="14.1" customHeight="1">
      <c r="A39" s="159" t="s">
        <v>101</v>
      </c>
      <c r="D39" s="160">
        <f>IF(SUM(D32:D38)=0,"",SUM(D32:D38))</f>
        <v>4195</v>
      </c>
      <c r="G39" s="128"/>
      <c r="H39" s="128"/>
      <c r="I39" s="557" t="s">
        <v>238</v>
      </c>
      <c r="J39" s="558"/>
      <c r="K39" s="559"/>
      <c r="L39" s="559"/>
      <c r="M39" s="558"/>
      <c r="N39" s="351">
        <v>2000</v>
      </c>
      <c r="O39" s="419"/>
      <c r="Q39" s="416"/>
      <c r="V39" s="425"/>
    </row>
    <row r="40" spans="1:22" ht="14.1" customHeight="1">
      <c r="D40" s="347">
        <v>22</v>
      </c>
      <c r="G40" s="128"/>
      <c r="H40" s="128"/>
      <c r="I40" s="573" t="s">
        <v>239</v>
      </c>
      <c r="J40" s="311"/>
      <c r="K40" s="312"/>
      <c r="L40" s="312"/>
      <c r="M40" s="311"/>
      <c r="N40" s="560"/>
      <c r="O40" s="419"/>
      <c r="Q40" s="359" t="s">
        <v>144</v>
      </c>
      <c r="R40" s="123" t="str">
        <f>IF($W$6=2,"four. PL - exceptionnel","fournitures PL")</f>
        <v>fournitures PL</v>
      </c>
      <c r="S40" s="128"/>
      <c r="T40" s="349"/>
      <c r="U40" s="151">
        <f>IF(D39="",0,D39)</f>
        <v>4195</v>
      </c>
      <c r="V40" s="425">
        <v>22</v>
      </c>
    </row>
    <row r="41" spans="1:22" ht="14.1" customHeight="1">
      <c r="A41" s="168"/>
      <c r="I41" s="571"/>
      <c r="J41" s="311"/>
      <c r="K41" s="312"/>
      <c r="L41" s="312"/>
      <c r="M41" s="311"/>
      <c r="N41" s="351">
        <v>150</v>
      </c>
      <c r="O41" s="419"/>
      <c r="Q41" s="417"/>
      <c r="R41" s="128"/>
      <c r="S41" s="128"/>
      <c r="T41" s="128"/>
      <c r="U41" s="128"/>
      <c r="V41" s="425"/>
    </row>
    <row r="42" spans="1:22" ht="14.1" customHeight="1" thickBot="1">
      <c r="A42" s="548"/>
      <c r="F42" s="128"/>
      <c r="G42" s="128"/>
      <c r="I42" s="309"/>
      <c r="J42" s="309"/>
      <c r="K42" s="139"/>
      <c r="L42" s="139"/>
      <c r="M42" s="309"/>
      <c r="N42" s="352"/>
      <c r="O42" s="419"/>
      <c r="Q42" s="159" t="s">
        <v>160</v>
      </c>
      <c r="S42" s="150"/>
      <c r="T42" s="162" t="s">
        <v>102</v>
      </c>
      <c r="U42" s="151">
        <f>IF(SUM(U35:U40)=0,0,SUM(U35:U40))</f>
        <v>313198.65000000002</v>
      </c>
      <c r="V42" s="425"/>
    </row>
    <row r="43" spans="1:22" ht="14.1" customHeight="1" thickBot="1">
      <c r="E43" s="163" t="s">
        <v>60</v>
      </c>
      <c r="F43" s="667">
        <f>'4725-2'!H19</f>
        <v>1.8674569999999999</v>
      </c>
      <c r="G43" s="668"/>
      <c r="J43" s="289"/>
      <c r="K43" s="678" t="s">
        <v>136</v>
      </c>
      <c r="L43" s="678"/>
      <c r="M43" s="679"/>
      <c r="N43" s="151">
        <f>N31+N36+N40</f>
        <v>9487.0499999999993</v>
      </c>
      <c r="O43" s="420"/>
      <c r="S43" s="150"/>
      <c r="T43" s="150"/>
      <c r="U43" s="150"/>
      <c r="V43" s="425"/>
    </row>
    <row r="44" spans="1:22" ht="14.1" customHeight="1" thickBot="1">
      <c r="J44" s="289"/>
      <c r="K44" s="289"/>
      <c r="L44" s="289"/>
      <c r="M44" s="289"/>
      <c r="N44" s="352">
        <v>23</v>
      </c>
      <c r="Q44" s="164" t="s">
        <v>103</v>
      </c>
      <c r="R44" s="165">
        <v>7.6999999999999999E-2</v>
      </c>
      <c r="S44" s="151">
        <f>IF(R44="",0,ROUND(U42*R44*20,0)/20)</f>
        <v>24116.3</v>
      </c>
      <c r="T44" s="150" t="s">
        <v>104</v>
      </c>
      <c r="U44" s="166">
        <f>IF(R44="",0,U42+S44)</f>
        <v>337314.95</v>
      </c>
      <c r="V44" s="425"/>
    </row>
    <row r="45" spans="1:22" ht="14.1" customHeight="1">
      <c r="I45" s="309"/>
      <c r="J45" s="309"/>
      <c r="K45" s="309"/>
      <c r="L45" s="139"/>
      <c r="M45" s="309"/>
      <c r="N45" s="309"/>
      <c r="V45" s="425"/>
    </row>
    <row r="46" spans="1:22" ht="14.1" customHeight="1">
      <c r="A46" s="131" t="s">
        <v>83</v>
      </c>
      <c r="B46" s="318" t="s">
        <v>213</v>
      </c>
      <c r="C46" s="318"/>
      <c r="I46" s="309"/>
      <c r="J46" s="309"/>
      <c r="K46" s="309"/>
      <c r="L46" s="139"/>
      <c r="M46" s="309"/>
      <c r="N46" s="309"/>
      <c r="T46" s="128">
        <v>4725.3999999999996</v>
      </c>
      <c r="U46" s="240" t="s">
        <v>233</v>
      </c>
      <c r="V46" s="128"/>
    </row>
    <row r="48" spans="1:22" ht="14.1" customHeight="1">
      <c r="S48" s="673"/>
      <c r="T48" s="673"/>
    </row>
  </sheetData>
  <sheetProtection formatCells="0"/>
  <mergeCells count="13">
    <mergeCell ref="W18:X18"/>
    <mergeCell ref="S48:T48"/>
    <mergeCell ref="H6:M6"/>
    <mergeCell ref="I21:N21"/>
    <mergeCell ref="K43:M43"/>
    <mergeCell ref="I31:M31"/>
    <mergeCell ref="O8:Q8"/>
    <mergeCell ref="F43:G43"/>
    <mergeCell ref="I3:L3"/>
    <mergeCell ref="K4:L4"/>
    <mergeCell ref="I4:J4"/>
    <mergeCell ref="I8:K8"/>
    <mergeCell ref="L8:N8"/>
  </mergeCells>
  <phoneticPr fontId="20" type="noConversion"/>
  <conditionalFormatting sqref="Q21">
    <cfRule type="cellIs" dxfId="15" priority="1" stopIfTrue="1" operator="equal">
      <formula>"Montant renouvellement, ind. 100"</formula>
    </cfRule>
  </conditionalFormatting>
  <conditionalFormatting sqref="R35">
    <cfRule type="cellIs" dxfId="14" priority="2" stopIfTrue="1" operator="equal">
      <formula>"forfait"</formula>
    </cfRule>
  </conditionalFormatting>
  <conditionalFormatting sqref="Q33">
    <cfRule type="cellIs" dxfId="13" priority="3" stopIfTrue="1" operator="equal">
      <formula>"Tot. four. PB - Exceptionnel"</formula>
    </cfRule>
  </conditionalFormatting>
  <conditionalFormatting sqref="S24">
    <cfRule type="cellIs" dxfId="12" priority="4" stopIfTrue="1" operator="equal">
      <formula>"indice 100"</formula>
    </cfRule>
  </conditionalFormatting>
  <conditionalFormatting sqref="R40">
    <cfRule type="cellIs" dxfId="11" priority="5" stopIfTrue="1" operator="equal">
      <formula>"four. PL - exceptionnel"</formula>
    </cfRule>
  </conditionalFormatting>
  <conditionalFormatting sqref="Q23">
    <cfRule type="cellIs" dxfId="10" priority="6" stopIfTrue="1" operator="equal">
      <formula>"Tot. mat. PB, ind. 100 - Exceptionnel"</formula>
    </cfRule>
  </conditionalFormatting>
  <conditionalFormatting sqref="Q38">
    <cfRule type="cellIs" dxfId="9" priority="7" stopIfTrue="1" operator="equal">
      <formula>"% Régie selon 3086, soit "</formula>
    </cfRule>
  </conditionalFormatting>
  <conditionalFormatting sqref="A6">
    <cfRule type="cellIs" dxfId="8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0</xdr:col>
                <xdr:colOff>295275</xdr:colOff>
                <xdr:row>2</xdr:row>
                <xdr:rowOff>104775</xdr:rowOff>
              </to>
            </anchor>
          </objectPr>
        </oleObject>
      </mc:Choice>
      <mc:Fallback>
        <oleObject progId="MSPhotoEd.3" shapeId="409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6" name="Option Button 4">
              <controlPr defaultSize="0" print="0" autoFill="0" autoLine="0" autoPict="0" altText="Mensuration">
                <anchor moveWithCells="1">
                  <from>
                    <xdr:col>11</xdr:col>
                    <xdr:colOff>438150</xdr:colOff>
                    <xdr:row>4</xdr:row>
                    <xdr:rowOff>9525</xdr:rowOff>
                  </from>
                  <to>
                    <xdr:col>13</xdr:col>
                    <xdr:colOff>200025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print="0" autoFill="0" autoLine="0" autoPict="0">
                <anchor moveWithCells="1">
                  <from>
                    <xdr:col>13</xdr:col>
                    <xdr:colOff>400050</xdr:colOff>
                    <xdr:row>4</xdr:row>
                    <xdr:rowOff>9525</xdr:rowOff>
                  </from>
                  <to>
                    <xdr:col>15</xdr:col>
                    <xdr:colOff>209550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33"/>
  <dimension ref="A1:AA74"/>
  <sheetViews>
    <sheetView showGridLines="0" view="pageBreakPreview" zoomScale="85" zoomScaleNormal="100" zoomScaleSheetLayoutView="85" workbookViewId="0">
      <selection activeCell="AB37" sqref="AB37"/>
    </sheetView>
  </sheetViews>
  <sheetFormatPr baseColWidth="10" defaultColWidth="10.28515625" defaultRowHeight="12"/>
  <cols>
    <col min="1" max="1" width="10.28515625" style="297" customWidth="1"/>
    <col min="2" max="3" width="7.5703125" style="297" customWidth="1"/>
    <col min="4" max="4" width="7.5703125" style="297" hidden="1" customWidth="1"/>
    <col min="5" max="5" width="8.140625" style="297" customWidth="1"/>
    <col min="6" max="22" width="7.5703125" style="297" customWidth="1"/>
    <col min="23" max="23" width="3" style="297" customWidth="1"/>
    <col min="24" max="24" width="9.28515625" style="297" customWidth="1"/>
    <col min="25" max="16384" width="10.28515625" style="297"/>
  </cols>
  <sheetData>
    <row r="1" spans="1:23" s="49" customFormat="1" ht="13.5" customHeight="1">
      <c r="A1" s="255"/>
      <c r="B1" s="397" t="s">
        <v>199</v>
      </c>
      <c r="P1" s="256" t="s">
        <v>37</v>
      </c>
      <c r="Q1" s="169"/>
      <c r="R1" s="169"/>
      <c r="S1" s="169"/>
      <c r="T1" s="169"/>
      <c r="U1" s="169"/>
      <c r="V1" s="509" t="str">
        <f>'4725-2'!O2</f>
        <v>327 BURSINEL 2</v>
      </c>
      <c r="W1" s="257"/>
    </row>
    <row r="2" spans="1:23" s="49" customFormat="1" ht="12" customHeight="1">
      <c r="A2" s="258"/>
      <c r="B2" s="397" t="s">
        <v>211</v>
      </c>
      <c r="D2" s="259"/>
      <c r="E2" s="259"/>
      <c r="F2" s="59"/>
      <c r="N2" s="24"/>
      <c r="O2" s="24"/>
      <c r="W2" s="260"/>
    </row>
    <row r="3" spans="1:23" s="49" customFormat="1" ht="13.5" customHeight="1">
      <c r="A3" s="261"/>
      <c r="D3" s="59"/>
      <c r="K3" s="651" t="s">
        <v>105</v>
      </c>
      <c r="L3" s="651"/>
      <c r="M3" s="651"/>
      <c r="N3" s="651"/>
      <c r="O3" s="262"/>
      <c r="S3" s="169"/>
      <c r="T3" s="169"/>
      <c r="U3" s="169"/>
      <c r="V3" s="509" t="str">
        <f>'4725-2'!O4</f>
        <v>BURSINEL</v>
      </c>
      <c r="W3" s="260"/>
    </row>
    <row r="4" spans="1:23" s="49" customFormat="1" ht="13.5" customHeight="1">
      <c r="A4" s="261"/>
      <c r="B4" s="261"/>
      <c r="C4" s="261"/>
      <c r="D4" s="261"/>
      <c r="K4" s="649" t="str">
        <f>'4725-2'!N10</f>
        <v>Campagne</v>
      </c>
      <c r="L4" s="650"/>
      <c r="M4" s="648" t="s">
        <v>231</v>
      </c>
      <c r="N4" s="648"/>
      <c r="O4" s="262"/>
      <c r="V4" s="260"/>
      <c r="W4" s="260"/>
    </row>
    <row r="5" spans="1:23" s="49" customFormat="1" ht="12" customHeight="1">
      <c r="A5" s="261"/>
      <c r="B5" s="261"/>
      <c r="C5" s="261"/>
      <c r="D5" s="261"/>
      <c r="V5" s="260"/>
      <c r="W5" s="260"/>
    </row>
    <row r="6" spans="1:23" s="49" customFormat="1" ht="18" customHeight="1">
      <c r="A6" s="263" t="s">
        <v>208</v>
      </c>
      <c r="B6" s="263"/>
      <c r="C6" s="263"/>
      <c r="D6" s="263"/>
      <c r="E6" s="79"/>
      <c r="F6" s="79"/>
      <c r="G6" s="79"/>
      <c r="H6" s="79"/>
      <c r="J6" s="652" t="s">
        <v>38</v>
      </c>
      <c r="K6" s="652"/>
      <c r="L6" s="652"/>
      <c r="M6" s="652"/>
      <c r="N6" s="652"/>
      <c r="O6" s="652"/>
      <c r="P6" s="24"/>
      <c r="Q6" s="79"/>
      <c r="R6" s="79"/>
      <c r="S6" s="79"/>
      <c r="T6" s="79"/>
      <c r="U6" s="79"/>
      <c r="V6" s="264" t="s">
        <v>85</v>
      </c>
      <c r="W6" s="264"/>
    </row>
    <row r="7" spans="1:23" s="49" customFormat="1"/>
    <row r="8" spans="1:23" s="24" customFormat="1" ht="12.75">
      <c r="A8" s="635" t="s">
        <v>4</v>
      </c>
      <c r="B8" s="636"/>
      <c r="C8" s="637"/>
      <c r="D8" s="657" t="s">
        <v>126</v>
      </c>
      <c r="E8" s="265" t="s">
        <v>5</v>
      </c>
      <c r="F8" s="265" t="s">
        <v>6</v>
      </c>
      <c r="G8" s="265" t="s">
        <v>86</v>
      </c>
      <c r="H8" s="265" t="s">
        <v>107</v>
      </c>
      <c r="I8" s="265" t="s">
        <v>108</v>
      </c>
      <c r="J8" s="635" t="s">
        <v>8</v>
      </c>
      <c r="K8" s="636"/>
      <c r="L8" s="637"/>
      <c r="M8" s="635" t="s">
        <v>10</v>
      </c>
      <c r="N8" s="636"/>
      <c r="O8" s="637"/>
      <c r="P8" s="635" t="s">
        <v>11</v>
      </c>
      <c r="Q8" s="636"/>
      <c r="R8" s="637"/>
      <c r="S8" s="265" t="s">
        <v>12</v>
      </c>
      <c r="T8" s="635" t="s">
        <v>29</v>
      </c>
      <c r="U8" s="636"/>
      <c r="V8" s="637"/>
      <c r="W8" s="262"/>
    </row>
    <row r="9" spans="1:23" s="49" customFormat="1" ht="13.5" customHeight="1">
      <c r="A9" s="660" t="s">
        <v>109</v>
      </c>
      <c r="B9" s="661"/>
      <c r="C9" s="662"/>
      <c r="D9" s="658"/>
      <c r="E9" s="71"/>
      <c r="F9" s="71"/>
      <c r="G9" s="71"/>
      <c r="H9" s="72" t="s">
        <v>14</v>
      </c>
      <c r="I9" s="72" t="s">
        <v>14</v>
      </c>
      <c r="J9" s="72" t="s">
        <v>16</v>
      </c>
      <c r="K9" s="72" t="s">
        <v>15</v>
      </c>
      <c r="L9" s="72" t="s">
        <v>18</v>
      </c>
      <c r="M9" s="72" t="s">
        <v>14</v>
      </c>
      <c r="N9" s="72" t="s">
        <v>17</v>
      </c>
      <c r="O9" s="409" t="s">
        <v>18</v>
      </c>
      <c r="P9" s="72" t="s">
        <v>14</v>
      </c>
      <c r="Q9" s="72" t="s">
        <v>17</v>
      </c>
      <c r="R9" s="72" t="s">
        <v>18</v>
      </c>
      <c r="S9" s="412" t="s">
        <v>157</v>
      </c>
      <c r="T9" s="72" t="s">
        <v>8</v>
      </c>
      <c r="U9" s="72" t="s">
        <v>11</v>
      </c>
      <c r="V9" s="72" t="s">
        <v>19</v>
      </c>
      <c r="W9" s="266"/>
    </row>
    <row r="10" spans="1:23" s="284" customFormat="1" ht="12.75" customHeight="1">
      <c r="A10" s="267" t="s">
        <v>110</v>
      </c>
      <c r="B10" s="268" t="s">
        <v>111</v>
      </c>
      <c r="C10" s="269" t="s">
        <v>47</v>
      </c>
      <c r="D10" s="659"/>
      <c r="E10" s="270"/>
      <c r="F10" s="271" t="s">
        <v>112</v>
      </c>
      <c r="G10" s="272" t="s">
        <v>113</v>
      </c>
      <c r="H10" s="273" t="s">
        <v>113</v>
      </c>
      <c r="I10" s="274" t="s">
        <v>114</v>
      </c>
      <c r="J10" s="275" t="s">
        <v>115</v>
      </c>
      <c r="K10" s="276" t="s">
        <v>114</v>
      </c>
      <c r="L10" s="272" t="s">
        <v>114</v>
      </c>
      <c r="M10" s="75"/>
      <c r="N10" s="76"/>
      <c r="O10" s="77"/>
      <c r="P10" s="277" t="s">
        <v>116</v>
      </c>
      <c r="Q10" s="278" t="s">
        <v>116</v>
      </c>
      <c r="R10" s="279" t="s">
        <v>116</v>
      </c>
      <c r="S10" s="78"/>
      <c r="T10" s="280" t="s">
        <v>117</v>
      </c>
      <c r="U10" s="281" t="s">
        <v>117</v>
      </c>
      <c r="V10" s="282"/>
      <c r="W10" s="283"/>
    </row>
    <row r="11" spans="1:23" s="49" customFormat="1" ht="13.5" customHeight="1">
      <c r="A11" s="285"/>
      <c r="B11" s="286" t="s">
        <v>118</v>
      </c>
      <c r="C11" s="287"/>
      <c r="D11" s="287"/>
      <c r="E11" s="285"/>
      <c r="F11" s="283"/>
      <c r="G11" s="283"/>
      <c r="H11" s="283"/>
      <c r="I11" s="283"/>
      <c r="J11" s="283"/>
      <c r="K11" s="638"/>
      <c r="L11" s="638"/>
      <c r="M11" s="283"/>
      <c r="N11" s="283"/>
      <c r="O11" s="283"/>
      <c r="P11" s="283"/>
      <c r="Q11" s="283"/>
      <c r="R11" s="283"/>
      <c r="S11" s="283"/>
      <c r="T11" s="283"/>
      <c r="U11" s="283"/>
      <c r="V11" s="283"/>
    </row>
    <row r="12" spans="1:23" s="49" customFormat="1" ht="13.5" customHeight="1">
      <c r="A12" s="525" t="s">
        <v>225</v>
      </c>
      <c r="B12" s="523">
        <v>1000</v>
      </c>
      <c r="C12" s="41"/>
      <c r="D12" s="524" t="str">
        <f t="shared" ref="D12:D14" si="0">IF(OR(B12="",C12=""),"",C12/(0.00004*(B12^2)))</f>
        <v/>
      </c>
      <c r="E12" s="535">
        <v>22</v>
      </c>
      <c r="F12" s="22"/>
      <c r="G12" s="22"/>
      <c r="H12" s="22">
        <v>74</v>
      </c>
      <c r="I12" s="22">
        <v>0</v>
      </c>
      <c r="J12" s="22">
        <v>9</v>
      </c>
      <c r="K12" s="22">
        <v>11</v>
      </c>
      <c r="L12" s="22">
        <v>54</v>
      </c>
      <c r="M12" s="23">
        <v>1</v>
      </c>
      <c r="N12" s="23"/>
      <c r="O12" s="23"/>
      <c r="P12" s="22">
        <v>202</v>
      </c>
      <c r="Q12" s="22"/>
      <c r="R12" s="22"/>
      <c r="S12" s="22">
        <v>38.299999999999997</v>
      </c>
      <c r="T12" s="22">
        <v>3</v>
      </c>
      <c r="U12" s="22">
        <v>0</v>
      </c>
      <c r="V12" s="22">
        <v>1</v>
      </c>
      <c r="W12" s="288"/>
    </row>
    <row r="13" spans="1:23" s="49" customFormat="1" ht="13.5" customHeight="1">
      <c r="A13" s="525" t="s">
        <v>226</v>
      </c>
      <c r="B13" s="523">
        <v>1000</v>
      </c>
      <c r="C13" s="41"/>
      <c r="D13" s="524" t="str">
        <f t="shared" si="0"/>
        <v/>
      </c>
      <c r="E13" s="535">
        <v>15</v>
      </c>
      <c r="F13" s="22"/>
      <c r="G13" s="22"/>
      <c r="H13" s="22">
        <v>120</v>
      </c>
      <c r="I13" s="22">
        <v>0</v>
      </c>
      <c r="J13" s="22">
        <v>9</v>
      </c>
      <c r="K13" s="22">
        <v>70</v>
      </c>
      <c r="L13" s="22">
        <v>6</v>
      </c>
      <c r="M13" s="23">
        <v>105</v>
      </c>
      <c r="N13" s="23"/>
      <c r="O13" s="23"/>
      <c r="P13" s="22">
        <v>461</v>
      </c>
      <c r="Q13" s="22"/>
      <c r="R13" s="22"/>
      <c r="S13" s="22">
        <v>103.1</v>
      </c>
      <c r="T13" s="22">
        <v>0</v>
      </c>
      <c r="U13" s="22">
        <v>0</v>
      </c>
      <c r="V13" s="22">
        <v>0</v>
      </c>
      <c r="W13" s="289"/>
    </row>
    <row r="14" spans="1:23" s="49" customFormat="1" ht="13.5" customHeight="1">
      <c r="A14" s="525" t="s">
        <v>227</v>
      </c>
      <c r="B14" s="523">
        <v>1000</v>
      </c>
      <c r="C14" s="41"/>
      <c r="D14" s="524" t="str">
        <f t="shared" si="0"/>
        <v/>
      </c>
      <c r="E14" s="535">
        <v>8</v>
      </c>
      <c r="F14" s="22"/>
      <c r="G14" s="22"/>
      <c r="H14" s="22">
        <v>131</v>
      </c>
      <c r="I14" s="22">
        <v>0</v>
      </c>
      <c r="J14" s="22">
        <v>5</v>
      </c>
      <c r="K14" s="22">
        <v>3</v>
      </c>
      <c r="L14" s="22">
        <v>14</v>
      </c>
      <c r="M14" s="23">
        <v>8.5</v>
      </c>
      <c r="N14" s="23"/>
      <c r="O14" s="23"/>
      <c r="P14" s="22">
        <v>458</v>
      </c>
      <c r="Q14" s="22"/>
      <c r="R14" s="22"/>
      <c r="S14" s="22">
        <v>105.4</v>
      </c>
      <c r="T14" s="22">
        <v>13</v>
      </c>
      <c r="U14" s="22">
        <v>5</v>
      </c>
      <c r="V14" s="22">
        <v>1</v>
      </c>
      <c r="W14" s="289"/>
    </row>
    <row r="15" spans="1:23" s="49" customFormat="1" ht="13.5" customHeight="1">
      <c r="A15" s="525" t="s">
        <v>228</v>
      </c>
      <c r="B15" s="523">
        <v>1000</v>
      </c>
      <c r="C15" s="41"/>
      <c r="D15" s="524"/>
      <c r="E15" s="535">
        <v>28</v>
      </c>
      <c r="F15" s="22"/>
      <c r="G15" s="22"/>
      <c r="H15" s="22">
        <v>145</v>
      </c>
      <c r="I15" s="22">
        <v>0</v>
      </c>
      <c r="J15" s="22">
        <v>47</v>
      </c>
      <c r="K15" s="22">
        <v>15</v>
      </c>
      <c r="L15" s="22">
        <v>22</v>
      </c>
      <c r="M15" s="23">
        <v>1</v>
      </c>
      <c r="N15" s="23"/>
      <c r="O15" s="23"/>
      <c r="P15" s="22">
        <v>430</v>
      </c>
      <c r="Q15" s="22"/>
      <c r="R15" s="22"/>
      <c r="S15" s="23">
        <v>109.3</v>
      </c>
      <c r="T15" s="22">
        <v>0</v>
      </c>
      <c r="U15" s="22">
        <v>0</v>
      </c>
      <c r="V15" s="22">
        <v>0</v>
      </c>
      <c r="W15" s="289"/>
    </row>
    <row r="16" spans="1:23" s="49" customFormat="1" ht="13.5" customHeight="1">
      <c r="A16" s="43"/>
      <c r="B16" s="40"/>
      <c r="C16" s="41"/>
      <c r="D16" s="369" t="str">
        <f t="shared" ref="D16:D36" si="1">IF(OR(B16="",C16=""),"",C16/(0.00004*(B16^2)))</f>
        <v/>
      </c>
      <c r="E16" s="535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2"/>
      <c r="Q16" s="22"/>
      <c r="R16" s="22"/>
      <c r="S16" s="23"/>
      <c r="T16" s="22"/>
      <c r="U16" s="22"/>
      <c r="V16" s="22"/>
      <c r="W16" s="289"/>
    </row>
    <row r="17" spans="1:23" s="49" customFormat="1" ht="13.5" customHeight="1">
      <c r="A17" s="43"/>
      <c r="B17" s="40"/>
      <c r="C17" s="41"/>
      <c r="D17" s="369" t="str">
        <f t="shared" si="1"/>
        <v/>
      </c>
      <c r="E17" s="535"/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2"/>
      <c r="Q17" s="22"/>
      <c r="R17" s="22"/>
      <c r="S17" s="23"/>
      <c r="T17" s="22"/>
      <c r="U17" s="22"/>
      <c r="V17" s="22"/>
      <c r="W17" s="289"/>
    </row>
    <row r="18" spans="1:23" s="49" customFormat="1" ht="13.5" customHeight="1">
      <c r="A18" s="43"/>
      <c r="B18" s="40"/>
      <c r="C18" s="41"/>
      <c r="D18" s="369" t="str">
        <f t="shared" si="1"/>
        <v/>
      </c>
      <c r="E18" s="535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89"/>
    </row>
    <row r="19" spans="1:23" s="49" customFormat="1" ht="13.5" customHeight="1">
      <c r="A19" s="525" t="s">
        <v>229</v>
      </c>
      <c r="B19" s="523"/>
      <c r="C19" s="41"/>
      <c r="D19" s="524" t="str">
        <f t="shared" si="1"/>
        <v/>
      </c>
      <c r="E19" s="535">
        <v>22</v>
      </c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89"/>
    </row>
    <row r="20" spans="1:23" s="49" customFormat="1" ht="13.5" customHeight="1">
      <c r="A20" s="43"/>
      <c r="B20" s="40"/>
      <c r="C20" s="41"/>
      <c r="D20" s="369" t="str">
        <f t="shared" si="1"/>
        <v/>
      </c>
      <c r="E20" s="535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9"/>
    </row>
    <row r="21" spans="1:23" s="49" customFormat="1" ht="13.5" customHeight="1">
      <c r="A21" s="43"/>
      <c r="B21" s="40"/>
      <c r="C21" s="41"/>
      <c r="D21" s="369" t="str">
        <f t="shared" si="1"/>
        <v/>
      </c>
      <c r="E21" s="535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9"/>
    </row>
    <row r="22" spans="1:23" s="49" customFormat="1" ht="13.5" customHeight="1">
      <c r="A22" s="525" t="s">
        <v>230</v>
      </c>
      <c r="B22" s="523">
        <v>500</v>
      </c>
      <c r="C22" s="41">
        <v>11.65</v>
      </c>
      <c r="D22" s="369">
        <f t="shared" si="1"/>
        <v>1.165</v>
      </c>
      <c r="E22" s="535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9"/>
    </row>
    <row r="23" spans="1:23" s="49" customFormat="1" ht="13.5" customHeight="1">
      <c r="A23" s="525" t="s">
        <v>230</v>
      </c>
      <c r="B23" s="523">
        <v>1000</v>
      </c>
      <c r="C23" s="41">
        <v>123.34</v>
      </c>
      <c r="D23" s="369">
        <f t="shared" si="1"/>
        <v>3.0834999999999999</v>
      </c>
      <c r="E23" s="535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9"/>
    </row>
    <row r="24" spans="1:23" s="49" customFormat="1" ht="13.5" customHeight="1">
      <c r="A24" s="43"/>
      <c r="B24" s="40"/>
      <c r="C24" s="41"/>
      <c r="D24" s="369" t="str">
        <f t="shared" si="1"/>
        <v/>
      </c>
      <c r="E24" s="535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9"/>
    </row>
    <row r="25" spans="1:23" s="49" customFormat="1" ht="13.5" customHeight="1">
      <c r="A25" s="43"/>
      <c r="B25" s="40"/>
      <c r="C25" s="41"/>
      <c r="D25" s="369" t="str">
        <f t="shared" si="1"/>
        <v/>
      </c>
      <c r="E25" s="535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9"/>
    </row>
    <row r="26" spans="1:23" s="49" customFormat="1" ht="13.5" customHeight="1">
      <c r="A26" s="43"/>
      <c r="B26" s="40"/>
      <c r="C26" s="41"/>
      <c r="D26" s="369" t="str">
        <f t="shared" si="1"/>
        <v/>
      </c>
      <c r="E26" s="42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9"/>
    </row>
    <row r="27" spans="1:23" s="49" customFormat="1" ht="13.5" customHeight="1">
      <c r="A27" s="43"/>
      <c r="B27" s="40"/>
      <c r="C27" s="41"/>
      <c r="D27" s="369" t="str">
        <f t="shared" si="1"/>
        <v/>
      </c>
      <c r="E27" s="42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9"/>
    </row>
    <row r="28" spans="1:23" s="49" customFormat="1" ht="13.5" customHeight="1">
      <c r="A28" s="43"/>
      <c r="B28" s="40"/>
      <c r="C28" s="41"/>
      <c r="D28" s="369" t="str">
        <f t="shared" si="1"/>
        <v/>
      </c>
      <c r="E28" s="42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9"/>
    </row>
    <row r="29" spans="1:23" s="49" customFormat="1" ht="13.5" customHeight="1">
      <c r="A29" s="43"/>
      <c r="B29" s="40"/>
      <c r="C29" s="41"/>
      <c r="D29" s="369" t="str">
        <f t="shared" si="1"/>
        <v/>
      </c>
      <c r="E29" s="42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9"/>
    </row>
    <row r="30" spans="1:23" s="49" customFormat="1" ht="13.5" customHeight="1">
      <c r="A30" s="43"/>
      <c r="B30" s="40"/>
      <c r="C30" s="41"/>
      <c r="D30" s="369" t="str">
        <f t="shared" si="1"/>
        <v/>
      </c>
      <c r="E30" s="42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89"/>
    </row>
    <row r="31" spans="1:23" s="49" customFormat="1" ht="13.5" customHeight="1">
      <c r="A31" s="43"/>
      <c r="B31" s="40"/>
      <c r="C31" s="41"/>
      <c r="D31" s="369" t="str">
        <f t="shared" si="1"/>
        <v/>
      </c>
      <c r="E31" s="42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89"/>
    </row>
    <row r="32" spans="1:23" s="49" customFormat="1" ht="13.5" customHeight="1">
      <c r="A32" s="43"/>
      <c r="B32" s="40"/>
      <c r="C32" s="41"/>
      <c r="D32" s="369" t="str">
        <f t="shared" si="1"/>
        <v/>
      </c>
      <c r="E32" s="42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88"/>
    </row>
    <row r="33" spans="1:27" s="49" customFormat="1" ht="13.5" customHeight="1">
      <c r="A33" s="410" t="s">
        <v>179</v>
      </c>
      <c r="B33" s="40"/>
      <c r="C33" s="41"/>
      <c r="D33" s="369" t="str">
        <f t="shared" si="1"/>
        <v/>
      </c>
      <c r="E33" s="42"/>
      <c r="F33" s="22">
        <v>11</v>
      </c>
      <c r="G33" s="22">
        <v>3</v>
      </c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88"/>
    </row>
    <row r="34" spans="1:27" s="49" customFormat="1" ht="13.5" customHeight="1">
      <c r="A34" s="410" t="s">
        <v>177</v>
      </c>
      <c r="B34" s="40"/>
      <c r="C34" s="41"/>
      <c r="D34" s="369" t="str">
        <f t="shared" si="1"/>
        <v/>
      </c>
      <c r="E34" s="42"/>
      <c r="F34" s="22">
        <v>41</v>
      </c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88"/>
    </row>
    <row r="35" spans="1:27" s="49" customFormat="1" ht="13.5" customHeight="1">
      <c r="A35" s="410" t="s">
        <v>178</v>
      </c>
      <c r="B35" s="40"/>
      <c r="C35" s="41"/>
      <c r="D35" s="369" t="str">
        <f t="shared" si="1"/>
        <v/>
      </c>
      <c r="E35" s="42"/>
      <c r="F35" s="22">
        <v>15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88"/>
    </row>
    <row r="36" spans="1:27" s="49" customFormat="1" ht="13.5" customHeight="1">
      <c r="A36" s="43"/>
      <c r="B36" s="40"/>
      <c r="C36" s="41"/>
      <c r="D36" s="369" t="str">
        <f t="shared" si="1"/>
        <v/>
      </c>
      <c r="E36" s="4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88"/>
    </row>
    <row r="37" spans="1:27" s="49" customFormat="1" ht="13.5" customHeight="1">
      <c r="A37" s="410" t="s">
        <v>158</v>
      </c>
      <c r="B37" s="40"/>
      <c r="C37" s="41"/>
      <c r="D37" s="369"/>
      <c r="E37" s="4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>
        <v>0</v>
      </c>
      <c r="T37" s="22"/>
      <c r="U37" s="22"/>
      <c r="V37" s="22"/>
      <c r="W37" s="288"/>
    </row>
    <row r="38" spans="1:27" s="49" customFormat="1" ht="13.5" customHeight="1">
      <c r="A38" s="410" t="s">
        <v>159</v>
      </c>
      <c r="B38" s="40"/>
      <c r="C38" s="41"/>
      <c r="D38" s="369"/>
      <c r="E38" s="4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534"/>
      <c r="R38" s="22"/>
      <c r="S38" s="23">
        <v>111</v>
      </c>
      <c r="T38" s="22"/>
      <c r="U38" s="22"/>
      <c r="V38" s="22"/>
      <c r="W38" s="288"/>
    </row>
    <row r="39" spans="1:27" s="49" customFormat="1" ht="13.5" customHeight="1">
      <c r="A39" s="410" t="s">
        <v>165</v>
      </c>
      <c r="B39" s="40"/>
      <c r="C39" s="41"/>
      <c r="D39" s="369"/>
      <c r="E39" s="4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3">
        <v>0</v>
      </c>
      <c r="T39" s="22"/>
      <c r="U39" s="22"/>
      <c r="V39" s="22"/>
      <c r="W39" s="288"/>
    </row>
    <row r="40" spans="1:27" s="49" customFormat="1" ht="13.5" customHeight="1">
      <c r="A40" s="410" t="s">
        <v>164</v>
      </c>
      <c r="B40" s="40"/>
      <c r="C40" s="41"/>
      <c r="D40" s="369"/>
      <c r="E40" s="4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3">
        <v>0</v>
      </c>
      <c r="T40" s="22"/>
      <c r="U40" s="22"/>
      <c r="V40" s="22"/>
      <c r="W40" s="288"/>
    </row>
    <row r="41" spans="1:27" s="49" customFormat="1" ht="13.5" customHeight="1">
      <c r="A41" s="411"/>
      <c r="B41" s="40"/>
      <c r="C41" s="41"/>
      <c r="D41" s="369"/>
      <c r="E41" s="4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534"/>
      <c r="R41" s="22"/>
      <c r="S41" s="22"/>
      <c r="T41" s="22"/>
      <c r="U41" s="22"/>
      <c r="V41" s="22"/>
      <c r="W41" s="288"/>
    </row>
    <row r="42" spans="1:27" s="49" customFormat="1" ht="13.5" customHeight="1">
      <c r="A42" s="411"/>
      <c r="B42" s="40"/>
      <c r="C42" s="41"/>
      <c r="D42" s="369"/>
      <c r="E42" s="4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90"/>
    </row>
    <row r="43" spans="1:27" s="49" customFormat="1" ht="13.5" customHeight="1">
      <c r="A43" s="590" t="s">
        <v>119</v>
      </c>
      <c r="B43" s="591"/>
      <c r="C43" s="591"/>
      <c r="D43" s="591"/>
      <c r="E43" s="592"/>
      <c r="F43" s="592"/>
      <c r="G43" s="592"/>
      <c r="H43" s="592"/>
      <c r="I43" s="291"/>
      <c r="J43" s="285" t="s">
        <v>120</v>
      </c>
      <c r="K43" s="44">
        <v>25</v>
      </c>
      <c r="L43" s="292" t="s">
        <v>127</v>
      </c>
      <c r="M43" s="293"/>
      <c r="N43" s="293"/>
      <c r="O43" s="291"/>
      <c r="P43" s="291"/>
      <c r="Q43" s="291"/>
      <c r="R43" s="285" t="s">
        <v>121</v>
      </c>
      <c r="S43" s="47">
        <f>IF(OR(SUM(C12:C42)="",SUM(C12:C42)=0),"",2*(SUM(C12:C42)^0.5)*((K43^0.5)+1))</f>
        <v>139.4222363900393</v>
      </c>
      <c r="T43" s="292" t="s">
        <v>122</v>
      </c>
      <c r="U43" s="285"/>
      <c r="V43" s="294"/>
      <c r="W43" s="288"/>
    </row>
    <row r="44" spans="1:27" s="504" customFormat="1" ht="13.5" customHeight="1">
      <c r="A44" s="596" t="s">
        <v>214</v>
      </c>
      <c r="B44" s="597"/>
      <c r="C44" s="598"/>
      <c r="D44" s="599"/>
      <c r="E44" s="600" t="s">
        <v>204</v>
      </c>
      <c r="F44" s="601"/>
      <c r="G44" s="602"/>
      <c r="H44" s="603">
        <v>45</v>
      </c>
      <c r="I44" s="592"/>
      <c r="J44" s="554"/>
      <c r="K44" s="551"/>
      <c r="L44" s="551"/>
      <c r="M44" s="552"/>
      <c r="N44" s="552"/>
      <c r="O44" s="553"/>
      <c r="P44" s="553"/>
      <c r="Q44" s="553"/>
      <c r="R44" s="554"/>
      <c r="S44" s="553"/>
      <c r="T44" s="551"/>
      <c r="U44" s="554"/>
      <c r="V44" s="554"/>
      <c r="W44" s="595"/>
    </row>
    <row r="45" spans="1:27" s="49" customFormat="1" ht="13.5" customHeight="1">
      <c r="A45" s="593"/>
      <c r="B45" s="593"/>
      <c r="C45" s="594"/>
      <c r="D45" s="594"/>
      <c r="E45" s="549"/>
      <c r="F45" s="549"/>
      <c r="G45" s="549"/>
      <c r="H45" s="549"/>
      <c r="I45" s="549"/>
      <c r="J45" s="549"/>
      <c r="K45" s="549"/>
      <c r="L45" s="549"/>
      <c r="M45" s="550"/>
      <c r="N45" s="550"/>
      <c r="O45" s="550"/>
      <c r="P45" s="549"/>
      <c r="Q45" s="549"/>
      <c r="R45" s="549"/>
      <c r="S45" s="550"/>
      <c r="T45" s="549"/>
      <c r="U45" s="549"/>
      <c r="V45" s="549"/>
    </row>
    <row r="46" spans="1:27" s="49" customFormat="1" ht="13.5" customHeight="1">
      <c r="A46" s="663" t="s">
        <v>87</v>
      </c>
      <c r="B46" s="664"/>
      <c r="C46" s="665"/>
      <c r="D46" s="295"/>
      <c r="E46" s="22">
        <v>5</v>
      </c>
      <c r="F46" s="22">
        <v>0</v>
      </c>
      <c r="G46" s="22">
        <v>0</v>
      </c>
      <c r="H46" s="22">
        <v>20</v>
      </c>
      <c r="I46" s="22">
        <v>0</v>
      </c>
      <c r="J46" s="22">
        <v>0</v>
      </c>
      <c r="K46" s="22">
        <v>0</v>
      </c>
      <c r="L46" s="22">
        <v>0</v>
      </c>
      <c r="M46" s="23">
        <v>9.5</v>
      </c>
      <c r="N46" s="23">
        <v>0</v>
      </c>
      <c r="O46" s="23">
        <v>0</v>
      </c>
      <c r="P46" s="22">
        <v>49</v>
      </c>
      <c r="Q46" s="22">
        <v>0</v>
      </c>
      <c r="R46" s="22">
        <v>0</v>
      </c>
      <c r="S46" s="23">
        <v>3.4725999999999999</v>
      </c>
      <c r="T46" s="22">
        <v>0</v>
      </c>
      <c r="U46" s="22">
        <v>0</v>
      </c>
      <c r="V46" s="22">
        <v>0</v>
      </c>
    </row>
    <row r="47" spans="1:27" s="49" customFormat="1" ht="13.5" customHeight="1">
      <c r="B47" s="296"/>
      <c r="E47" s="296">
        <v>2</v>
      </c>
      <c r="F47" s="296">
        <v>3</v>
      </c>
      <c r="G47" s="296">
        <v>4</v>
      </c>
      <c r="H47" s="296">
        <v>5</v>
      </c>
      <c r="I47" s="296">
        <v>6</v>
      </c>
      <c r="J47" s="296">
        <v>7</v>
      </c>
      <c r="K47" s="296">
        <v>8</v>
      </c>
      <c r="L47" s="296">
        <v>9</v>
      </c>
      <c r="M47" s="296">
        <v>10</v>
      </c>
      <c r="N47" s="296">
        <v>11</v>
      </c>
      <c r="O47" s="296">
        <v>12</v>
      </c>
      <c r="P47" s="296">
        <v>13</v>
      </c>
      <c r="Q47" s="296">
        <v>14</v>
      </c>
      <c r="R47" s="296">
        <v>15</v>
      </c>
      <c r="S47" s="296">
        <v>16</v>
      </c>
      <c r="T47" s="296">
        <v>17</v>
      </c>
      <c r="U47" s="296">
        <v>18</v>
      </c>
      <c r="V47" s="296">
        <v>19</v>
      </c>
    </row>
    <row r="48" spans="1:27" ht="13.5" customHeight="1">
      <c r="A48" s="655" t="s">
        <v>88</v>
      </c>
      <c r="B48" s="656"/>
      <c r="C48" s="47">
        <f>IF(SUM(C12:C42)=0,"0",SUM(C12:C42))</f>
        <v>134.99</v>
      </c>
      <c r="D48" s="370">
        <f>IF(SUM(D12:D42)=0,"",SUM(D12:D42))</f>
        <v>4.2484999999999999</v>
      </c>
      <c r="E48" s="46">
        <f t="shared" ref="E48:R48" si="2">IF(SUM(E12:E42)+E46=0,"0",SUM(E12:E42)+E46)</f>
        <v>100</v>
      </c>
      <c r="F48" s="46">
        <f t="shared" si="2"/>
        <v>67</v>
      </c>
      <c r="G48" s="46">
        <f t="shared" si="2"/>
        <v>3</v>
      </c>
      <c r="H48" s="46">
        <f t="shared" si="2"/>
        <v>490</v>
      </c>
      <c r="I48" s="46" t="str">
        <f t="shared" si="2"/>
        <v>0</v>
      </c>
      <c r="J48" s="46">
        <f t="shared" si="2"/>
        <v>70</v>
      </c>
      <c r="K48" s="46">
        <f t="shared" si="2"/>
        <v>99</v>
      </c>
      <c r="L48" s="46">
        <f t="shared" si="2"/>
        <v>96</v>
      </c>
      <c r="M48" s="47">
        <f t="shared" si="2"/>
        <v>125</v>
      </c>
      <c r="N48" s="46" t="str">
        <f t="shared" si="2"/>
        <v>0</v>
      </c>
      <c r="O48" s="46" t="str">
        <f t="shared" si="2"/>
        <v>0</v>
      </c>
      <c r="P48" s="46">
        <f t="shared" si="2"/>
        <v>1600</v>
      </c>
      <c r="Q48" s="46" t="str">
        <f t="shared" si="2"/>
        <v>0</v>
      </c>
      <c r="R48" s="46" t="str">
        <f t="shared" si="2"/>
        <v>0</v>
      </c>
      <c r="S48" s="47">
        <f>IF(SUM(S12:S43)+S46=0,"0",SUM(S12:S43)+S46)</f>
        <v>609.99483639003938</v>
      </c>
      <c r="T48" s="46">
        <f>IF(SUM(T12:T42)+T46=0,"0",SUM(T12:T42)+T46)</f>
        <v>16</v>
      </c>
      <c r="U48" s="46">
        <f>IF(SUM(U12:U42)+U46=0,"0",SUM(U12:U42)+U46)</f>
        <v>5</v>
      </c>
      <c r="V48" s="46">
        <f>IF(SUM(V12:V42)+V46=0,"0",SUM(V12:V42)+V46)</f>
        <v>2</v>
      </c>
      <c r="W48" s="49"/>
      <c r="X48" s="49"/>
      <c r="Y48" s="49"/>
      <c r="Z48" s="49"/>
      <c r="AA48" s="49"/>
    </row>
    <row r="49" spans="1:27" ht="13.5" customHeight="1">
      <c r="A49" s="289"/>
      <c r="B49" s="266"/>
      <c r="C49" s="266"/>
      <c r="D49" s="266"/>
      <c r="E49" s="298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</row>
    <row r="50" spans="1:27" ht="13.5" customHeight="1">
      <c r="A50" s="653" t="s">
        <v>149</v>
      </c>
      <c r="B50" s="654"/>
      <c r="C50" s="639" t="s">
        <v>32</v>
      </c>
      <c r="D50" s="640"/>
      <c r="E50" s="641"/>
      <c r="F50" s="20">
        <v>5</v>
      </c>
      <c r="G50" s="49"/>
      <c r="H50" s="653" t="s">
        <v>139</v>
      </c>
      <c r="I50" s="654"/>
      <c r="J50" s="299" t="s">
        <v>32</v>
      </c>
      <c r="K50" s="371"/>
      <c r="L50" s="20">
        <v>5</v>
      </c>
      <c r="M50" s="49"/>
      <c r="N50" s="408" t="s">
        <v>156</v>
      </c>
      <c r="O50" s="49"/>
      <c r="P50" s="49"/>
      <c r="Q50" s="49"/>
      <c r="R50" s="49"/>
      <c r="S50" s="49"/>
      <c r="T50" s="300" t="s">
        <v>147</v>
      </c>
      <c r="U50" s="645">
        <v>44593</v>
      </c>
      <c r="V50" s="645"/>
      <c r="W50" s="49"/>
      <c r="X50" s="49"/>
      <c r="Y50" s="49"/>
      <c r="Z50" s="49"/>
      <c r="AA50" s="49"/>
    </row>
    <row r="51" spans="1:27" ht="13.5" customHeight="1">
      <c r="A51" s="631" t="s">
        <v>206</v>
      </c>
      <c r="B51" s="632"/>
      <c r="C51" s="498" t="s">
        <v>151</v>
      </c>
      <c r="D51" s="499"/>
      <c r="E51" s="500"/>
      <c r="F51" s="20">
        <v>80</v>
      </c>
      <c r="G51" s="49"/>
      <c r="H51" s="627" t="s">
        <v>210</v>
      </c>
      <c r="I51" s="628"/>
      <c r="J51" s="302" t="s">
        <v>33</v>
      </c>
      <c r="K51" s="372"/>
      <c r="L51" s="20">
        <v>5</v>
      </c>
      <c r="M51" s="49"/>
      <c r="N51" s="646"/>
      <c r="O51" s="646"/>
      <c r="P51" s="646"/>
      <c r="Q51" s="646"/>
      <c r="R51" s="646"/>
      <c r="S51" s="647"/>
      <c r="T51" s="49"/>
      <c r="U51" s="49"/>
      <c r="V51" s="49"/>
      <c r="W51" s="49"/>
      <c r="X51" s="49"/>
      <c r="Y51" s="49"/>
      <c r="Z51" s="49"/>
      <c r="AA51" s="49"/>
    </row>
    <row r="52" spans="1:27" ht="13.5" customHeight="1">
      <c r="A52" s="631"/>
      <c r="B52" s="632"/>
      <c r="C52" s="642" t="s">
        <v>152</v>
      </c>
      <c r="D52" s="643"/>
      <c r="E52" s="644"/>
      <c r="F52" s="20">
        <v>30</v>
      </c>
      <c r="G52" s="49"/>
      <c r="H52" s="627"/>
      <c r="I52" s="628"/>
      <c r="J52" s="302" t="s">
        <v>34</v>
      </c>
      <c r="K52" s="372"/>
      <c r="L52" s="20">
        <v>1</v>
      </c>
      <c r="M52" s="49"/>
      <c r="N52" s="646"/>
      <c r="O52" s="646"/>
      <c r="P52" s="646"/>
      <c r="Q52" s="646"/>
      <c r="R52" s="646"/>
      <c r="S52" s="303"/>
      <c r="T52" s="300" t="s">
        <v>148</v>
      </c>
      <c r="U52" s="301" t="s">
        <v>207</v>
      </c>
      <c r="V52" s="301"/>
      <c r="W52" s="49"/>
      <c r="X52" s="49"/>
      <c r="Y52" s="49"/>
      <c r="Z52" s="49"/>
      <c r="AA52" s="49"/>
    </row>
    <row r="53" spans="1:27" s="304" customFormat="1" ht="14.1" customHeight="1">
      <c r="A53" s="631"/>
      <c r="B53" s="632"/>
      <c r="C53" s="511" t="s">
        <v>153</v>
      </c>
      <c r="D53" s="512"/>
      <c r="E53" s="513"/>
      <c r="F53" s="20">
        <v>5</v>
      </c>
      <c r="H53" s="627"/>
      <c r="I53" s="628"/>
      <c r="J53" s="302" t="s">
        <v>35</v>
      </c>
      <c r="K53" s="372"/>
      <c r="L53" s="527">
        <v>5</v>
      </c>
      <c r="M53" s="49"/>
      <c r="N53" s="303"/>
      <c r="O53" s="303"/>
      <c r="P53" s="303"/>
      <c r="Q53" s="303"/>
      <c r="R53" s="303"/>
      <c r="S53" s="303"/>
      <c r="T53" s="289"/>
      <c r="U53" s="49"/>
      <c r="V53" s="49"/>
    </row>
    <row r="54" spans="1:27" s="304" customFormat="1" ht="14.1" customHeight="1">
      <c r="A54" s="631"/>
      <c r="B54" s="632"/>
      <c r="C54" s="302" t="s">
        <v>34</v>
      </c>
      <c r="D54" s="372"/>
      <c r="E54" s="513"/>
      <c r="F54" s="20">
        <v>5</v>
      </c>
      <c r="H54" s="627"/>
      <c r="I54" s="628"/>
      <c r="J54" s="302" t="s">
        <v>163</v>
      </c>
      <c r="K54" s="372"/>
      <c r="L54" s="20">
        <f>F34</f>
        <v>41</v>
      </c>
    </row>
    <row r="55" spans="1:27" s="304" customFormat="1" ht="14.1" customHeight="1">
      <c r="A55" s="631"/>
      <c r="B55" s="632"/>
      <c r="C55" s="302" t="s">
        <v>35</v>
      </c>
      <c r="D55" s="372"/>
      <c r="E55" s="513"/>
      <c r="F55" s="527">
        <v>5</v>
      </c>
      <c r="H55" s="629"/>
      <c r="I55" s="630"/>
      <c r="J55" s="328" t="str">
        <f>IF('4725-1'!B39="","",'4725-1'!B39)</f>
        <v/>
      </c>
      <c r="K55" s="373"/>
      <c r="L55" s="20"/>
      <c r="N55" s="49"/>
      <c r="O55" s="305">
        <v>1</v>
      </c>
      <c r="P55" s="49"/>
      <c r="Q55" s="49"/>
      <c r="R55" s="49"/>
      <c r="S55" s="49"/>
      <c r="T55" s="49"/>
      <c r="U55" s="49"/>
      <c r="V55" s="49"/>
    </row>
    <row r="56" spans="1:27" s="304" customFormat="1" ht="14.1" customHeight="1">
      <c r="A56" s="633"/>
      <c r="B56" s="634"/>
      <c r="C56" s="403" t="s">
        <v>173</v>
      </c>
      <c r="D56" s="404"/>
      <c r="E56" s="514"/>
      <c r="F56" s="20">
        <f>F50+F51</f>
        <v>85</v>
      </c>
      <c r="N56" s="261" t="s">
        <v>4</v>
      </c>
      <c r="O56" s="47">
        <f>IF(OR(D48=0,D48=""),"",D48)</f>
        <v>4.2484999999999999</v>
      </c>
      <c r="P56" s="49"/>
      <c r="Q56" s="49"/>
      <c r="R56" s="49"/>
      <c r="S56" s="49"/>
      <c r="T56" s="49"/>
      <c r="U56" s="49"/>
      <c r="V56" s="240" t="s">
        <v>232</v>
      </c>
    </row>
    <row r="57" spans="1:27" ht="12.75">
      <c r="C57" s="506"/>
      <c r="D57" s="506"/>
      <c r="E57" s="506"/>
      <c r="F57" s="506"/>
    </row>
    <row r="61" spans="1:27">
      <c r="B61" s="507"/>
    </row>
    <row r="64" spans="1:27">
      <c r="A64" s="508"/>
      <c r="B64" s="508"/>
      <c r="C64" s="568"/>
      <c r="D64" s="569"/>
      <c r="E64" s="569"/>
      <c r="M64" s="572"/>
    </row>
    <row r="65" spans="1:13">
      <c r="A65" s="508"/>
      <c r="B65" s="508"/>
      <c r="C65" s="569"/>
      <c r="D65" s="569"/>
      <c r="E65" s="570"/>
      <c r="M65" s="572"/>
    </row>
    <row r="66" spans="1:13">
      <c r="A66" s="577"/>
      <c r="B66" s="577"/>
      <c r="C66" s="578"/>
      <c r="D66" s="578"/>
      <c r="E66" s="579"/>
      <c r="F66" s="580"/>
      <c r="G66" s="580"/>
      <c r="H66" s="580"/>
      <c r="M66" s="572"/>
    </row>
    <row r="67" spans="1:13">
      <c r="A67" s="577"/>
      <c r="B67" s="577"/>
      <c r="C67" s="577"/>
      <c r="D67" s="577"/>
      <c r="E67" s="577"/>
      <c r="F67" s="580"/>
      <c r="G67" s="580"/>
      <c r="H67" s="580"/>
      <c r="M67" s="572"/>
    </row>
    <row r="68" spans="1:13">
      <c r="A68" s="580"/>
      <c r="B68" s="580"/>
      <c r="C68" s="580"/>
      <c r="D68" s="580"/>
      <c r="E68" s="580"/>
      <c r="F68" s="580"/>
      <c r="G68" s="580"/>
      <c r="H68" s="580"/>
      <c r="M68" s="572"/>
    </row>
    <row r="69" spans="1:13">
      <c r="A69" s="580"/>
      <c r="B69" s="580"/>
      <c r="C69" s="580"/>
      <c r="D69" s="580"/>
      <c r="E69" s="580"/>
      <c r="F69" s="580"/>
      <c r="G69" s="580"/>
      <c r="H69" s="580"/>
      <c r="M69" s="572"/>
    </row>
    <row r="70" spans="1:13">
      <c r="A70" s="588"/>
      <c r="B70" s="582"/>
      <c r="C70" s="583"/>
      <c r="D70" s="584"/>
      <c r="E70" s="589"/>
      <c r="F70" s="586"/>
      <c r="G70" s="580"/>
      <c r="H70" s="580"/>
    </row>
    <row r="71" spans="1:13">
      <c r="A71" s="582"/>
      <c r="B71" s="580"/>
      <c r="C71" s="580"/>
      <c r="D71" s="580"/>
      <c r="E71" s="580"/>
      <c r="F71" s="580"/>
      <c r="G71" s="580"/>
      <c r="H71" s="580"/>
    </row>
    <row r="72" spans="1:13">
      <c r="A72" s="580"/>
      <c r="B72" s="580"/>
      <c r="C72" s="580"/>
      <c r="D72" s="580"/>
      <c r="E72" s="580"/>
      <c r="F72" s="580"/>
      <c r="G72" s="580"/>
      <c r="H72" s="580"/>
    </row>
    <row r="73" spans="1:13">
      <c r="A73" s="580"/>
      <c r="B73" s="580"/>
      <c r="C73" s="580"/>
      <c r="D73" s="580"/>
      <c r="E73" s="580"/>
      <c r="F73" s="580"/>
      <c r="G73" s="580"/>
      <c r="H73" s="580"/>
    </row>
    <row r="74" spans="1:13">
      <c r="A74" s="580"/>
      <c r="B74" s="580"/>
      <c r="C74" s="580"/>
      <c r="D74" s="580"/>
      <c r="E74" s="580"/>
      <c r="F74" s="580"/>
      <c r="G74" s="580"/>
      <c r="H74" s="580"/>
    </row>
  </sheetData>
  <sheetProtection formatCells="0" formatColumns="0" formatRows="0" insertRows="0"/>
  <mergeCells count="23">
    <mergeCell ref="N51:S51"/>
    <mergeCell ref="N52:R52"/>
    <mergeCell ref="A8:C8"/>
    <mergeCell ref="A9:C9"/>
    <mergeCell ref="H51:I55"/>
    <mergeCell ref="D8:D10"/>
    <mergeCell ref="A51:B56"/>
    <mergeCell ref="C52:E52"/>
    <mergeCell ref="A48:B48"/>
    <mergeCell ref="A50:B50"/>
    <mergeCell ref="A46:C46"/>
    <mergeCell ref="C50:E50"/>
    <mergeCell ref="U50:V50"/>
    <mergeCell ref="K3:N3"/>
    <mergeCell ref="J6:O6"/>
    <mergeCell ref="H50:I50"/>
    <mergeCell ref="M4:N4"/>
    <mergeCell ref="K4:L4"/>
    <mergeCell ref="T8:V8"/>
    <mergeCell ref="K11:L11"/>
    <mergeCell ref="P8:R8"/>
    <mergeCell ref="M8:O8"/>
    <mergeCell ref="J8:L8"/>
  </mergeCells>
  <phoneticPr fontId="20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228600</xdr:colOff>
                <xdr:row>2</xdr:row>
                <xdr:rowOff>66675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412"/>
  <dimension ref="A1:Y46"/>
  <sheetViews>
    <sheetView showGridLines="0" view="pageBreakPreview" zoomScale="85" zoomScaleNormal="100" zoomScaleSheetLayoutView="85" workbookViewId="0">
      <selection activeCell="AB37" sqref="AB37"/>
    </sheetView>
  </sheetViews>
  <sheetFormatPr baseColWidth="10" defaultColWidth="10.28515625" defaultRowHeight="14.1" customHeight="1"/>
  <cols>
    <col min="1" max="1" width="15.140625" style="123" customWidth="1"/>
    <col min="2" max="6" width="7.5703125" style="123" customWidth="1"/>
    <col min="7" max="7" width="8.140625" style="123" customWidth="1"/>
    <col min="8" max="11" width="7.5703125" style="123" customWidth="1"/>
    <col min="12" max="12" width="8.140625" style="123" customWidth="1"/>
    <col min="13" max="13" width="7.5703125" style="123" customWidth="1"/>
    <col min="14" max="15" width="8.28515625" style="123" customWidth="1"/>
    <col min="16" max="16" width="6.7109375" style="123" customWidth="1"/>
    <col min="17" max="18" width="7.5703125" style="123" customWidth="1"/>
    <col min="19" max="19" width="9.28515625" style="123" customWidth="1"/>
    <col min="20" max="20" width="7.5703125" style="123" customWidth="1"/>
    <col min="21" max="21" width="11.140625" style="123" customWidth="1"/>
    <col min="22" max="22" width="2.28515625" style="123" customWidth="1"/>
    <col min="23" max="24" width="5.140625" style="123" customWidth="1"/>
    <col min="25" max="16384" width="10.28515625" style="128"/>
  </cols>
  <sheetData>
    <row r="1" spans="1:25" ht="13.5" customHeight="1">
      <c r="A1" s="399" t="s">
        <v>199</v>
      </c>
      <c r="B1" s="306"/>
      <c r="C1" s="306"/>
      <c r="O1" s="124" t="s">
        <v>37</v>
      </c>
      <c r="P1" s="125"/>
      <c r="Q1" s="125"/>
      <c r="R1" s="125"/>
      <c r="S1" s="125"/>
      <c r="T1" s="125"/>
      <c r="U1" s="126"/>
      <c r="V1" s="509" t="str">
        <f>'4725-2'!O2</f>
        <v>327 BURSINEL 2</v>
      </c>
    </row>
    <row r="2" spans="1:25" ht="12" customHeight="1">
      <c r="A2" s="399" t="s">
        <v>200</v>
      </c>
      <c r="B2" s="307"/>
      <c r="C2" s="307"/>
      <c r="R2" s="124"/>
      <c r="T2" s="129"/>
      <c r="U2" s="129"/>
      <c r="V2" s="129"/>
    </row>
    <row r="3" spans="1:25" ht="13.5" customHeight="1">
      <c r="C3" s="128"/>
      <c r="D3" s="128"/>
      <c r="I3" s="669" t="s">
        <v>105</v>
      </c>
      <c r="J3" s="669"/>
      <c r="K3" s="669"/>
      <c r="L3" s="669"/>
      <c r="O3" s="79"/>
      <c r="Q3" s="79"/>
      <c r="R3" s="125"/>
      <c r="S3" s="125"/>
      <c r="T3" s="169"/>
      <c r="U3" s="169"/>
      <c r="V3" s="509" t="str">
        <f>'4725-2'!O4</f>
        <v>BURSINEL</v>
      </c>
    </row>
    <row r="4" spans="1:25" ht="13.5" customHeight="1">
      <c r="A4" s="130"/>
      <c r="I4" s="671" t="str">
        <f>'4725-2'!N10</f>
        <v>Campagne</v>
      </c>
      <c r="J4" s="650"/>
      <c r="K4" s="683" t="str">
        <f>IF('4725-3 - Campagne'!M4="","",'4725-3 - Campagne'!M4)</f>
        <v>ZCII</v>
      </c>
      <c r="L4" s="683"/>
      <c r="O4" s="79"/>
      <c r="P4" s="79"/>
      <c r="Q4" s="79"/>
      <c r="R4" s="129"/>
      <c r="S4" s="129"/>
      <c r="T4" s="131"/>
    </row>
    <row r="5" spans="1:25" ht="12" customHeight="1" thickBot="1">
      <c r="A5" s="130"/>
      <c r="O5" s="79"/>
      <c r="P5" s="79"/>
      <c r="Q5" s="79"/>
      <c r="R5" s="129"/>
      <c r="S5" s="129"/>
      <c r="T5" s="131"/>
      <c r="W5" s="421" t="s">
        <v>162</v>
      </c>
    </row>
    <row r="6" spans="1:25" ht="18" customHeight="1" thickBot="1">
      <c r="A6" s="426" t="str">
        <f>IF($W$6=2,"RENOUVELLEMENT","PREMIER RELEVE")</f>
        <v>PREMIER RELEVE</v>
      </c>
      <c r="H6" s="674" t="s">
        <v>38</v>
      </c>
      <c r="I6" s="674"/>
      <c r="J6" s="674"/>
      <c r="K6" s="674"/>
      <c r="L6" s="674"/>
      <c r="M6" s="674"/>
      <c r="O6" s="79"/>
      <c r="P6" s="79"/>
      <c r="Q6" s="79"/>
      <c r="V6" s="132" t="s">
        <v>209</v>
      </c>
      <c r="W6" s="422">
        <v>1</v>
      </c>
    </row>
    <row r="8" spans="1:25" s="133" customFormat="1" ht="12.95" customHeight="1">
      <c r="A8" s="65" t="s">
        <v>2</v>
      </c>
      <c r="B8" s="65" t="s">
        <v>3</v>
      </c>
      <c r="C8" s="65" t="s">
        <v>4</v>
      </c>
      <c r="D8" s="66" t="s">
        <v>5</v>
      </c>
      <c r="E8" s="66" t="s">
        <v>6</v>
      </c>
      <c r="F8" s="66" t="s">
        <v>7</v>
      </c>
      <c r="G8" s="66" t="s">
        <v>107</v>
      </c>
      <c r="H8" s="66" t="s">
        <v>108</v>
      </c>
      <c r="I8" s="611" t="s">
        <v>9</v>
      </c>
      <c r="J8" s="612"/>
      <c r="K8" s="613"/>
      <c r="L8" s="611" t="s">
        <v>10</v>
      </c>
      <c r="M8" s="612"/>
      <c r="N8" s="613"/>
      <c r="O8" s="611" t="s">
        <v>11</v>
      </c>
      <c r="P8" s="612"/>
      <c r="Q8" s="613"/>
      <c r="R8" s="65" t="s">
        <v>12</v>
      </c>
      <c r="S8" s="67" t="s">
        <v>13</v>
      </c>
      <c r="T8" s="68"/>
      <c r="U8" s="66"/>
      <c r="V8" s="79"/>
      <c r="W8" s="79"/>
      <c r="X8" s="79"/>
      <c r="Y8" s="79"/>
    </row>
    <row r="9" spans="1:25" s="133" customFormat="1" ht="15" customHeight="1">
      <c r="A9" s="69"/>
      <c r="B9" s="69"/>
      <c r="C9" s="69"/>
      <c r="D9" s="70"/>
      <c r="E9" s="71"/>
      <c r="F9" s="71"/>
      <c r="G9" s="72" t="s">
        <v>14</v>
      </c>
      <c r="H9" s="72" t="s">
        <v>14</v>
      </c>
      <c r="I9" s="72" t="s">
        <v>16</v>
      </c>
      <c r="J9" s="72" t="s">
        <v>15</v>
      </c>
      <c r="K9" s="72" t="s">
        <v>18</v>
      </c>
      <c r="L9" s="72" t="s">
        <v>14</v>
      </c>
      <c r="M9" s="72" t="s">
        <v>17</v>
      </c>
      <c r="N9" s="72" t="s">
        <v>18</v>
      </c>
      <c r="O9" s="72" t="s">
        <v>14</v>
      </c>
      <c r="P9" s="72" t="s">
        <v>17</v>
      </c>
      <c r="Q9" s="72" t="s">
        <v>18</v>
      </c>
      <c r="R9" s="71"/>
      <c r="S9" s="72" t="s">
        <v>8</v>
      </c>
      <c r="T9" s="72" t="s">
        <v>11</v>
      </c>
      <c r="U9" s="72" t="s">
        <v>19</v>
      </c>
      <c r="V9" s="79"/>
      <c r="W9" s="79"/>
      <c r="X9" s="79"/>
      <c r="Y9" s="79"/>
    </row>
    <row r="10" spans="1:25" s="58" customFormat="1" ht="15" customHeight="1">
      <c r="A10" s="73"/>
      <c r="B10" s="73"/>
      <c r="C10" s="73"/>
      <c r="D10" s="74"/>
      <c r="E10" s="271" t="s">
        <v>112</v>
      </c>
      <c r="F10" s="272" t="s">
        <v>113</v>
      </c>
      <c r="G10" s="273" t="s">
        <v>113</v>
      </c>
      <c r="H10" s="274" t="s">
        <v>114</v>
      </c>
      <c r="I10" s="275" t="s">
        <v>115</v>
      </c>
      <c r="J10" s="276" t="s">
        <v>114</v>
      </c>
      <c r="K10" s="272" t="s">
        <v>114</v>
      </c>
      <c r="L10" s="75"/>
      <c r="M10" s="76"/>
      <c r="N10" s="77"/>
      <c r="O10" s="277" t="s">
        <v>116</v>
      </c>
      <c r="P10" s="278" t="s">
        <v>116</v>
      </c>
      <c r="Q10" s="279" t="s">
        <v>116</v>
      </c>
      <c r="R10" s="78"/>
      <c r="S10" s="280" t="s">
        <v>117</v>
      </c>
      <c r="T10" s="281" t="s">
        <v>117</v>
      </c>
      <c r="U10" s="282"/>
      <c r="V10" s="53"/>
      <c r="W10" s="53"/>
      <c r="X10" s="53"/>
      <c r="Y10" s="53"/>
    </row>
    <row r="11" spans="1:25" ht="14.1" customHeight="1"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86"/>
      <c r="Y11" s="123"/>
    </row>
    <row r="12" spans="1:25" ht="15" customHeight="1">
      <c r="A12" s="135" t="s">
        <v>89</v>
      </c>
      <c r="B12" s="136"/>
      <c r="C12" s="137"/>
      <c r="D12" s="138"/>
      <c r="E12" s="384">
        <f>IF($W$6=2,#REF!,'4725-1'!E16)</f>
        <v>44</v>
      </c>
      <c r="F12" s="384">
        <f>IF($W$6=2,#REF!,'4725-1'!F16)</f>
        <v>44</v>
      </c>
      <c r="G12" s="384">
        <f>IF($W$6=2,#REF!,'4725-1'!G16)</f>
        <v>15</v>
      </c>
      <c r="H12" s="384">
        <f>IF($W$6=2,#REF!,'4725-1'!H16)</f>
        <v>7</v>
      </c>
      <c r="I12" s="136"/>
      <c r="J12" s="137"/>
      <c r="K12" s="138"/>
      <c r="L12" s="384">
        <f>IF($W$6=2,#REF!,'4725-1'!L16)</f>
        <v>52</v>
      </c>
      <c r="M12" s="136"/>
      <c r="N12" s="138"/>
      <c r="O12" s="384">
        <f>IF($W$6=2,#REF!,'4725-1'!O16)</f>
        <v>6</v>
      </c>
      <c r="P12" s="136"/>
      <c r="Q12" s="137"/>
      <c r="R12" s="137"/>
      <c r="S12" s="137"/>
      <c r="T12" s="137"/>
      <c r="U12" s="138"/>
      <c r="V12" s="139"/>
      <c r="Y12" s="123"/>
    </row>
    <row r="13" spans="1:25" ht="15" customHeight="1">
      <c r="A13" s="135" t="s">
        <v>125</v>
      </c>
      <c r="B13" s="140"/>
      <c r="C13" s="141"/>
      <c r="D13" s="142"/>
      <c r="E13" s="384">
        <f>IF($F$43="","",(ROUND(E12*$F$43*20,0)/20))</f>
        <v>62</v>
      </c>
      <c r="F13" s="384">
        <f>IF($F$43="","",(ROUND(F12*$F$43*20,0)/20))</f>
        <v>62</v>
      </c>
      <c r="G13" s="384">
        <f>IF($F$43="","",(ROUND(G12*$F$43*20,0)/20))</f>
        <v>21.15</v>
      </c>
      <c r="H13" s="384">
        <f>IF($F$43="","",(ROUND(H12*$F$43*20,0)/20))</f>
        <v>9.85</v>
      </c>
      <c r="I13" s="140"/>
      <c r="J13" s="141"/>
      <c r="K13" s="142"/>
      <c r="L13" s="143">
        <f>IF($F$43="","",(ROUND(L12*$F$43*20,0)/20))</f>
        <v>73.3</v>
      </c>
      <c r="M13" s="140"/>
      <c r="N13" s="142"/>
      <c r="O13" s="144">
        <f>IF($F$43="","",(ROUND(O12*$F$43*20,0)/20))</f>
        <v>8.4499999999999993</v>
      </c>
      <c r="P13" s="140"/>
      <c r="Q13" s="141"/>
      <c r="R13" s="141"/>
      <c r="S13" s="141"/>
      <c r="T13" s="141"/>
      <c r="U13" s="142"/>
      <c r="V13" s="139"/>
      <c r="Y13" s="123"/>
    </row>
    <row r="14" spans="1:25" ht="15" customHeight="1">
      <c r="A14" s="135" t="s">
        <v>90</v>
      </c>
      <c r="B14" s="384">
        <f>IF($W$6=2,#REF!,'4725-1'!B27)</f>
        <v>3750</v>
      </c>
      <c r="C14" s="384">
        <f>IF($W$6=2,#REF!,'4725-1'!C27)</f>
        <v>1595</v>
      </c>
      <c r="D14" s="384">
        <f>IF($W$6=2,#REF!,'4725-1'!D27)</f>
        <v>21.5</v>
      </c>
      <c r="E14" s="384">
        <f>IF($W$6=2,#REF!,'4725-1'!E27)</f>
        <v>35</v>
      </c>
      <c r="F14" s="384">
        <f>IF($W$6=2,#REF!,'4725-1'!F27)</f>
        <v>38</v>
      </c>
      <c r="G14" s="384">
        <f>IF($W$6=2,#REF!,'4725-1'!G27)</f>
        <v>18</v>
      </c>
      <c r="H14" s="384">
        <f>IF($W$6=2,#REF!,'4725-1'!H27)</f>
        <v>14</v>
      </c>
      <c r="I14" s="384">
        <f>IF($W$6=2,#REF!,'4725-1'!I27)</f>
        <v>18</v>
      </c>
      <c r="J14" s="384">
        <f>IF($W$6=2,#REF!,'4725-1'!J27)</f>
        <v>14</v>
      </c>
      <c r="K14" s="384">
        <f>IF($W$6=2,#REF!,'4725-1'!K27)</f>
        <v>11</v>
      </c>
      <c r="L14" s="384">
        <f>IF($W$6=2,#REF!,'4725-1'!L27)</f>
        <v>66.5</v>
      </c>
      <c r="M14" s="384">
        <f>IF($W$6=2,#REF!,'4725-1'!M27)</f>
        <v>66.5</v>
      </c>
      <c r="N14" s="384">
        <f>IF($W$6=2,#REF!,'4725-1'!N27)</f>
        <v>46.5</v>
      </c>
      <c r="O14" s="384">
        <f>IF($W$6=2,#REF!,'4725-1'!O27)</f>
        <v>3.5</v>
      </c>
      <c r="P14" s="384">
        <f>IF($W$6=2,#REF!,'4725-1'!P27)</f>
        <v>3.5</v>
      </c>
      <c r="Q14" s="384">
        <f>IF($W$6=2,#REF!,'4725-1'!Q27)</f>
        <v>0.5</v>
      </c>
      <c r="R14" s="384">
        <f>IF($W$6=2,#REF!,'4725-1'!R27)</f>
        <v>10</v>
      </c>
      <c r="S14" s="384">
        <f>IF($W$6=2,#REF!,'4725-1'!S27)</f>
        <v>13.5</v>
      </c>
      <c r="T14" s="384">
        <f>IF($W$6=2,#REF!,'4725-1'!T27)</f>
        <v>2</v>
      </c>
      <c r="U14" s="384">
        <f>IF($W$6=2,#REF!,'4725-1'!U27)</f>
        <v>50</v>
      </c>
      <c r="Y14" s="123"/>
    </row>
    <row r="15" spans="1:25" ht="15" customHeight="1">
      <c r="A15" s="145" t="s">
        <v>91</v>
      </c>
      <c r="B15" s="384">
        <f>IF($F$43="","",SUM(B14))</f>
        <v>3750</v>
      </c>
      <c r="C15" s="384">
        <f>IF($F$43="","",SUM(C14))</f>
        <v>1595</v>
      </c>
      <c r="D15" s="384">
        <f>IF($F$43="","",SUM(D14))</f>
        <v>21.5</v>
      </c>
      <c r="E15" s="384">
        <f>IF($F$43="","",SUM(E13:E14))</f>
        <v>97</v>
      </c>
      <c r="F15" s="384">
        <f>IF($F$43="","",SUM(F13:F14))</f>
        <v>100</v>
      </c>
      <c r="G15" s="384">
        <f>IF($F$43="","",SUM(G13:G14))</f>
        <v>39.15</v>
      </c>
      <c r="H15" s="384">
        <f>IF($F$43="","",SUM(H13:H14))</f>
        <v>23.85</v>
      </c>
      <c r="I15" s="384">
        <f>IF($F$43="","",SUM(I14))</f>
        <v>18</v>
      </c>
      <c r="J15" s="384">
        <f>IF($F$43="","",SUM(J14))</f>
        <v>14</v>
      </c>
      <c r="K15" s="384">
        <f>IF($F$43="","",SUM(K14))</f>
        <v>11</v>
      </c>
      <c r="L15" s="384">
        <f t="shared" ref="L15:Q15" si="0">IF($F$43="","",SUM(L13:L14))</f>
        <v>139.80000000000001</v>
      </c>
      <c r="M15" s="384">
        <f t="shared" si="0"/>
        <v>66.5</v>
      </c>
      <c r="N15" s="384">
        <f t="shared" si="0"/>
        <v>46.5</v>
      </c>
      <c r="O15" s="384">
        <f t="shared" si="0"/>
        <v>11.95</v>
      </c>
      <c r="P15" s="384">
        <f t="shared" si="0"/>
        <v>3.5</v>
      </c>
      <c r="Q15" s="384">
        <f t="shared" si="0"/>
        <v>0.5</v>
      </c>
      <c r="R15" s="384">
        <f>IF($F$43="","",SUM(R14))</f>
        <v>10</v>
      </c>
      <c r="S15" s="384">
        <f>IF($F$43="","",SUM(S14))</f>
        <v>13.5</v>
      </c>
      <c r="T15" s="384">
        <f>IF($F$43="","",SUM(T14))</f>
        <v>2</v>
      </c>
      <c r="U15" s="384">
        <f>IF($F$43="","",SUM(U14))</f>
        <v>50</v>
      </c>
      <c r="Y15" s="123"/>
    </row>
    <row r="16" spans="1:25" ht="14.1" customHeight="1">
      <c r="B16" s="254">
        <v>0</v>
      </c>
      <c r="C16" s="45">
        <v>1</v>
      </c>
      <c r="D16" s="254">
        <v>2</v>
      </c>
      <c r="E16" s="45">
        <v>3</v>
      </c>
      <c r="F16" s="254">
        <v>4</v>
      </c>
      <c r="G16" s="45">
        <v>5</v>
      </c>
      <c r="H16" s="254">
        <v>6</v>
      </c>
      <c r="I16" s="45">
        <v>7</v>
      </c>
      <c r="J16" s="254">
        <v>8</v>
      </c>
      <c r="K16" s="45">
        <v>9</v>
      </c>
      <c r="L16" s="254">
        <v>10</v>
      </c>
      <c r="M16" s="45">
        <v>11</v>
      </c>
      <c r="N16" s="254">
        <v>12</v>
      </c>
      <c r="O16" s="45">
        <v>13</v>
      </c>
      <c r="P16" s="254">
        <v>14</v>
      </c>
      <c r="Q16" s="45">
        <v>15</v>
      </c>
      <c r="R16" s="254">
        <v>16</v>
      </c>
      <c r="S16" s="45">
        <v>17</v>
      </c>
      <c r="T16" s="254">
        <v>18</v>
      </c>
      <c r="U16" s="45">
        <v>19</v>
      </c>
      <c r="Y16" s="123"/>
    </row>
    <row r="17" spans="1:25" s="575" customFormat="1" ht="15" customHeight="1">
      <c r="A17" s="574" t="s">
        <v>92</v>
      </c>
      <c r="B17" s="576">
        <v>0.1</v>
      </c>
      <c r="C17" s="528">
        <f>IF('4725-3 - Campagne'!O56="","",'4725-3 - Campagne'!O56)</f>
        <v>4.2484999999999999</v>
      </c>
      <c r="D17" s="529">
        <f>'4725-3 - Campagne'!E48</f>
        <v>100</v>
      </c>
      <c r="E17" s="529">
        <f>'4725-3 - Campagne'!F48</f>
        <v>67</v>
      </c>
      <c r="F17" s="529">
        <f>'4725-3 - Campagne'!G48</f>
        <v>3</v>
      </c>
      <c r="G17" s="529">
        <f>'4725-3 - Campagne'!H48</f>
        <v>490</v>
      </c>
      <c r="H17" s="529" t="str">
        <f>'4725-3 - Campagne'!I48</f>
        <v>0</v>
      </c>
      <c r="I17" s="529">
        <f>'4725-3 - Campagne'!J48</f>
        <v>70</v>
      </c>
      <c r="J17" s="529">
        <f>'4725-3 - Campagne'!K48</f>
        <v>99</v>
      </c>
      <c r="K17" s="529">
        <f>'4725-3 - Campagne'!L48</f>
        <v>96</v>
      </c>
      <c r="L17" s="528">
        <f>'4725-3 - Campagne'!M48</f>
        <v>125</v>
      </c>
      <c r="M17" s="528" t="str">
        <f>'4725-3 - Campagne'!N48</f>
        <v>0</v>
      </c>
      <c r="N17" s="528" t="str">
        <f>'4725-3 - Campagne'!O48</f>
        <v>0</v>
      </c>
      <c r="O17" s="529">
        <f>'4725-3 - Campagne'!P48</f>
        <v>1600</v>
      </c>
      <c r="P17" s="529" t="str">
        <f>'4725-3 - Campagne'!Q48</f>
        <v>0</v>
      </c>
      <c r="Q17" s="529" t="str">
        <f>'4725-3 - Campagne'!R48</f>
        <v>0</v>
      </c>
      <c r="R17" s="528">
        <f>'4725-3 - Campagne'!S48</f>
        <v>609.99483639003938</v>
      </c>
      <c r="S17" s="529">
        <f>'4725-3 - Campagne'!T48</f>
        <v>16</v>
      </c>
      <c r="T17" s="529">
        <f>'4725-3 - Campagne'!U48</f>
        <v>5</v>
      </c>
      <c r="U17" s="529">
        <f>'4725-3 - Campagne'!V48</f>
        <v>2</v>
      </c>
      <c r="V17" s="424"/>
      <c r="W17" s="424"/>
      <c r="X17" s="424"/>
      <c r="Y17" s="424"/>
    </row>
    <row r="18" spans="1:25" s="149" customFormat="1" ht="15" customHeight="1">
      <c r="A18" s="145" t="s">
        <v>93</v>
      </c>
      <c r="B18" s="147">
        <f t="shared" ref="B18:U18" si="1">IF($F$43="","",IF(B17="","",(ROUND(B15*B17*20,0)/20)))</f>
        <v>375</v>
      </c>
      <c r="C18" s="147">
        <f t="shared" si="1"/>
        <v>6776.35</v>
      </c>
      <c r="D18" s="147">
        <f t="shared" si="1"/>
        <v>2150</v>
      </c>
      <c r="E18" s="147">
        <f t="shared" si="1"/>
        <v>6499</v>
      </c>
      <c r="F18" s="147">
        <f t="shared" si="1"/>
        <v>300</v>
      </c>
      <c r="G18" s="147">
        <f t="shared" si="1"/>
        <v>19183.5</v>
      </c>
      <c r="H18" s="147">
        <f t="shared" si="1"/>
        <v>0</v>
      </c>
      <c r="I18" s="147">
        <f t="shared" si="1"/>
        <v>1260</v>
      </c>
      <c r="J18" s="147">
        <f t="shared" si="1"/>
        <v>1386</v>
      </c>
      <c r="K18" s="147">
        <f t="shared" si="1"/>
        <v>1056</v>
      </c>
      <c r="L18" s="147">
        <f t="shared" si="1"/>
        <v>17475</v>
      </c>
      <c r="M18" s="147">
        <f t="shared" si="1"/>
        <v>0</v>
      </c>
      <c r="N18" s="147">
        <f t="shared" si="1"/>
        <v>0</v>
      </c>
      <c r="O18" s="147">
        <f t="shared" si="1"/>
        <v>19120</v>
      </c>
      <c r="P18" s="147">
        <f t="shared" si="1"/>
        <v>0</v>
      </c>
      <c r="Q18" s="147">
        <f t="shared" si="1"/>
        <v>0</v>
      </c>
      <c r="R18" s="147">
        <f t="shared" si="1"/>
        <v>6099.95</v>
      </c>
      <c r="S18" s="147">
        <f t="shared" si="1"/>
        <v>216</v>
      </c>
      <c r="T18" s="147">
        <f t="shared" si="1"/>
        <v>10</v>
      </c>
      <c r="U18" s="147">
        <f t="shared" si="1"/>
        <v>100</v>
      </c>
      <c r="V18" s="148"/>
      <c r="W18" s="672"/>
      <c r="X18" s="672"/>
      <c r="Y18" s="148"/>
    </row>
    <row r="19" spans="1:25" ht="14.1" customHeight="1">
      <c r="V19" s="393"/>
    </row>
    <row r="21" spans="1:25" ht="15" customHeight="1">
      <c r="A21" s="345" t="s">
        <v>135</v>
      </c>
      <c r="B21" s="153" t="s">
        <v>94</v>
      </c>
      <c r="C21" s="152" t="s">
        <v>95</v>
      </c>
      <c r="D21" s="152" t="s">
        <v>96</v>
      </c>
      <c r="E21" s="152" t="s">
        <v>97</v>
      </c>
      <c r="F21" s="152" t="s">
        <v>98</v>
      </c>
      <c r="I21" s="675" t="s">
        <v>134</v>
      </c>
      <c r="J21" s="676"/>
      <c r="K21" s="676"/>
      <c r="L21" s="676"/>
      <c r="M21" s="676"/>
      <c r="N21" s="677"/>
      <c r="Q21" s="123" t="str">
        <f>IF($W$6=2,"Montant renouvellement, ind. 100","Montant mensuration, ind. 100")</f>
        <v>Montant mensuration, ind. 100</v>
      </c>
      <c r="S21" s="150"/>
      <c r="T21" s="150"/>
      <c r="U21" s="151">
        <f>IF(SUM(B18:U18)=0,0,SUM(B18:U18))</f>
        <v>82006.8</v>
      </c>
      <c r="V21" s="425"/>
      <c r="Y21" s="123"/>
    </row>
    <row r="22" spans="1:25" ht="15" customHeight="1">
      <c r="A22" s="154" t="s">
        <v>32</v>
      </c>
      <c r="B22" s="155">
        <f>IF('4725-3 - Campagne'!L50="","",'4725-3 - Campagne'!L50)</f>
        <v>5</v>
      </c>
      <c r="C22" s="319">
        <v>30</v>
      </c>
      <c r="D22" s="156">
        <f t="shared" ref="D22:D27" si="2">IF(B22="","",B22*C22)</f>
        <v>150</v>
      </c>
      <c r="E22" s="147">
        <f>IF('4725-1'!D34="","",'4725-1'!D34)</f>
        <v>55</v>
      </c>
      <c r="F22" s="156">
        <f t="shared" ref="F22:F27" si="3">IF(B22="","",B22*E22)</f>
        <v>275</v>
      </c>
      <c r="I22" s="308"/>
      <c r="J22" s="309"/>
      <c r="K22" s="139"/>
      <c r="L22" s="139"/>
      <c r="M22" s="330"/>
      <c r="N22" s="334"/>
      <c r="Q22" s="414"/>
      <c r="S22" s="150"/>
      <c r="T22" s="150"/>
      <c r="U22" s="150"/>
      <c r="V22" s="425"/>
      <c r="Y22" s="123"/>
    </row>
    <row r="23" spans="1:25" ht="15" customHeight="1">
      <c r="A23" s="157" t="s">
        <v>33</v>
      </c>
      <c r="B23" s="155">
        <f>IF('4725-3 - Campagne'!L51="","",'4725-3 - Campagne'!L51)</f>
        <v>5</v>
      </c>
      <c r="C23" s="319">
        <v>15</v>
      </c>
      <c r="D23" s="156">
        <f t="shared" si="2"/>
        <v>75</v>
      </c>
      <c r="E23" s="147">
        <f>IF('4725-1'!D35="","",'4725-1'!D35)</f>
        <v>28</v>
      </c>
      <c r="F23" s="156">
        <f t="shared" si="3"/>
        <v>140</v>
      </c>
      <c r="I23" s="344" t="s">
        <v>130</v>
      </c>
      <c r="J23" s="311"/>
      <c r="K23" s="312"/>
      <c r="L23" s="312"/>
      <c r="M23" s="331"/>
      <c r="N23" s="310"/>
      <c r="Q23" s="123" t="str">
        <f>IF($W$6=2,"Tot. mat. PB, ind. 100 - Exceptionnel","Total mat. PB, ind. 100")</f>
        <v>Total mat. PB, ind. 100</v>
      </c>
      <c r="S23" s="150"/>
      <c r="T23" s="349"/>
      <c r="U23" s="151">
        <f>IF(F28="",0,F28)</f>
        <v>553</v>
      </c>
      <c r="V23" s="425">
        <v>21</v>
      </c>
      <c r="Y23" s="123"/>
    </row>
    <row r="24" spans="1:25" ht="15" customHeight="1">
      <c r="A24" s="157" t="s">
        <v>34</v>
      </c>
      <c r="B24" s="155">
        <f>IF('4725-3 - Campagne'!L52="","",'4725-3 - Campagne'!L52)</f>
        <v>1</v>
      </c>
      <c r="C24" s="319">
        <v>0</v>
      </c>
      <c r="D24" s="156">
        <f t="shared" si="2"/>
        <v>0</v>
      </c>
      <c r="E24" s="147">
        <f>IF('4725-1'!D36="","",'4725-1'!D36)</f>
        <v>28</v>
      </c>
      <c r="F24" s="156">
        <f t="shared" si="3"/>
        <v>28</v>
      </c>
      <c r="I24" s="313" t="s">
        <v>99</v>
      </c>
      <c r="J24" s="311"/>
      <c r="K24" s="312"/>
      <c r="L24" s="312"/>
      <c r="M24" s="331"/>
      <c r="N24" s="310"/>
      <c r="Q24" s="414"/>
      <c r="S24" s="424"/>
      <c r="T24" s="150"/>
      <c r="U24" s="150"/>
      <c r="V24" s="425"/>
      <c r="Y24" s="123"/>
    </row>
    <row r="25" spans="1:25" ht="15" customHeight="1">
      <c r="A25" s="157" t="s">
        <v>35</v>
      </c>
      <c r="B25" s="155">
        <f>IF('4725-3 - Campagne'!L53="","",'4725-3 - Campagne'!L53)</f>
        <v>5</v>
      </c>
      <c r="C25" s="319">
        <v>5</v>
      </c>
      <c r="D25" s="156">
        <f t="shared" si="2"/>
        <v>25</v>
      </c>
      <c r="E25" s="147">
        <f>IF('4725-1'!D37="","",'4725-1'!D37)</f>
        <v>22</v>
      </c>
      <c r="F25" s="156">
        <f t="shared" si="3"/>
        <v>110</v>
      </c>
      <c r="I25" s="313" t="s">
        <v>138</v>
      </c>
      <c r="J25" s="311"/>
      <c r="K25" s="312"/>
      <c r="L25" s="312"/>
      <c r="M25" s="331"/>
      <c r="N25" s="310"/>
      <c r="Q25" s="123" t="s">
        <v>100</v>
      </c>
      <c r="S25" s="150"/>
      <c r="T25" s="150"/>
      <c r="U25" s="151">
        <f>IF(SUM(U21:U23)=0,0,SUM(U21:U23))</f>
        <v>82559.8</v>
      </c>
      <c r="V25" s="425"/>
      <c r="Y25" s="123"/>
    </row>
    <row r="26" spans="1:25" ht="15" customHeight="1">
      <c r="A26" s="157" t="s">
        <v>163</v>
      </c>
      <c r="B26" s="155">
        <f>IF('4725-3 - Campagne'!L54="","",'4725-3 - Campagne'!L54)</f>
        <v>41</v>
      </c>
      <c r="C26" s="319">
        <v>2</v>
      </c>
      <c r="D26" s="156">
        <f t="shared" si="2"/>
        <v>82</v>
      </c>
      <c r="E26" s="147">
        <f>IF('4725-1'!D38="","",'4725-1'!D38)</f>
        <v>0</v>
      </c>
      <c r="F26" s="156">
        <f t="shared" si="3"/>
        <v>0</v>
      </c>
      <c r="I26" s="313" t="s">
        <v>141</v>
      </c>
      <c r="J26" s="311"/>
      <c r="K26" s="312"/>
      <c r="L26" s="312"/>
      <c r="M26" s="331"/>
      <c r="N26" s="310"/>
      <c r="S26" s="150"/>
      <c r="T26" s="150"/>
      <c r="U26" s="150"/>
      <c r="V26" s="425"/>
      <c r="Y26" s="123"/>
    </row>
    <row r="27" spans="1:25" ht="15" customHeight="1">
      <c r="A27" s="327" t="str">
        <f>IF('4725-3 - Campagne'!J55="","",'4725-3 - Campagne'!J55)</f>
        <v/>
      </c>
      <c r="B27" s="155" t="str">
        <f>IF('4725-3 - Campagne'!L55="","",'4725-3 - Campagne'!L55)</f>
        <v/>
      </c>
      <c r="C27" s="319"/>
      <c r="D27" s="156" t="str">
        <f t="shared" si="2"/>
        <v/>
      </c>
      <c r="E27" s="147" t="str">
        <f>IF('4725-1'!D39="","",'4725-1'!D39)</f>
        <v/>
      </c>
      <c r="F27" s="156" t="str">
        <f t="shared" si="3"/>
        <v/>
      </c>
      <c r="I27" s="158" t="s">
        <v>133</v>
      </c>
      <c r="J27" s="312"/>
      <c r="K27" s="312"/>
      <c r="L27" s="312"/>
      <c r="M27" s="312"/>
      <c r="N27" s="346"/>
      <c r="Q27" s="130" t="s">
        <v>129</v>
      </c>
      <c r="R27" s="321">
        <v>2022</v>
      </c>
      <c r="S27" s="336" t="s">
        <v>128</v>
      </c>
      <c r="T27" s="320">
        <v>1.9</v>
      </c>
      <c r="V27" s="425"/>
    </row>
    <row r="28" spans="1:25" ht="15" customHeight="1">
      <c r="A28" s="159" t="s">
        <v>101</v>
      </c>
      <c r="D28" s="160">
        <f>IF(SUM(D22:D27)=0,"",SUM(D22:D27))</f>
        <v>332</v>
      </c>
      <c r="F28" s="161">
        <f>IF(SUM(F22:F27)=0,"",SUM(F22:F27))</f>
        <v>553</v>
      </c>
      <c r="I28" s="313" t="s">
        <v>180</v>
      </c>
      <c r="J28" s="311"/>
      <c r="K28" s="314"/>
      <c r="L28" s="312"/>
      <c r="M28" s="331"/>
      <c r="N28" s="310"/>
      <c r="T28" s="150"/>
      <c r="U28" s="150"/>
      <c r="V28" s="425"/>
      <c r="Y28" s="123"/>
    </row>
    <row r="29" spans="1:25" ht="15" customHeight="1">
      <c r="D29" s="347">
        <v>20</v>
      </c>
      <c r="E29" s="348"/>
      <c r="F29" s="347">
        <v>21</v>
      </c>
      <c r="I29" s="313"/>
      <c r="J29" s="311"/>
      <c r="K29" s="311"/>
      <c r="L29" s="312"/>
      <c r="M29" s="331"/>
      <c r="N29" s="335"/>
      <c r="Q29" s="123" t="s">
        <v>131</v>
      </c>
      <c r="U29" s="151">
        <f>IF(T27="",0,ROUND(U25*T27*20,0)/20)</f>
        <v>156863.6</v>
      </c>
      <c r="V29" s="425"/>
      <c r="Y29" s="123"/>
    </row>
    <row r="30" spans="1:25" ht="15" customHeight="1">
      <c r="I30" s="158"/>
      <c r="J30" s="139"/>
      <c r="K30" s="139"/>
      <c r="L30" s="312"/>
      <c r="M30" s="331"/>
      <c r="N30" s="335"/>
      <c r="V30" s="425"/>
      <c r="Y30" s="123"/>
    </row>
    <row r="31" spans="1:25" ht="15" customHeight="1">
      <c r="A31" s="406" t="s">
        <v>150</v>
      </c>
      <c r="B31" s="153" t="s">
        <v>94</v>
      </c>
      <c r="C31" s="152" t="s">
        <v>95</v>
      </c>
      <c r="D31" s="152" t="s">
        <v>96</v>
      </c>
      <c r="I31" s="680">
        <v>0.04</v>
      </c>
      <c r="J31" s="681"/>
      <c r="K31" s="681"/>
      <c r="L31" s="681"/>
      <c r="M31" s="682"/>
      <c r="N31" s="375">
        <f>IF(U29="","",ROUND(I31*U29*20,0)/20)</f>
        <v>6274.55</v>
      </c>
      <c r="P31" s="418"/>
      <c r="Q31" s="123" t="s">
        <v>161</v>
      </c>
      <c r="R31" s="415"/>
      <c r="S31" s="415"/>
      <c r="T31" s="349"/>
      <c r="U31" s="315">
        <f>IF(N43="",0,N43)</f>
        <v>6374.55</v>
      </c>
      <c r="V31" s="425">
        <v>23</v>
      </c>
      <c r="Y31" s="123"/>
    </row>
    <row r="32" spans="1:25" ht="15" customHeight="1" thickBot="1">
      <c r="A32" s="154" t="s">
        <v>32</v>
      </c>
      <c r="B32" s="405">
        <f>IF('4725-3 - Campagne'!F50="","",'4725-3 - Campagne'!F50)</f>
        <v>5</v>
      </c>
      <c r="C32" s="319">
        <v>25</v>
      </c>
      <c r="D32" s="156">
        <f t="shared" ref="D32:D38" si="4">IF(B32="","",B32*C32)</f>
        <v>125</v>
      </c>
      <c r="I32" s="413"/>
      <c r="J32" s="341"/>
      <c r="K32" s="342"/>
      <c r="L32" s="342"/>
      <c r="M32" s="342"/>
      <c r="N32" s="343"/>
      <c r="O32" s="419"/>
      <c r="Q32" s="415"/>
      <c r="R32" s="415"/>
      <c r="S32" s="415"/>
      <c r="T32" s="150"/>
      <c r="U32" s="150"/>
      <c r="V32" s="425"/>
      <c r="Y32" s="123"/>
    </row>
    <row r="33" spans="1:25" ht="15" customHeight="1" thickTop="1">
      <c r="A33" s="157" t="s">
        <v>151</v>
      </c>
      <c r="B33" s="405">
        <f>IF('4725-3 - Campagne'!F51="","",'4725-3 - Campagne'!F51)</f>
        <v>80</v>
      </c>
      <c r="C33" s="319">
        <v>25</v>
      </c>
      <c r="D33" s="156">
        <f t="shared" si="4"/>
        <v>2000</v>
      </c>
      <c r="I33" s="338"/>
      <c r="J33" s="318"/>
      <c r="K33" s="339"/>
      <c r="L33" s="339"/>
      <c r="M33" s="339"/>
      <c r="N33" s="329"/>
      <c r="O33" s="419"/>
      <c r="Q33" s="123" t="str">
        <f>IF($W$6=2,"Tot. four. PB - Exceptionnel","Total fournitures PB")</f>
        <v>Total fournitures PB</v>
      </c>
      <c r="S33" s="150"/>
      <c r="T33" s="349"/>
      <c r="U33" s="151">
        <f>IF(D28="",0,D28)</f>
        <v>332</v>
      </c>
      <c r="V33" s="425">
        <v>20</v>
      </c>
      <c r="Y33" s="123"/>
    </row>
    <row r="34" spans="1:25" ht="15" customHeight="1">
      <c r="A34" s="157" t="s">
        <v>152</v>
      </c>
      <c r="B34" s="405">
        <f>IF('4725-3 - Campagne'!F52="","",'4725-3 - Campagne'!F52)</f>
        <v>30</v>
      </c>
      <c r="C34" s="319">
        <v>10</v>
      </c>
      <c r="D34" s="156">
        <f t="shared" si="4"/>
        <v>300</v>
      </c>
      <c r="I34" s="344" t="s">
        <v>132</v>
      </c>
      <c r="J34" s="311"/>
      <c r="K34" s="312"/>
      <c r="L34" s="312"/>
      <c r="M34" s="311"/>
      <c r="N34" s="316"/>
      <c r="O34" s="419"/>
      <c r="Q34" s="414"/>
      <c r="S34" s="150"/>
      <c r="T34" s="150"/>
      <c r="U34" s="150"/>
      <c r="V34" s="425"/>
      <c r="Y34" s="123"/>
    </row>
    <row r="35" spans="1:25" ht="15" customHeight="1">
      <c r="A35" s="157" t="s">
        <v>153</v>
      </c>
      <c r="B35" s="405">
        <f>IF('4725-3 - Campagne'!F53="","",'4725-3 - Campagne'!F53)</f>
        <v>5</v>
      </c>
      <c r="C35" s="319">
        <v>6</v>
      </c>
      <c r="D35" s="156">
        <f t="shared" si="4"/>
        <v>30</v>
      </c>
      <c r="I35" s="313"/>
      <c r="J35" s="311"/>
      <c r="K35" s="312"/>
      <c r="L35" s="312"/>
      <c r="M35" s="332"/>
      <c r="N35" s="337"/>
      <c r="O35" s="419"/>
      <c r="Q35" s="357" t="s">
        <v>142</v>
      </c>
      <c r="R35" s="123" t="str">
        <f>IF($W$6=2,"forfait","phases 2-6")</f>
        <v>phases 2-6</v>
      </c>
      <c r="S35" s="358"/>
      <c r="T35" s="162"/>
      <c r="U35" s="151">
        <f>IF(SUM(U29:U33)=0,0,SUM(U29:U33))</f>
        <v>163570.15</v>
      </c>
      <c r="V35" s="425"/>
      <c r="Y35" s="123"/>
    </row>
    <row r="36" spans="1:25" ht="15" customHeight="1">
      <c r="A36" s="157" t="s">
        <v>34</v>
      </c>
      <c r="B36" s="405">
        <f>IF('4725-3 - Campagne'!F54="","",'4725-3 - Campagne'!F54)</f>
        <v>5</v>
      </c>
      <c r="C36" s="319">
        <v>0</v>
      </c>
      <c r="D36" s="156">
        <f t="shared" si="4"/>
        <v>0</v>
      </c>
      <c r="I36" s="313"/>
      <c r="J36" s="311"/>
      <c r="K36" s="312"/>
      <c r="L36" s="312"/>
      <c r="M36" s="311"/>
      <c r="N36" s="351">
        <v>0</v>
      </c>
      <c r="O36" s="419"/>
      <c r="R36" s="414"/>
      <c r="T36" s="150"/>
      <c r="U36" s="150"/>
      <c r="V36" s="425"/>
      <c r="Y36" s="123"/>
    </row>
    <row r="37" spans="1:25" ht="15" customHeight="1" thickBot="1">
      <c r="A37" s="157" t="s">
        <v>35</v>
      </c>
      <c r="B37" s="405">
        <f>IF('4725-3 - Campagne'!F55="","",'4725-3 - Campagne'!F55)</f>
        <v>5</v>
      </c>
      <c r="C37" s="319">
        <v>5</v>
      </c>
      <c r="D37" s="156">
        <f t="shared" si="4"/>
        <v>25</v>
      </c>
      <c r="I37" s="340"/>
      <c r="J37" s="341"/>
      <c r="K37" s="342"/>
      <c r="L37" s="342"/>
      <c r="M37" s="341"/>
      <c r="N37" s="343"/>
      <c r="O37" s="419"/>
      <c r="Q37" s="359" t="s">
        <v>144</v>
      </c>
      <c r="R37" s="130" t="s">
        <v>143</v>
      </c>
      <c r="S37" s="130"/>
      <c r="V37" s="425"/>
      <c r="Y37" s="123"/>
    </row>
    <row r="38" spans="1:25" ht="15" customHeight="1" thickTop="1">
      <c r="A38" s="407" t="s">
        <v>173</v>
      </c>
      <c r="B38" s="405">
        <f>IF('4725-3 - Campagne'!F56="","",'4725-3 - Campagne'!F56)</f>
        <v>85</v>
      </c>
      <c r="C38" s="319">
        <v>2</v>
      </c>
      <c r="D38" s="156">
        <f t="shared" si="4"/>
        <v>170</v>
      </c>
      <c r="I38" s="344" t="s">
        <v>166</v>
      </c>
      <c r="J38" s="318"/>
      <c r="K38" s="339"/>
      <c r="L38" s="339"/>
      <c r="M38" s="318"/>
      <c r="N38" s="329"/>
      <c r="O38" s="419"/>
      <c r="Q38" s="123" t="str">
        <f>IF($W$6=2,"% Régie selon 3086, soit ","% des phases 2-6")</f>
        <v>% des phases 2-6</v>
      </c>
      <c r="T38" s="353">
        <v>0.2</v>
      </c>
      <c r="U38" s="151">
        <f>IF(OR(T38="",T38="AF"),0,ROUND(U35*T38*20,0)/20)</f>
        <v>32714.05</v>
      </c>
      <c r="V38" s="425"/>
      <c r="Y38" s="123"/>
    </row>
    <row r="39" spans="1:25" ht="14.1" customHeight="1">
      <c r="A39" s="159" t="s">
        <v>101</v>
      </c>
      <c r="D39" s="160">
        <f>IF(SUM(D32:D38)=0,"",SUM(D32:D38))</f>
        <v>2650</v>
      </c>
      <c r="G39" s="128"/>
      <c r="H39" s="128"/>
      <c r="I39" s="573" t="s">
        <v>239</v>
      </c>
      <c r="J39" s="303"/>
      <c r="K39" s="555"/>
      <c r="L39" s="555"/>
      <c r="M39" s="303"/>
      <c r="N39" s="556"/>
      <c r="O39" s="419"/>
      <c r="Q39" s="416"/>
      <c r="V39" s="425"/>
      <c r="Y39" s="123"/>
    </row>
    <row r="40" spans="1:25" ht="14.1" customHeight="1">
      <c r="D40" s="347">
        <v>22</v>
      </c>
      <c r="G40" s="128"/>
      <c r="H40" s="128"/>
      <c r="I40" s="573"/>
      <c r="J40" s="311"/>
      <c r="K40" s="312"/>
      <c r="L40" s="312"/>
      <c r="M40" s="311"/>
      <c r="N40" s="351">
        <v>100</v>
      </c>
      <c r="O40" s="419"/>
      <c r="Q40" s="359" t="s">
        <v>144</v>
      </c>
      <c r="R40" s="123" t="str">
        <f>IF($W$6=2,"four. PL - exceptionnel","fournitures PL")</f>
        <v>fournitures PL</v>
      </c>
      <c r="S40" s="128"/>
      <c r="T40" s="349"/>
      <c r="U40" s="151">
        <f>IF(D39="",0,D39)</f>
        <v>2650</v>
      </c>
      <c r="V40" s="425">
        <v>22</v>
      </c>
      <c r="Y40" s="123"/>
    </row>
    <row r="41" spans="1:25" ht="14.1" customHeight="1">
      <c r="A41" s="168"/>
      <c r="I41" s="436"/>
      <c r="J41" s="333"/>
      <c r="K41" s="317"/>
      <c r="L41" s="317"/>
      <c r="M41" s="333"/>
      <c r="N41" s="350"/>
      <c r="O41" s="419"/>
      <c r="Q41" s="417"/>
      <c r="R41" s="128"/>
      <c r="S41" s="128"/>
      <c r="T41" s="128"/>
      <c r="U41" s="128"/>
      <c r="V41" s="425"/>
    </row>
    <row r="42" spans="1:25" ht="14.1" customHeight="1" thickBot="1">
      <c r="A42" s="548"/>
      <c r="I42" s="309"/>
      <c r="J42" s="309"/>
      <c r="K42" s="139"/>
      <c r="L42" s="139"/>
      <c r="M42" s="309"/>
      <c r="N42" s="352"/>
      <c r="O42" s="419"/>
      <c r="Q42" s="159" t="s">
        <v>160</v>
      </c>
      <c r="S42" s="150"/>
      <c r="T42" s="162" t="s">
        <v>102</v>
      </c>
      <c r="U42" s="151">
        <f>IF(SUM(U35:U40)=0,0,SUM(U35:U40))</f>
        <v>198934.19999999998</v>
      </c>
      <c r="V42" s="425"/>
    </row>
    <row r="43" spans="1:25" ht="14.1" customHeight="1" thickBot="1">
      <c r="E43" s="163" t="s">
        <v>61</v>
      </c>
      <c r="F43" s="667">
        <f>'4725-2'!J19</f>
        <v>1.4093370000000001</v>
      </c>
      <c r="G43" s="668"/>
      <c r="J43" s="289"/>
      <c r="K43" s="678" t="s">
        <v>136</v>
      </c>
      <c r="L43" s="678"/>
      <c r="M43" s="678"/>
      <c r="N43" s="151">
        <f>N31+N36+N40</f>
        <v>6374.55</v>
      </c>
      <c r="O43" s="420"/>
      <c r="S43" s="150"/>
      <c r="T43" s="150"/>
      <c r="U43" s="150"/>
      <c r="V43" s="425"/>
    </row>
    <row r="44" spans="1:25" ht="14.1" customHeight="1" thickBot="1">
      <c r="I44" s="309"/>
      <c r="J44" s="309"/>
      <c r="K44" s="309"/>
      <c r="L44" s="139"/>
      <c r="M44" s="309"/>
      <c r="N44" s="352">
        <v>23</v>
      </c>
      <c r="Q44" s="164" t="s">
        <v>103</v>
      </c>
      <c r="R44" s="165">
        <v>7.6999999999999999E-2</v>
      </c>
      <c r="S44" s="151">
        <f>IF(R44="",0,ROUND(U42*R44*20,0)/20)</f>
        <v>15317.95</v>
      </c>
      <c r="T44" s="150" t="s">
        <v>104</v>
      </c>
      <c r="U44" s="166">
        <f>IF(R44="",0,U42+S44)</f>
        <v>214252.15</v>
      </c>
      <c r="V44" s="425"/>
    </row>
    <row r="45" spans="1:25" ht="14.1" customHeight="1">
      <c r="V45" s="425"/>
    </row>
    <row r="46" spans="1:25" ht="14.1" customHeight="1">
      <c r="A46" s="131" t="s">
        <v>83</v>
      </c>
      <c r="B46" s="318" t="s">
        <v>201</v>
      </c>
      <c r="C46" s="318"/>
      <c r="T46" s="168">
        <v>4725.3999999999996</v>
      </c>
      <c r="U46" s="167" t="s">
        <v>233</v>
      </c>
      <c r="V46" s="128"/>
    </row>
  </sheetData>
  <sheetProtection formatCells="0"/>
  <mergeCells count="12">
    <mergeCell ref="I3:L3"/>
    <mergeCell ref="K4:L4"/>
    <mergeCell ref="I4:J4"/>
    <mergeCell ref="I8:K8"/>
    <mergeCell ref="F43:G43"/>
    <mergeCell ref="K43:M43"/>
    <mergeCell ref="O8:Q8"/>
    <mergeCell ref="I31:M31"/>
    <mergeCell ref="W18:X18"/>
    <mergeCell ref="H6:M6"/>
    <mergeCell ref="L8:N8"/>
    <mergeCell ref="I21:N21"/>
  </mergeCells>
  <phoneticPr fontId="20" type="noConversion"/>
  <conditionalFormatting sqref="Q21">
    <cfRule type="cellIs" dxfId="7" priority="1" stopIfTrue="1" operator="equal">
      <formula>"Montant renouvellement, ind. 100"</formula>
    </cfRule>
  </conditionalFormatting>
  <conditionalFormatting sqref="R35">
    <cfRule type="cellIs" dxfId="6" priority="2" stopIfTrue="1" operator="equal">
      <formula>"forfait"</formula>
    </cfRule>
  </conditionalFormatting>
  <conditionalFormatting sqref="Q33">
    <cfRule type="cellIs" dxfId="5" priority="3" stopIfTrue="1" operator="equal">
      <formula>"Tot. four. PB - Exceptionnel"</formula>
    </cfRule>
  </conditionalFormatting>
  <conditionalFormatting sqref="S24">
    <cfRule type="cellIs" dxfId="4" priority="4" stopIfTrue="1" operator="equal">
      <formula>"indice 100"</formula>
    </cfRule>
  </conditionalFormatting>
  <conditionalFormatting sqref="R40">
    <cfRule type="cellIs" dxfId="3" priority="5" stopIfTrue="1" operator="equal">
      <formula>"four. PL - exceptionnel"</formula>
    </cfRule>
  </conditionalFormatting>
  <conditionalFormatting sqref="Q23">
    <cfRule type="cellIs" dxfId="2" priority="6" stopIfTrue="1" operator="equal">
      <formula>"Tot. mat. PB, ind. 100 - Exceptionnel"</formula>
    </cfRule>
  </conditionalFormatting>
  <conditionalFormatting sqref="Q38">
    <cfRule type="cellIs" dxfId="1" priority="7" stopIfTrue="1" operator="equal">
      <formula>"% Régie selon 3086, soit "</formula>
    </cfRule>
  </conditionalFormatting>
  <conditionalFormatting sqref="A6">
    <cfRule type="cellIs" dxfId="0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8" r:id="rId4">
          <objectPr defaultSize="0" autoPict="0" r:id="rId5">
            <anchor moveWithCells="1">
              <from>
                <xdr:col>0</xdr:col>
                <xdr:colOff>38100</xdr:colOff>
                <xdr:row>0</xdr:row>
                <xdr:rowOff>0</xdr:rowOff>
              </from>
              <to>
                <xdr:col>0</xdr:col>
                <xdr:colOff>295275</xdr:colOff>
                <xdr:row>2</xdr:row>
                <xdr:rowOff>104775</xdr:rowOff>
              </to>
            </anchor>
          </objectPr>
        </oleObject>
      </mc:Choice>
      <mc:Fallback>
        <oleObject progId="MSPhotoEd.3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3" r:id="rId6" name="Option Button 7">
              <controlPr defaultSize="0" print="0" autoFill="0" autoLine="0" autoPict="0" altText="Mensuration">
                <anchor moveWithCells="1">
                  <from>
                    <xdr:col>11</xdr:col>
                    <xdr:colOff>438150</xdr:colOff>
                    <xdr:row>4</xdr:row>
                    <xdr:rowOff>9525</xdr:rowOff>
                  </from>
                  <to>
                    <xdr:col>13</xdr:col>
                    <xdr:colOff>295275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7" name="Option Button 8">
              <controlPr defaultSize="0" print="0" autoFill="0" autoLine="0" autoPict="0">
                <anchor moveWithCells="1">
                  <from>
                    <xdr:col>13</xdr:col>
                    <xdr:colOff>400050</xdr:colOff>
                    <xdr:row>4</xdr:row>
                    <xdr:rowOff>9525</xdr:rowOff>
                  </from>
                  <to>
                    <xdr:col>15</xdr:col>
                    <xdr:colOff>200025</xdr:colOff>
                    <xdr:row>5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51"/>
  <sheetViews>
    <sheetView showGridLines="0" view="pageBreakPreview" zoomScale="85" zoomScaleNormal="115" zoomScaleSheetLayoutView="85" workbookViewId="0">
      <selection activeCell="AB37" sqref="AB37"/>
    </sheetView>
  </sheetViews>
  <sheetFormatPr baseColWidth="10" defaultColWidth="11.42578125" defaultRowHeight="12.75"/>
  <cols>
    <col min="1" max="14" width="7.5703125" style="427" customWidth="1"/>
    <col min="15" max="15" width="10.5703125" style="427" customWidth="1"/>
    <col min="16" max="22" width="7.5703125" style="427" customWidth="1"/>
    <col min="23" max="23" width="2.7109375" style="427" customWidth="1"/>
    <col min="24" max="16384" width="11.42578125" style="427"/>
  </cols>
  <sheetData>
    <row r="1" spans="1:28" s="58" customFormat="1" ht="13.5" customHeight="1">
      <c r="A1" s="59" t="s">
        <v>202</v>
      </c>
      <c r="B1" s="59"/>
      <c r="C1" s="59"/>
      <c r="D1" s="59"/>
      <c r="E1" s="60"/>
      <c r="F1" s="60"/>
      <c r="G1" s="60"/>
      <c r="H1" s="60"/>
      <c r="I1" s="53"/>
      <c r="J1" s="53"/>
      <c r="S1" s="173" t="s">
        <v>37</v>
      </c>
      <c r="T1" s="127"/>
      <c r="U1" s="127"/>
      <c r="V1" s="509" t="str">
        <f>'4725-2'!O2</f>
        <v>327 BURSINEL 2</v>
      </c>
      <c r="W1" s="56"/>
      <c r="X1" s="61"/>
      <c r="Y1" s="53"/>
      <c r="Z1" s="53"/>
      <c r="AA1" s="53"/>
      <c r="AB1" s="53"/>
    </row>
    <row r="2" spans="1:28" s="58" customFormat="1" ht="14.1" customHeight="1">
      <c r="A2" s="59" t="s">
        <v>203</v>
      </c>
      <c r="B2" s="59"/>
      <c r="C2" s="59"/>
      <c r="D2" s="59"/>
      <c r="E2" s="60"/>
      <c r="F2" s="60"/>
      <c r="G2" s="60"/>
      <c r="H2" s="60"/>
      <c r="I2" s="53"/>
      <c r="J2" s="53"/>
      <c r="K2" s="172"/>
      <c r="S2" s="53"/>
      <c r="T2" s="173"/>
      <c r="U2" s="178"/>
      <c r="V2" s="49"/>
      <c r="W2" s="56"/>
      <c r="X2" s="61"/>
      <c r="Y2" s="53"/>
      <c r="Z2" s="53"/>
      <c r="AA2" s="53"/>
      <c r="AB2" s="53"/>
    </row>
    <row r="3" spans="1:28" s="58" customFormat="1" ht="14.1" customHeight="1">
      <c r="A3" s="442"/>
      <c r="B3" s="442"/>
      <c r="C3" s="442"/>
      <c r="D3" s="442"/>
      <c r="E3" s="442"/>
      <c r="F3" s="442"/>
      <c r="G3" s="442"/>
      <c r="H3" s="442"/>
      <c r="I3" s="86"/>
      <c r="J3" s="86"/>
      <c r="K3" s="443"/>
      <c r="O3" s="94"/>
      <c r="P3" s="94"/>
      <c r="Q3" s="94"/>
      <c r="R3" s="94"/>
      <c r="S3" s="53"/>
      <c r="T3" s="444"/>
      <c r="U3" s="445"/>
      <c r="V3" s="510" t="str">
        <f>'4725-2'!O4</f>
        <v>BURSINEL</v>
      </c>
      <c r="W3" s="56"/>
      <c r="X3" s="61"/>
      <c r="Y3" s="53"/>
      <c r="Z3" s="53"/>
      <c r="AA3" s="53"/>
      <c r="AB3" s="53"/>
    </row>
    <row r="4" spans="1:28" s="58" customFormat="1" ht="5.0999999999999996" customHeight="1" thickBot="1">
      <c r="A4" s="60"/>
      <c r="B4" s="60"/>
      <c r="C4" s="60"/>
      <c r="D4" s="60"/>
      <c r="E4" s="60"/>
      <c r="F4" s="60"/>
      <c r="G4" s="60"/>
      <c r="H4" s="60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6"/>
      <c r="X4" s="61"/>
      <c r="Y4" s="53"/>
      <c r="Z4" s="53"/>
      <c r="AA4" s="53"/>
      <c r="AB4" s="53"/>
    </row>
    <row r="5" spans="1:28" s="94" customFormat="1" ht="14.1" customHeight="1" thickBot="1">
      <c r="A5" s="734" t="s">
        <v>174</v>
      </c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6"/>
      <c r="W5" s="447"/>
      <c r="X5" s="448"/>
      <c r="Y5" s="86"/>
      <c r="Z5" s="86"/>
      <c r="AA5" s="86"/>
      <c r="AB5" s="86"/>
    </row>
    <row r="6" spans="1:28" ht="13.5" thickBot="1">
      <c r="A6" s="429"/>
      <c r="B6" s="429"/>
      <c r="C6" s="429"/>
      <c r="D6" s="429"/>
      <c r="E6" s="429"/>
      <c r="F6" s="429"/>
      <c r="G6" s="429"/>
      <c r="H6" s="429"/>
      <c r="I6" s="429"/>
    </row>
    <row r="7" spans="1:28" ht="12.75" customHeight="1" thickTop="1">
      <c r="E7" s="748" t="str">
        <f>$V$3</f>
        <v>BURSINEL</v>
      </c>
      <c r="F7" s="749"/>
      <c r="G7" s="749"/>
      <c r="H7" s="749"/>
      <c r="I7" s="718" t="s">
        <v>167</v>
      </c>
      <c r="J7" s="719"/>
      <c r="L7" s="449"/>
      <c r="M7" s="449"/>
      <c r="P7" s="748" t="str">
        <f>$V$3</f>
        <v>BURSINEL</v>
      </c>
      <c r="Q7" s="749"/>
      <c r="R7" s="749"/>
      <c r="S7" s="749"/>
      <c r="T7" s="737" t="s">
        <v>91</v>
      </c>
      <c r="U7" s="738"/>
    </row>
    <row r="8" spans="1:28">
      <c r="A8" s="429"/>
      <c r="B8" s="429"/>
      <c r="C8" s="429"/>
      <c r="D8" s="429"/>
      <c r="E8" s="745" t="s">
        <v>168</v>
      </c>
      <c r="F8" s="746"/>
      <c r="G8" s="745" t="s">
        <v>169</v>
      </c>
      <c r="H8" s="747"/>
      <c r="I8" s="720"/>
      <c r="J8" s="721"/>
      <c r="L8" s="449"/>
      <c r="M8" s="449"/>
      <c r="N8" s="429"/>
      <c r="O8" s="429"/>
      <c r="P8" s="745" t="s">
        <v>168</v>
      </c>
      <c r="Q8" s="746"/>
      <c r="R8" s="745" t="s">
        <v>169</v>
      </c>
      <c r="S8" s="747"/>
      <c r="T8" s="739"/>
      <c r="U8" s="740"/>
    </row>
    <row r="9" spans="1:28">
      <c r="A9" s="728" t="s">
        <v>150</v>
      </c>
      <c r="B9" s="729"/>
      <c r="C9" s="729"/>
      <c r="D9" s="730"/>
      <c r="E9" s="750" t="s">
        <v>94</v>
      </c>
      <c r="F9" s="751"/>
      <c r="G9" s="741" t="s">
        <v>94</v>
      </c>
      <c r="H9" s="750"/>
      <c r="I9" s="722" t="s">
        <v>94</v>
      </c>
      <c r="J9" s="723"/>
      <c r="L9" s="457"/>
      <c r="M9" s="457"/>
      <c r="N9" s="728" t="s">
        <v>135</v>
      </c>
      <c r="O9" s="729"/>
      <c r="P9" s="750" t="s">
        <v>94</v>
      </c>
      <c r="Q9" s="751"/>
      <c r="R9" s="741" t="s">
        <v>94</v>
      </c>
      <c r="S9" s="750"/>
      <c r="T9" s="741" t="s">
        <v>94</v>
      </c>
      <c r="U9" s="741"/>
    </row>
    <row r="10" spans="1:28">
      <c r="A10" s="731" t="s">
        <v>32</v>
      </c>
      <c r="B10" s="732"/>
      <c r="C10" s="732"/>
      <c r="D10" s="733"/>
      <c r="E10" s="752">
        <f>'4725-4 - Bâti'!B32</f>
        <v>5</v>
      </c>
      <c r="F10" s="754"/>
      <c r="G10" s="776">
        <f>'4725-4 - Campagne'!B32</f>
        <v>5</v>
      </c>
      <c r="H10" s="777"/>
      <c r="I10" s="724">
        <f>SUM(E10:G10)</f>
        <v>10</v>
      </c>
      <c r="J10" s="725"/>
      <c r="L10" s="458"/>
      <c r="M10" s="458"/>
      <c r="N10" s="731" t="s">
        <v>32</v>
      </c>
      <c r="O10" s="732"/>
      <c r="P10" s="755">
        <f>'4725-4 - Bâti'!B22</f>
        <v>5</v>
      </c>
      <c r="Q10" s="756"/>
      <c r="R10" s="765">
        <f>'4725-4 - Campagne'!B22</f>
        <v>5</v>
      </c>
      <c r="S10" s="766"/>
      <c r="T10" s="742">
        <f>SUM(P10:R10)</f>
        <v>10</v>
      </c>
      <c r="U10" s="742"/>
    </row>
    <row r="11" spans="1:28">
      <c r="A11" s="731" t="s">
        <v>151</v>
      </c>
      <c r="B11" s="732"/>
      <c r="C11" s="732"/>
      <c r="D11" s="733"/>
      <c r="E11" s="752">
        <f>'4725-4 - Bâti'!B33</f>
        <v>125</v>
      </c>
      <c r="F11" s="754"/>
      <c r="G11" s="752">
        <f>'4725-4 - Campagne'!B33</f>
        <v>80</v>
      </c>
      <c r="H11" s="753"/>
      <c r="I11" s="724">
        <f>SUM(E11:G11)</f>
        <v>205</v>
      </c>
      <c r="J11" s="725"/>
      <c r="L11" s="458"/>
      <c r="M11" s="458"/>
      <c r="N11" s="731" t="s">
        <v>33</v>
      </c>
      <c r="O11" s="732"/>
      <c r="P11" s="755">
        <f>'4725-4 - Bâti'!B23</f>
        <v>13</v>
      </c>
      <c r="Q11" s="756"/>
      <c r="R11" s="765">
        <f>'4725-4 - Campagne'!B23</f>
        <v>5</v>
      </c>
      <c r="S11" s="766"/>
      <c r="T11" s="742">
        <f t="shared" ref="T11:T14" si="0">SUM(P11:R11)</f>
        <v>18</v>
      </c>
      <c r="U11" s="742"/>
    </row>
    <row r="12" spans="1:28">
      <c r="A12" s="731" t="s">
        <v>152</v>
      </c>
      <c r="B12" s="732"/>
      <c r="C12" s="732"/>
      <c r="D12" s="733"/>
      <c r="E12" s="752">
        <f>'4725-4 - Bâti'!B34</f>
        <v>60</v>
      </c>
      <c r="F12" s="754"/>
      <c r="G12" s="752">
        <f>'4725-4 - Campagne'!B34</f>
        <v>30</v>
      </c>
      <c r="H12" s="753"/>
      <c r="I12" s="724">
        <f>SUM(E12:G12)</f>
        <v>90</v>
      </c>
      <c r="J12" s="725"/>
      <c r="L12" s="458"/>
      <c r="M12" s="458"/>
      <c r="N12" s="731" t="s">
        <v>34</v>
      </c>
      <c r="O12" s="732"/>
      <c r="P12" s="755">
        <f>'4725-4 - Bâti'!B24</f>
        <v>5</v>
      </c>
      <c r="Q12" s="756"/>
      <c r="R12" s="765">
        <f>'4725-4 - Campagne'!B24</f>
        <v>1</v>
      </c>
      <c r="S12" s="766"/>
      <c r="T12" s="742">
        <f t="shared" si="0"/>
        <v>6</v>
      </c>
      <c r="U12" s="742"/>
    </row>
    <row r="13" spans="1:28">
      <c r="A13" s="731" t="s">
        <v>153</v>
      </c>
      <c r="B13" s="732"/>
      <c r="C13" s="732"/>
      <c r="D13" s="733"/>
      <c r="E13" s="752">
        <f>'4725-4 - Bâti'!B35</f>
        <v>10</v>
      </c>
      <c r="F13" s="754"/>
      <c r="G13" s="752">
        <f>'4725-4 - Campagne'!B35</f>
        <v>5</v>
      </c>
      <c r="H13" s="753"/>
      <c r="I13" s="724">
        <f>SUM(E13:G13)</f>
        <v>15</v>
      </c>
      <c r="J13" s="725"/>
      <c r="L13" s="458"/>
      <c r="M13" s="458"/>
      <c r="N13" s="731" t="s">
        <v>35</v>
      </c>
      <c r="O13" s="732"/>
      <c r="P13" s="755">
        <f>'4725-4 - Bâti'!B25</f>
        <v>5</v>
      </c>
      <c r="Q13" s="756"/>
      <c r="R13" s="765">
        <f>'4725-4 - Campagne'!B25</f>
        <v>5</v>
      </c>
      <c r="S13" s="766"/>
      <c r="T13" s="742">
        <f t="shared" si="0"/>
        <v>10</v>
      </c>
      <c r="U13" s="742"/>
    </row>
    <row r="14" spans="1:28" ht="13.5" thickBot="1">
      <c r="A14" s="731" t="s">
        <v>34</v>
      </c>
      <c r="B14" s="732"/>
      <c r="C14" s="732"/>
      <c r="D14" s="733"/>
      <c r="E14" s="752">
        <f>'4725-4 - Bâti'!B36</f>
        <v>5</v>
      </c>
      <c r="F14" s="754"/>
      <c r="G14" s="752">
        <f>'4725-4 - Campagne'!B36</f>
        <v>5</v>
      </c>
      <c r="H14" s="753"/>
      <c r="I14" s="724"/>
      <c r="J14" s="725"/>
      <c r="L14" s="458"/>
      <c r="M14" s="458"/>
      <c r="N14" s="731" t="s">
        <v>163</v>
      </c>
      <c r="O14" s="732"/>
      <c r="P14" s="785">
        <f>'4725-4 - Bâti'!B26</f>
        <v>85</v>
      </c>
      <c r="Q14" s="786"/>
      <c r="R14" s="787">
        <f>'4725-4 - Campagne'!B26</f>
        <v>41</v>
      </c>
      <c r="S14" s="788"/>
      <c r="T14" s="742">
        <f t="shared" si="0"/>
        <v>126</v>
      </c>
      <c r="U14" s="742"/>
    </row>
    <row r="15" spans="1:28" ht="13.5" thickTop="1">
      <c r="A15" s="731" t="s">
        <v>35</v>
      </c>
      <c r="B15" s="732"/>
      <c r="C15" s="732"/>
      <c r="D15" s="733"/>
      <c r="E15" s="752">
        <f>'4725-4 - Bâti'!B37</f>
        <v>5</v>
      </c>
      <c r="F15" s="754"/>
      <c r="G15" s="752">
        <f>'4725-4 - Campagne'!B37</f>
        <v>5</v>
      </c>
      <c r="H15" s="753"/>
      <c r="I15" s="724">
        <f>SUM(E15:G15)</f>
        <v>10</v>
      </c>
      <c r="J15" s="725"/>
      <c r="L15" s="458"/>
      <c r="M15" s="458"/>
      <c r="N15" s="458"/>
      <c r="O15" s="462" t="s">
        <v>187</v>
      </c>
      <c r="P15" s="757">
        <f>IF(SUM(P10:Q14)=0,"",SUM(P10:Q14))</f>
        <v>113</v>
      </c>
      <c r="Q15" s="758"/>
      <c r="R15" s="757">
        <f>IF(SUM(R10:S14)=0,"",SUM(R10:S14))</f>
        <v>57</v>
      </c>
      <c r="S15" s="759"/>
      <c r="T15" s="743">
        <f>IF(SUM(T10:U14)=0,"",SUM(T10:U14))</f>
        <v>170</v>
      </c>
      <c r="U15" s="744"/>
    </row>
    <row r="16" spans="1:28" ht="13.5" thickBot="1">
      <c r="A16" s="771" t="s">
        <v>173</v>
      </c>
      <c r="B16" s="772"/>
      <c r="C16" s="772"/>
      <c r="D16" s="773"/>
      <c r="E16" s="726">
        <f>'4725-4 - Bâti'!B38</f>
        <v>130</v>
      </c>
      <c r="F16" s="762"/>
      <c r="G16" s="726">
        <f>'4725-4 - Campagne'!B38</f>
        <v>85</v>
      </c>
      <c r="H16" s="727"/>
      <c r="I16" s="767">
        <f>SUM(E16:G16)</f>
        <v>215</v>
      </c>
      <c r="J16" s="768"/>
      <c r="Q16" s="769" t="str">
        <f>IF(SUM(T10:U14)=0,"",IF(SUM(P15:S15)=T15,"En ordre","Valeurs à contrôler"))</f>
        <v>En ordre</v>
      </c>
      <c r="R16" s="770"/>
    </row>
    <row r="17" spans="1:22" ht="14.25" thickTop="1" thickBot="1">
      <c r="D17" s="462" t="s">
        <v>187</v>
      </c>
      <c r="E17" s="757">
        <f>IF(SUM(E10:F16)=0,"",SUM(E10:F16))</f>
        <v>340</v>
      </c>
      <c r="F17" s="759"/>
      <c r="G17" s="757">
        <f>IF(SUM(G10:H16)=0,"",SUM(G10:H16))</f>
        <v>215</v>
      </c>
      <c r="H17" s="759"/>
      <c r="I17" s="743">
        <f>IF(SUM(I10:J16)=0,"",SUM(I10:J16))</f>
        <v>545</v>
      </c>
      <c r="J17" s="744"/>
    </row>
    <row r="18" spans="1:22" ht="14.25" thickTop="1" thickBot="1">
      <c r="F18" s="769" t="str">
        <f>IF(SUM(I10:J16)=0,"",IF(SUM(E17:H17)=I17,"En ordre","Valeurs à contrôler"))</f>
        <v>Valeurs à contrôler</v>
      </c>
      <c r="G18" s="770"/>
      <c r="L18" s="774" t="s">
        <v>175</v>
      </c>
      <c r="M18" s="775"/>
      <c r="N18" s="775"/>
      <c r="O18" s="775"/>
      <c r="P18" s="763">
        <f>'4725-3 - Bâti'!F33+'4725-3 - Bâti'!G33</f>
        <v>29</v>
      </c>
      <c r="Q18" s="764"/>
      <c r="R18" s="760">
        <f>'4725-3 - Campagne'!F33+'4725-3 - Campagne'!G33</f>
        <v>14</v>
      </c>
      <c r="S18" s="761"/>
      <c r="T18" s="791" t="s">
        <v>182</v>
      </c>
      <c r="U18" s="792"/>
    </row>
    <row r="19" spans="1:22" ht="13.5" thickTop="1">
      <c r="A19" s="432"/>
      <c r="B19" s="432"/>
      <c r="C19" s="432"/>
      <c r="D19" s="432"/>
      <c r="E19" s="432"/>
      <c r="F19" s="432"/>
      <c r="G19" s="432"/>
      <c r="H19" s="432"/>
      <c r="I19" s="432"/>
      <c r="J19" s="432"/>
      <c r="K19" s="451"/>
      <c r="L19" s="452"/>
      <c r="M19" s="432"/>
      <c r="N19" s="432"/>
      <c r="O19" s="432"/>
      <c r="P19" s="432"/>
      <c r="Q19" s="432"/>
      <c r="R19" s="432"/>
      <c r="S19" s="432"/>
      <c r="T19" s="432"/>
      <c r="U19" s="432"/>
      <c r="V19" s="432"/>
    </row>
    <row r="20" spans="1:22">
      <c r="K20" s="430"/>
      <c r="L20" s="431"/>
    </row>
    <row r="21" spans="1:22">
      <c r="A21" s="779" t="s">
        <v>92</v>
      </c>
      <c r="B21" s="780"/>
      <c r="C21" s="65" t="s">
        <v>3</v>
      </c>
      <c r="D21" s="65" t="s">
        <v>4</v>
      </c>
      <c r="E21" s="440" t="s">
        <v>5</v>
      </c>
      <c r="F21" s="440" t="s">
        <v>6</v>
      </c>
      <c r="G21" s="440" t="s">
        <v>7</v>
      </c>
      <c r="H21" s="440" t="s">
        <v>107</v>
      </c>
      <c r="I21" s="440" t="s">
        <v>108</v>
      </c>
      <c r="J21" s="611" t="s">
        <v>9</v>
      </c>
      <c r="K21" s="612"/>
      <c r="L21" s="613"/>
      <c r="M21" s="611" t="s">
        <v>10</v>
      </c>
      <c r="N21" s="612"/>
      <c r="O21" s="613"/>
      <c r="P21" s="611" t="s">
        <v>11</v>
      </c>
      <c r="Q21" s="612"/>
      <c r="R21" s="613"/>
      <c r="S21" s="65" t="s">
        <v>12</v>
      </c>
      <c r="T21" s="67" t="s">
        <v>13</v>
      </c>
      <c r="U21" s="439"/>
      <c r="V21" s="440"/>
    </row>
    <row r="22" spans="1:22">
      <c r="A22" s="781"/>
      <c r="B22" s="782"/>
      <c r="C22" s="69"/>
      <c r="D22" s="69"/>
      <c r="E22" s="70"/>
      <c r="F22" s="71"/>
      <c r="G22" s="71"/>
      <c r="H22" s="72" t="s">
        <v>14</v>
      </c>
      <c r="I22" s="72" t="s">
        <v>14</v>
      </c>
      <c r="J22" s="72" t="s">
        <v>16</v>
      </c>
      <c r="K22" s="72" t="s">
        <v>15</v>
      </c>
      <c r="L22" s="72" t="s">
        <v>18</v>
      </c>
      <c r="M22" s="72" t="s">
        <v>14</v>
      </c>
      <c r="N22" s="72" t="s">
        <v>17</v>
      </c>
      <c r="O22" s="72" t="s">
        <v>18</v>
      </c>
      <c r="P22" s="72" t="s">
        <v>14</v>
      </c>
      <c r="Q22" s="72" t="s">
        <v>17</v>
      </c>
      <c r="R22" s="72" t="s">
        <v>18</v>
      </c>
      <c r="S22" s="71"/>
      <c r="T22" s="72" t="s">
        <v>8</v>
      </c>
      <c r="U22" s="72" t="s">
        <v>11</v>
      </c>
      <c r="V22" s="72" t="s">
        <v>19</v>
      </c>
    </row>
    <row r="23" spans="1:22" ht="19.5">
      <c r="A23" s="783"/>
      <c r="B23" s="784"/>
      <c r="C23" s="73"/>
      <c r="D23" s="73"/>
      <c r="E23" s="74"/>
      <c r="F23" s="271" t="s">
        <v>112</v>
      </c>
      <c r="G23" s="272" t="s">
        <v>113</v>
      </c>
      <c r="H23" s="273" t="s">
        <v>113</v>
      </c>
      <c r="I23" s="274" t="s">
        <v>114</v>
      </c>
      <c r="J23" s="275" t="s">
        <v>115</v>
      </c>
      <c r="K23" s="276" t="s">
        <v>114</v>
      </c>
      <c r="L23" s="272" t="s">
        <v>114</v>
      </c>
      <c r="M23" s="75"/>
      <c r="N23" s="76"/>
      <c r="O23" s="77"/>
      <c r="P23" s="277" t="s">
        <v>116</v>
      </c>
      <c r="Q23" s="278" t="s">
        <v>116</v>
      </c>
      <c r="R23" s="279" t="s">
        <v>116</v>
      </c>
      <c r="S23" s="78"/>
      <c r="T23" s="280" t="s">
        <v>117</v>
      </c>
      <c r="U23" s="281" t="s">
        <v>117</v>
      </c>
      <c r="V23" s="282"/>
    </row>
    <row r="24" spans="1:22">
      <c r="C24" s="254">
        <v>0</v>
      </c>
      <c r="D24" s="45">
        <v>1</v>
      </c>
      <c r="E24" s="254">
        <v>2</v>
      </c>
      <c r="F24" s="45">
        <v>3</v>
      </c>
      <c r="G24" s="254">
        <v>4</v>
      </c>
      <c r="H24" s="45">
        <v>5</v>
      </c>
      <c r="I24" s="254">
        <v>6</v>
      </c>
      <c r="J24" s="45">
        <v>7</v>
      </c>
      <c r="K24" s="254">
        <v>8</v>
      </c>
      <c r="L24" s="45">
        <v>9</v>
      </c>
      <c r="M24" s="254">
        <v>10</v>
      </c>
      <c r="N24" s="45">
        <v>11</v>
      </c>
      <c r="O24" s="254">
        <v>12</v>
      </c>
      <c r="P24" s="45">
        <v>13</v>
      </c>
      <c r="Q24" s="254">
        <v>14</v>
      </c>
      <c r="R24" s="45">
        <v>15</v>
      </c>
      <c r="S24" s="254">
        <v>16</v>
      </c>
      <c r="T24" s="45">
        <v>17</v>
      </c>
      <c r="U24" s="254">
        <v>18</v>
      </c>
      <c r="V24" s="45">
        <v>19</v>
      </c>
    </row>
    <row r="25" spans="1:22">
      <c r="A25" s="711" t="s">
        <v>42</v>
      </c>
      <c r="B25" s="712"/>
      <c r="C25" s="528">
        <f>IF('4725-4 - Bâti'!B17="","",'4725-4 - Bâti'!B17)</f>
        <v>0.2</v>
      </c>
      <c r="D25" s="528">
        <f>'4725-4 - Bâti'!C17</f>
        <v>1.5765</v>
      </c>
      <c r="E25" s="529">
        <f>'4725-4 - Bâti'!D17</f>
        <v>105</v>
      </c>
      <c r="F25" s="529">
        <f>'4725-4 - Bâti'!E17</f>
        <v>113</v>
      </c>
      <c r="G25" s="529">
        <f>'4725-4 - Bâti'!F17</f>
        <v>6</v>
      </c>
      <c r="H25" s="529">
        <f>'4725-4 - Bâti'!G17</f>
        <v>570</v>
      </c>
      <c r="I25" s="529" t="str">
        <f>'4725-4 - Bâti'!H17</f>
        <v>0</v>
      </c>
      <c r="J25" s="529" t="str">
        <f>'4725-4 - Bâti'!I17</f>
        <v>0</v>
      </c>
      <c r="K25" s="529">
        <f>'4725-4 - Bâti'!J17</f>
        <v>17</v>
      </c>
      <c r="L25" s="529">
        <f>'4725-4 - Bâti'!K17</f>
        <v>49</v>
      </c>
      <c r="M25" s="528">
        <f>'4725-4 - Bâti'!L17</f>
        <v>291</v>
      </c>
      <c r="N25" s="539" t="str">
        <f>'4725-4 - Bâti'!M17</f>
        <v>0</v>
      </c>
      <c r="O25" s="539" t="str">
        <f>'4725-4 - Bâti'!N17</f>
        <v>0</v>
      </c>
      <c r="P25" s="529">
        <f>'4725-4 - Bâti'!O17</f>
        <v>1820</v>
      </c>
      <c r="Q25" s="529" t="str">
        <f>'4725-4 - Bâti'!P17</f>
        <v>0</v>
      </c>
      <c r="R25" s="529" t="str">
        <f>'4725-4 - Bâti'!Q17</f>
        <v>0</v>
      </c>
      <c r="S25" s="528">
        <f>'4725-4 - Bâti'!R17</f>
        <v>283.99451755772515</v>
      </c>
      <c r="T25" s="529">
        <f>'4725-4 - Bâti'!S17</f>
        <v>10</v>
      </c>
      <c r="U25" s="529">
        <f>'4725-4 - Bâti'!T17</f>
        <v>13</v>
      </c>
      <c r="V25" s="529">
        <f>'4725-4 - Bâti'!U17</f>
        <v>2</v>
      </c>
    </row>
    <row r="26" spans="1:22" ht="6.75" customHeight="1">
      <c r="A26" s="450"/>
      <c r="B26" s="123"/>
      <c r="C26" s="530"/>
      <c r="D26" s="531"/>
      <c r="E26" s="349"/>
      <c r="F26" s="531"/>
      <c r="G26" s="349"/>
      <c r="H26" s="531"/>
      <c r="I26" s="349"/>
      <c r="J26" s="531"/>
      <c r="K26" s="349"/>
      <c r="L26" s="531"/>
      <c r="M26" s="349"/>
      <c r="N26" s="540"/>
      <c r="O26" s="541"/>
      <c r="P26" s="531"/>
      <c r="Q26" s="349"/>
      <c r="R26" s="531"/>
      <c r="S26" s="349"/>
      <c r="T26" s="531"/>
      <c r="U26" s="349"/>
      <c r="V26" s="531"/>
    </row>
    <row r="27" spans="1:22">
      <c r="A27" s="711" t="s">
        <v>45</v>
      </c>
      <c r="B27" s="712"/>
      <c r="C27" s="528">
        <f>IF('4725-4 - Campagne'!B17="","",'4725-4 - Campagne'!B17)</f>
        <v>0.1</v>
      </c>
      <c r="D27" s="528">
        <f>'4725-4 - Campagne'!C17</f>
        <v>4.2484999999999999</v>
      </c>
      <c r="E27" s="529">
        <f>'4725-4 - Campagne'!D17</f>
        <v>100</v>
      </c>
      <c r="F27" s="529">
        <f>'4725-4 - Campagne'!E17</f>
        <v>67</v>
      </c>
      <c r="G27" s="529">
        <f>'4725-4 - Campagne'!F17</f>
        <v>3</v>
      </c>
      <c r="H27" s="529">
        <f>'4725-4 - Campagne'!G17</f>
        <v>490</v>
      </c>
      <c r="I27" s="529" t="str">
        <f>'4725-4 - Campagne'!H17</f>
        <v>0</v>
      </c>
      <c r="J27" s="529">
        <f>'4725-4 - Campagne'!I17</f>
        <v>70</v>
      </c>
      <c r="K27" s="529">
        <f>'4725-4 - Campagne'!J17</f>
        <v>99</v>
      </c>
      <c r="L27" s="529">
        <f>'4725-4 - Campagne'!K17</f>
        <v>96</v>
      </c>
      <c r="M27" s="528">
        <f>'4725-4 - Campagne'!L17</f>
        <v>125</v>
      </c>
      <c r="N27" s="539" t="str">
        <f>'4725-4 - Campagne'!M17</f>
        <v>0</v>
      </c>
      <c r="O27" s="539" t="str">
        <f>'4725-4 - Campagne'!N17</f>
        <v>0</v>
      </c>
      <c r="P27" s="529">
        <f>'4725-4 - Campagne'!O17</f>
        <v>1600</v>
      </c>
      <c r="Q27" s="529" t="str">
        <f>'4725-4 - Campagne'!P17</f>
        <v>0</v>
      </c>
      <c r="R27" s="529" t="str">
        <f>'4725-4 - Campagne'!Q17</f>
        <v>0</v>
      </c>
      <c r="S27" s="528">
        <f>'4725-4 - Campagne'!R17</f>
        <v>609.99483639003938</v>
      </c>
      <c r="T27" s="529">
        <f>'4725-4 - Campagne'!S17</f>
        <v>16</v>
      </c>
      <c r="U27" s="529">
        <f>'4725-4 - Campagne'!T17</f>
        <v>5</v>
      </c>
      <c r="V27" s="529">
        <f>'4725-4 - Campagne'!U17</f>
        <v>2</v>
      </c>
    </row>
    <row r="28" spans="1:22" ht="6.75" customHeight="1">
      <c r="A28" s="450"/>
      <c r="B28" s="123"/>
      <c r="C28" s="349"/>
      <c r="D28" s="531"/>
      <c r="E28" s="349"/>
      <c r="F28" s="531"/>
      <c r="G28" s="349"/>
      <c r="H28" s="531"/>
      <c r="I28" s="349"/>
      <c r="J28" s="531"/>
      <c r="K28" s="349"/>
      <c r="L28" s="531"/>
      <c r="M28" s="349"/>
      <c r="N28" s="531"/>
      <c r="O28" s="349"/>
      <c r="P28" s="531"/>
      <c r="Q28" s="349"/>
      <c r="R28" s="531"/>
      <c r="S28" s="349"/>
      <c r="T28" s="531"/>
      <c r="U28" s="349"/>
      <c r="V28" s="531"/>
    </row>
    <row r="29" spans="1:22">
      <c r="A29" s="711" t="s">
        <v>91</v>
      </c>
      <c r="B29" s="712"/>
      <c r="C29" s="532">
        <f>IF(AND(C25="",C27=""),"",IF(C25="",C27,IF(C27="",C25,C25+C27)))</f>
        <v>0.30000000000000004</v>
      </c>
      <c r="D29" s="532">
        <f>IF(AND(D25="",D27=""),"",IF(D25="",D27,IF(D27="",D25,D25+D27)))</f>
        <v>5.8250000000000002</v>
      </c>
      <c r="E29" s="533">
        <f t="shared" ref="E29:V29" si="1">IF(AND(E25="",E27=""),"",IF(E25="",E27,IF(E27="",E25,E25+E27)))</f>
        <v>205</v>
      </c>
      <c r="F29" s="533">
        <f t="shared" si="1"/>
        <v>180</v>
      </c>
      <c r="G29" s="533">
        <f t="shared" si="1"/>
        <v>9</v>
      </c>
      <c r="H29" s="533">
        <f t="shared" si="1"/>
        <v>1060</v>
      </c>
      <c r="I29" s="533">
        <f t="shared" si="1"/>
        <v>0</v>
      </c>
      <c r="J29" s="533">
        <f t="shared" si="1"/>
        <v>70</v>
      </c>
      <c r="K29" s="533">
        <f t="shared" si="1"/>
        <v>116</v>
      </c>
      <c r="L29" s="533">
        <f t="shared" si="1"/>
        <v>145</v>
      </c>
      <c r="M29" s="532">
        <f t="shared" si="1"/>
        <v>416</v>
      </c>
      <c r="N29" s="532">
        <f t="shared" si="1"/>
        <v>0</v>
      </c>
      <c r="O29" s="532">
        <f t="shared" si="1"/>
        <v>0</v>
      </c>
      <c r="P29" s="533">
        <f t="shared" si="1"/>
        <v>3420</v>
      </c>
      <c r="Q29" s="533">
        <f t="shared" si="1"/>
        <v>0</v>
      </c>
      <c r="R29" s="533">
        <f t="shared" si="1"/>
        <v>0</v>
      </c>
      <c r="S29" s="532">
        <f t="shared" si="1"/>
        <v>893.98935394776458</v>
      </c>
      <c r="T29" s="533">
        <f t="shared" si="1"/>
        <v>26</v>
      </c>
      <c r="U29" s="533">
        <f t="shared" si="1"/>
        <v>18</v>
      </c>
      <c r="V29" s="533">
        <f t="shared" si="1"/>
        <v>4</v>
      </c>
    </row>
    <row r="30" spans="1:22" ht="13.5" thickBot="1">
      <c r="A30" s="453"/>
      <c r="B30" s="453"/>
      <c r="C30" s="453"/>
      <c r="D30" s="453"/>
      <c r="E30" s="453"/>
      <c r="F30" s="453"/>
      <c r="G30" s="453"/>
      <c r="H30" s="453"/>
      <c r="I30" s="453"/>
      <c r="J30" s="453"/>
      <c r="K30" s="454"/>
      <c r="L30" s="455"/>
      <c r="M30" s="453"/>
      <c r="N30" s="453"/>
      <c r="O30" s="453"/>
      <c r="P30" s="453"/>
      <c r="Q30" s="453"/>
      <c r="R30" s="453"/>
      <c r="S30" s="453"/>
      <c r="T30" s="453"/>
      <c r="U30" s="453"/>
      <c r="V30" s="453"/>
    </row>
    <row r="31" spans="1:22" ht="14.25" thickTop="1" thickBot="1">
      <c r="A31" s="429"/>
      <c r="B31" s="429"/>
      <c r="C31" s="429"/>
      <c r="D31" s="429"/>
      <c r="E31" s="429"/>
      <c r="F31" s="429"/>
      <c r="G31" s="429"/>
      <c r="H31" s="429"/>
      <c r="I31" s="429"/>
      <c r="J31" s="429"/>
      <c r="K31" s="430"/>
      <c r="L31" s="456"/>
      <c r="M31" s="429"/>
      <c r="N31" s="429"/>
      <c r="O31" s="429"/>
      <c r="P31" s="429"/>
      <c r="Q31" s="429"/>
      <c r="R31" s="429"/>
      <c r="S31" s="429"/>
      <c r="T31" s="429"/>
      <c r="U31" s="429"/>
      <c r="V31" s="429"/>
    </row>
    <row r="32" spans="1:22" ht="13.5" thickBot="1">
      <c r="A32" s="734" t="s">
        <v>181</v>
      </c>
      <c r="B32" s="735"/>
      <c r="C32" s="735"/>
      <c r="D32" s="735"/>
      <c r="E32" s="735"/>
      <c r="F32" s="735"/>
      <c r="G32" s="735"/>
      <c r="H32" s="735"/>
      <c r="I32" s="735"/>
      <c r="J32" s="735"/>
      <c r="K32" s="735"/>
      <c r="L32" s="735"/>
      <c r="M32" s="735"/>
      <c r="N32" s="735"/>
      <c r="O32" s="735"/>
      <c r="P32" s="735"/>
      <c r="Q32" s="735"/>
      <c r="R32" s="735"/>
      <c r="S32" s="735"/>
      <c r="T32" s="735"/>
      <c r="U32" s="735"/>
      <c r="V32" s="736"/>
    </row>
    <row r="33" spans="1:22" ht="13.5" thickBot="1">
      <c r="K33" s="430"/>
      <c r="L33" s="431"/>
    </row>
    <row r="34" spans="1:22" ht="13.5" customHeight="1" thickTop="1">
      <c r="A34" s="687" t="s">
        <v>184</v>
      </c>
      <c r="B34" s="688"/>
      <c r="C34" s="688"/>
      <c r="D34" s="689"/>
      <c r="E34" s="713" t="s">
        <v>42</v>
      </c>
      <c r="F34" s="714"/>
      <c r="G34" s="713" t="s">
        <v>45</v>
      </c>
      <c r="H34" s="714"/>
      <c r="I34" s="715" t="s">
        <v>91</v>
      </c>
      <c r="J34" s="716"/>
      <c r="K34" s="793" t="s">
        <v>237</v>
      </c>
      <c r="L34" s="794"/>
      <c r="M34" s="536"/>
      <c r="N34" s="537"/>
      <c r="O34" s="542"/>
      <c r="P34" s="542"/>
      <c r="Q34" s="543"/>
      <c r="R34" s="544"/>
      <c r="S34" s="545"/>
      <c r="T34" s="545"/>
    </row>
    <row r="35" spans="1:22" ht="13.5" customHeight="1">
      <c r="A35" s="690" t="s">
        <v>170</v>
      </c>
      <c r="B35" s="691"/>
      <c r="C35" s="691"/>
      <c r="D35" s="692"/>
      <c r="E35" s="693">
        <f>'4725-4 - Bâti'!U35</f>
        <v>247202.9</v>
      </c>
      <c r="F35" s="694"/>
      <c r="G35" s="693">
        <f>'4725-4 - Campagne'!U35</f>
        <v>163570.15</v>
      </c>
      <c r="H35" s="694"/>
      <c r="I35" s="686">
        <f>SUM(E35:G35)</f>
        <v>410773.05</v>
      </c>
      <c r="J35" s="802"/>
      <c r="K35" s="803">
        <f>I35</f>
        <v>410773.05</v>
      </c>
      <c r="L35" s="804"/>
      <c r="M35" s="798"/>
      <c r="N35" s="799"/>
      <c r="O35" s="795"/>
      <c r="P35" s="795"/>
      <c r="Q35" s="545"/>
      <c r="R35" s="545"/>
      <c r="S35" s="546"/>
      <c r="T35" s="545"/>
    </row>
    <row r="36" spans="1:22" ht="13.5" customHeight="1">
      <c r="A36" s="695" t="s">
        <v>143</v>
      </c>
      <c r="B36" s="696"/>
      <c r="C36" s="696"/>
      <c r="D36" s="697"/>
      <c r="E36" s="807">
        <f>'4725-4 - Bâti'!U38</f>
        <v>61800.75</v>
      </c>
      <c r="F36" s="808"/>
      <c r="G36" s="807">
        <f>'4725-4 - Campagne'!U38</f>
        <v>32714.05</v>
      </c>
      <c r="H36" s="808"/>
      <c r="I36" s="709">
        <f>SUM(E36:G37)</f>
        <v>94514.8</v>
      </c>
      <c r="J36" s="809"/>
      <c r="K36" s="460"/>
      <c r="L36" s="459"/>
      <c r="M36" s="798"/>
      <c r="N36" s="799"/>
      <c r="O36" s="547"/>
      <c r="P36" s="547"/>
      <c r="Q36" s="796"/>
      <c r="R36" s="796"/>
      <c r="S36" s="546"/>
      <c r="T36" s="545"/>
    </row>
    <row r="37" spans="1:22" ht="13.5" customHeight="1">
      <c r="A37" s="698" t="s">
        <v>191</v>
      </c>
      <c r="B37" s="699"/>
      <c r="C37" s="699"/>
      <c r="D37" s="700"/>
      <c r="E37" s="561"/>
      <c r="F37" s="562"/>
      <c r="G37" s="561"/>
      <c r="H37" s="562"/>
      <c r="I37" s="563"/>
      <c r="J37" s="564"/>
      <c r="K37" s="461"/>
      <c r="L37" s="538"/>
      <c r="O37" s="547"/>
      <c r="P37" s="547"/>
      <c r="Q37" s="796"/>
      <c r="R37" s="796"/>
      <c r="S37" s="545"/>
      <c r="T37" s="545"/>
    </row>
    <row r="38" spans="1:22" ht="13.5" customHeight="1" thickBot="1">
      <c r="A38" s="704" t="s">
        <v>171</v>
      </c>
      <c r="B38" s="705"/>
      <c r="C38" s="705"/>
      <c r="D38" s="706"/>
      <c r="E38" s="701">
        <f>'4725-4 - Bâti'!U40</f>
        <v>4195</v>
      </c>
      <c r="F38" s="702"/>
      <c r="G38" s="701">
        <f>'4725-4 - Campagne'!U40</f>
        <v>2650</v>
      </c>
      <c r="H38" s="702"/>
      <c r="I38" s="686">
        <f>SUM(E38:G38)</f>
        <v>6845</v>
      </c>
      <c r="J38" s="802"/>
      <c r="K38" s="805">
        <f>SUM(I36:I38)</f>
        <v>101359.8</v>
      </c>
      <c r="L38" s="806"/>
      <c r="O38" s="797"/>
      <c r="P38" s="797"/>
      <c r="Q38" s="545"/>
      <c r="R38" s="545"/>
      <c r="S38" s="546"/>
      <c r="T38" s="545"/>
    </row>
    <row r="39" spans="1:22" ht="13.5" customHeight="1" thickTop="1" thickBot="1">
      <c r="A39" s="429"/>
      <c r="B39" s="429"/>
      <c r="C39" s="429"/>
      <c r="D39" s="429"/>
      <c r="E39" s="434"/>
      <c r="F39" s="434"/>
      <c r="G39" s="434"/>
      <c r="H39" s="434"/>
      <c r="I39" s="434"/>
      <c r="J39" s="434"/>
      <c r="K39" s="800">
        <f>SUM(K35:K38)</f>
        <v>512132.85</v>
      </c>
      <c r="L39" s="801"/>
      <c r="M39" s="433" t="s">
        <v>185</v>
      </c>
      <c r="O39" s="797"/>
      <c r="P39" s="797"/>
      <c r="Q39" s="545"/>
      <c r="R39" s="545"/>
      <c r="S39" s="546"/>
      <c r="T39" s="545"/>
    </row>
    <row r="40" spans="1:22" ht="13.5" customHeight="1" thickTop="1">
      <c r="A40" s="435" t="s">
        <v>172</v>
      </c>
      <c r="B40" s="446"/>
      <c r="C40" s="446"/>
      <c r="D40" s="446"/>
      <c r="E40" s="684">
        <f>SUM(E35:E38)</f>
        <v>313198.65000000002</v>
      </c>
      <c r="F40" s="685"/>
      <c r="G40" s="684">
        <f>SUM(G35:G38)</f>
        <v>198934.19999999998</v>
      </c>
      <c r="H40" s="685"/>
      <c r="I40" s="686">
        <f>SUM(E40:G40)</f>
        <v>512132.85</v>
      </c>
      <c r="J40" s="686"/>
      <c r="K40" s="433" t="s">
        <v>185</v>
      </c>
      <c r="O40" s="546"/>
      <c r="P40" s="545"/>
      <c r="Q40" s="545"/>
      <c r="R40" s="545"/>
      <c r="S40" s="545"/>
      <c r="T40" s="545"/>
    </row>
    <row r="41" spans="1:22" ht="13.5" customHeight="1">
      <c r="A41" s="437"/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  <c r="O41" s="434"/>
    </row>
    <row r="42" spans="1:22" ht="13.5" customHeight="1" thickBot="1">
      <c r="A42" s="687" t="s">
        <v>183</v>
      </c>
      <c r="B42" s="688"/>
      <c r="C42" s="688"/>
      <c r="D42" s="689"/>
      <c r="E42" s="713" t="s">
        <v>42</v>
      </c>
      <c r="F42" s="714"/>
      <c r="G42" s="713" t="s">
        <v>45</v>
      </c>
      <c r="H42" s="714"/>
      <c r="I42" s="715" t="s">
        <v>91</v>
      </c>
      <c r="J42" s="717"/>
      <c r="K42" s="437"/>
    </row>
    <row r="43" spans="1:22" ht="13.5" customHeight="1" thickTop="1">
      <c r="A43" s="690" t="s">
        <v>170</v>
      </c>
      <c r="B43" s="691"/>
      <c r="C43" s="691"/>
      <c r="D43" s="692"/>
      <c r="E43" s="693">
        <f>E35+(ROUND('4725-4 - Bâti'!$R$44*'4725-5 - RECAPITULATION'!E35:F35*20,0)/20)</f>
        <v>266237.5</v>
      </c>
      <c r="F43" s="694"/>
      <c r="G43" s="693">
        <f>G35+(ROUND('4725-4 - Campagne'!$R$44*'4725-5 - RECAPITULATION'!G35:H35*20,0)/20)</f>
        <v>176165.05</v>
      </c>
      <c r="H43" s="694"/>
      <c r="I43" s="686">
        <f>SUM(E43:G43)</f>
        <v>442402.55</v>
      </c>
      <c r="J43" s="686"/>
      <c r="K43" s="437"/>
      <c r="M43" s="467"/>
      <c r="N43" s="468"/>
      <c r="O43" s="468"/>
      <c r="P43" s="468"/>
      <c r="Q43" s="468"/>
      <c r="R43" s="469"/>
    </row>
    <row r="44" spans="1:22" ht="13.5" customHeight="1" thickBot="1">
      <c r="A44" s="695" t="s">
        <v>143</v>
      </c>
      <c r="B44" s="696"/>
      <c r="C44" s="696"/>
      <c r="D44" s="697"/>
      <c r="E44" s="707">
        <f>E36+(ROUND('4725-4 - Bâti'!$R$44*'4725-5 - RECAPITULATION'!E36:F36*20,0)/20)</f>
        <v>66559.399999999994</v>
      </c>
      <c r="F44" s="708"/>
      <c r="G44" s="707">
        <f>G36+(ROUND('4725-4 - Campagne'!$R$44*'4725-5 - RECAPITULATION'!G36:H36*20,0)/20)</f>
        <v>35233.050000000003</v>
      </c>
      <c r="H44" s="708"/>
      <c r="I44" s="709">
        <f>SUM(E44:G45)</f>
        <v>101792.45</v>
      </c>
      <c r="J44" s="710"/>
      <c r="K44" s="459"/>
      <c r="M44" s="470"/>
      <c r="N44" s="463" t="s">
        <v>188</v>
      </c>
      <c r="O44" s="464"/>
      <c r="P44" s="464"/>
      <c r="Q44" s="464"/>
      <c r="R44" s="471"/>
      <c r="T44" s="300" t="s">
        <v>147</v>
      </c>
      <c r="U44" s="645">
        <v>44593</v>
      </c>
      <c r="V44" s="645"/>
    </row>
    <row r="45" spans="1:22" ht="13.5" customHeight="1" thickBot="1">
      <c r="A45" s="698" t="s">
        <v>191</v>
      </c>
      <c r="B45" s="699"/>
      <c r="C45" s="699"/>
      <c r="D45" s="700"/>
      <c r="E45" s="565"/>
      <c r="F45" s="566"/>
      <c r="G45" s="565"/>
      <c r="H45" s="566"/>
      <c r="I45" s="563"/>
      <c r="J45" s="567"/>
      <c r="K45" s="441"/>
      <c r="M45" s="472"/>
      <c r="N45" s="463" t="s">
        <v>189</v>
      </c>
      <c r="O45" s="464"/>
      <c r="P45" s="464"/>
      <c r="Q45" s="477">
        <v>1</v>
      </c>
      <c r="R45" s="471"/>
      <c r="T45" s="49"/>
      <c r="U45" s="49"/>
      <c r="V45" s="49"/>
    </row>
    <row r="46" spans="1:22" ht="13.5" customHeight="1" thickBot="1">
      <c r="A46" s="704" t="s">
        <v>171</v>
      </c>
      <c r="B46" s="705"/>
      <c r="C46" s="705"/>
      <c r="D46" s="706"/>
      <c r="E46" s="693">
        <f>E38+(ROUND('4725-4 - Bâti'!$R$44*'4725-5 - RECAPITULATION'!E38:F38*20,0)/20)</f>
        <v>4518</v>
      </c>
      <c r="F46" s="694"/>
      <c r="G46" s="693">
        <f>G38+(ROUND('4725-4 - Campagne'!$R$44*'4725-5 - RECAPITULATION'!G38:H38*20,0)/20)</f>
        <v>2854.05</v>
      </c>
      <c r="H46" s="694"/>
      <c r="I46" s="686">
        <f>SUM(E46:G46)</f>
        <v>7372.05</v>
      </c>
      <c r="J46" s="686"/>
      <c r="K46" s="441"/>
      <c r="M46" s="473"/>
      <c r="N46" s="464"/>
      <c r="O46" s="464"/>
      <c r="P46" s="465"/>
      <c r="Q46" s="464"/>
      <c r="R46" s="471"/>
      <c r="T46" s="300" t="s">
        <v>148</v>
      </c>
      <c r="U46" s="301" t="s">
        <v>207</v>
      </c>
      <c r="V46" s="301"/>
    </row>
    <row r="47" spans="1:22" ht="13.5" customHeight="1" thickBot="1">
      <c r="A47" s="429"/>
      <c r="B47" s="429"/>
      <c r="C47" s="429"/>
      <c r="D47" s="429"/>
      <c r="E47" s="434"/>
      <c r="F47" s="434"/>
      <c r="G47" s="434"/>
      <c r="H47" s="434"/>
      <c r="I47" s="703">
        <f>SUM(I43:J46)</f>
        <v>551567.05000000005</v>
      </c>
      <c r="J47" s="703"/>
      <c r="K47" s="434"/>
      <c r="M47" s="473"/>
      <c r="N47" s="466" t="s">
        <v>190</v>
      </c>
      <c r="O47" s="789">
        <f>M40*Q45</f>
        <v>0</v>
      </c>
      <c r="P47" s="790"/>
      <c r="Q47" s="464"/>
      <c r="R47" s="471"/>
    </row>
    <row r="48" spans="1:22" ht="13.5" customHeight="1" thickBot="1">
      <c r="A48" s="435" t="s">
        <v>172</v>
      </c>
      <c r="B48" s="446"/>
      <c r="C48" s="446"/>
      <c r="D48" s="446"/>
      <c r="E48" s="684">
        <f>SUM(E43:E46)</f>
        <v>337314.9</v>
      </c>
      <c r="F48" s="685"/>
      <c r="G48" s="684">
        <f>SUM(G43:G46)</f>
        <v>214252.14999999997</v>
      </c>
      <c r="H48" s="685"/>
      <c r="I48" s="686">
        <f>SUM(E48:G48)</f>
        <v>551567.05000000005</v>
      </c>
      <c r="J48" s="686"/>
      <c r="K48" s="433" t="s">
        <v>186</v>
      </c>
      <c r="L48" s="304"/>
      <c r="M48" s="474"/>
      <c r="N48" s="475"/>
      <c r="O48" s="475"/>
      <c r="P48" s="475"/>
      <c r="Q48" s="475"/>
      <c r="R48" s="476"/>
    </row>
    <row r="49" spans="1:22" ht="13.5" thickTop="1">
      <c r="A49" s="778"/>
      <c r="B49" s="778"/>
      <c r="C49" s="438"/>
      <c r="D49" s="438"/>
      <c r="E49" s="429"/>
      <c r="F49" s="429"/>
      <c r="G49" s="429"/>
      <c r="H49" s="429"/>
      <c r="I49" s="429"/>
      <c r="T49" s="168"/>
      <c r="V49" s="167" t="s">
        <v>234</v>
      </c>
    </row>
    <row r="51" spans="1:22">
      <c r="G51" s="428"/>
      <c r="H51" s="428"/>
    </row>
  </sheetData>
  <mergeCells count="138">
    <mergeCell ref="K34:L34"/>
    <mergeCell ref="O35:P35"/>
    <mergeCell ref="Q36:R37"/>
    <mergeCell ref="O38:P38"/>
    <mergeCell ref="O39:P39"/>
    <mergeCell ref="M35:N36"/>
    <mergeCell ref="K39:L39"/>
    <mergeCell ref="E40:F40"/>
    <mergeCell ref="G40:H40"/>
    <mergeCell ref="I40:J40"/>
    <mergeCell ref="I35:J35"/>
    <mergeCell ref="I38:J38"/>
    <mergeCell ref="K35:L35"/>
    <mergeCell ref="K38:L38"/>
    <mergeCell ref="E36:F36"/>
    <mergeCell ref="G36:H36"/>
    <mergeCell ref="I36:J36"/>
    <mergeCell ref="T13:U13"/>
    <mergeCell ref="P14:Q14"/>
    <mergeCell ref="R14:S14"/>
    <mergeCell ref="T14:U14"/>
    <mergeCell ref="O47:P47"/>
    <mergeCell ref="N9:O9"/>
    <mergeCell ref="N10:O10"/>
    <mergeCell ref="N11:O11"/>
    <mergeCell ref="N12:O12"/>
    <mergeCell ref="N13:O13"/>
    <mergeCell ref="N14:O14"/>
    <mergeCell ref="T11:U11"/>
    <mergeCell ref="T12:U12"/>
    <mergeCell ref="T18:U18"/>
    <mergeCell ref="Q16:R16"/>
    <mergeCell ref="U44:V44"/>
    <mergeCell ref="A15:D15"/>
    <mergeCell ref="A16:D16"/>
    <mergeCell ref="L18:O18"/>
    <mergeCell ref="E12:F12"/>
    <mergeCell ref="G10:H10"/>
    <mergeCell ref="A49:B49"/>
    <mergeCell ref="P7:S7"/>
    <mergeCell ref="P8:Q8"/>
    <mergeCell ref="R8:S8"/>
    <mergeCell ref="P9:Q9"/>
    <mergeCell ref="R9:S9"/>
    <mergeCell ref="P10:Q10"/>
    <mergeCell ref="R10:S10"/>
    <mergeCell ref="P11:Q11"/>
    <mergeCell ref="R11:S11"/>
    <mergeCell ref="P12:Q12"/>
    <mergeCell ref="R12:S12"/>
    <mergeCell ref="A32:V32"/>
    <mergeCell ref="J21:L21"/>
    <mergeCell ref="M21:O21"/>
    <mergeCell ref="P21:R21"/>
    <mergeCell ref="A21:B23"/>
    <mergeCell ref="A25:B25"/>
    <mergeCell ref="A29:B29"/>
    <mergeCell ref="I17:J17"/>
    <mergeCell ref="E17:F17"/>
    <mergeCell ref="G17:H17"/>
    <mergeCell ref="R18:S18"/>
    <mergeCell ref="G15:H15"/>
    <mergeCell ref="E15:F15"/>
    <mergeCell ref="E16:F16"/>
    <mergeCell ref="P18:Q18"/>
    <mergeCell ref="R13:S13"/>
    <mergeCell ref="I16:J16"/>
    <mergeCell ref="F18:G18"/>
    <mergeCell ref="A5:V5"/>
    <mergeCell ref="T7:U8"/>
    <mergeCell ref="T9:U9"/>
    <mergeCell ref="T10:U10"/>
    <mergeCell ref="T15:U15"/>
    <mergeCell ref="E8:F8"/>
    <mergeCell ref="G8:H8"/>
    <mergeCell ref="E7:H7"/>
    <mergeCell ref="E9:F9"/>
    <mergeCell ref="G9:H9"/>
    <mergeCell ref="G11:H11"/>
    <mergeCell ref="G12:H12"/>
    <mergeCell ref="G13:H13"/>
    <mergeCell ref="G14:H14"/>
    <mergeCell ref="E10:F10"/>
    <mergeCell ref="E11:F11"/>
    <mergeCell ref="I13:J13"/>
    <mergeCell ref="I14:J14"/>
    <mergeCell ref="I15:J15"/>
    <mergeCell ref="P13:Q13"/>
    <mergeCell ref="E13:F13"/>
    <mergeCell ref="E14:F14"/>
    <mergeCell ref="P15:Q15"/>
    <mergeCell ref="R15:S15"/>
    <mergeCell ref="A27:B27"/>
    <mergeCell ref="G34:H34"/>
    <mergeCell ref="I34:J34"/>
    <mergeCell ref="E42:F42"/>
    <mergeCell ref="G42:H42"/>
    <mergeCell ref="I42:J42"/>
    <mergeCell ref="A38:D38"/>
    <mergeCell ref="E35:F35"/>
    <mergeCell ref="I7:J8"/>
    <mergeCell ref="I9:J9"/>
    <mergeCell ref="I10:J10"/>
    <mergeCell ref="I11:J11"/>
    <mergeCell ref="I12:J12"/>
    <mergeCell ref="G16:H16"/>
    <mergeCell ref="E34:F34"/>
    <mergeCell ref="A35:D35"/>
    <mergeCell ref="A36:D36"/>
    <mergeCell ref="A37:D37"/>
    <mergeCell ref="A9:D9"/>
    <mergeCell ref="A10:D10"/>
    <mergeCell ref="A11:D11"/>
    <mergeCell ref="A12:D12"/>
    <mergeCell ref="A13:D13"/>
    <mergeCell ref="A14:D14"/>
    <mergeCell ref="E48:F48"/>
    <mergeCell ref="G48:H48"/>
    <mergeCell ref="I48:J48"/>
    <mergeCell ref="A34:D34"/>
    <mergeCell ref="A42:D42"/>
    <mergeCell ref="A43:D43"/>
    <mergeCell ref="E43:F43"/>
    <mergeCell ref="G43:H43"/>
    <mergeCell ref="I43:J43"/>
    <mergeCell ref="A44:D44"/>
    <mergeCell ref="A45:D45"/>
    <mergeCell ref="E38:F38"/>
    <mergeCell ref="G35:H35"/>
    <mergeCell ref="G38:H38"/>
    <mergeCell ref="I47:J47"/>
    <mergeCell ref="A46:D46"/>
    <mergeCell ref="E46:F46"/>
    <mergeCell ref="G46:H46"/>
    <mergeCell ref="I46:J46"/>
    <mergeCell ref="E44:F44"/>
    <mergeCell ref="G44:H44"/>
    <mergeCell ref="I44:J44"/>
  </mergeCells>
  <printOptions horizontalCentered="1"/>
  <pageMargins left="0.19685039370078741" right="0.19685039370078741" top="0.59055118110236227" bottom="0.39370078740157483" header="0.51181102362204722" footer="0.51181102362204722"/>
  <pageSetup paperSize="9" scale="83" orientation="landscape" r:id="rId1"/>
  <headerFooter alignWithMargins="0"/>
  <ignoredErrors>
    <ignoredError sqref="E10:F16 G10:H16 P10 P11:Q14 R10:S14" unlockedFormula="1"/>
  </ignoredErrors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304800</xdr:colOff>
                <xdr:row>3</xdr:row>
                <xdr:rowOff>0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4725-1</vt:lpstr>
      <vt:lpstr>4725-2</vt:lpstr>
      <vt:lpstr>4725-3 - Bâti</vt:lpstr>
      <vt:lpstr>4725-4 - Bâti</vt:lpstr>
      <vt:lpstr>4725-3 - Campagne</vt:lpstr>
      <vt:lpstr>4725-4 - Campagne</vt:lpstr>
      <vt:lpstr>4725-5 - RECAPITULATION</vt:lpstr>
      <vt:lpstr>'4725-1'!Zone_d_impression</vt:lpstr>
      <vt:lpstr>'4725-2'!Zone_d_impression</vt:lpstr>
      <vt:lpstr>'4725-3 - Bâti'!Zone_d_impression</vt:lpstr>
      <vt:lpstr>'4725-3 - Campagne'!Zone_d_impression</vt:lpstr>
      <vt:lpstr>'4725-4 - Bâti'!Zone_d_impression</vt:lpstr>
      <vt:lpstr>'4725-4 - Campagne'!Zone_d_impression</vt:lpstr>
      <vt:lpstr>'4725-5 - RECAPITULATION'!Zone_d_impression</vt:lpstr>
    </vt:vector>
  </TitlesOfParts>
  <Company>Etat de Vaud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Eberst Jennifer</dc:creator>
  <cp:lastModifiedBy>Eberst Jennifer</cp:lastModifiedBy>
  <cp:lastPrinted>2022-02-24T12:31:44Z</cp:lastPrinted>
  <dcterms:created xsi:type="dcterms:W3CDTF">2008-01-21T10:00:40Z</dcterms:created>
  <dcterms:modified xsi:type="dcterms:W3CDTF">2022-02-24T12:32:17Z</dcterms:modified>
</cp:coreProperties>
</file>