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87C0483D-9F38-42B5-8B7D-5D6A003157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Honorartabelle" sheetId="3" r:id="rId1"/>
    <sheet name="Zuschläge &amp; Nebenkosten &amp; Total" sheetId="7" r:id="rId2"/>
  </sheets>
  <definedNames>
    <definedName name="_xlnm.Print_Area" localSheetId="0">Honorartabelle!$A$1:$O$47</definedName>
    <definedName name="_xlnm.Print_Area" localSheetId="1">'Zuschläge &amp; Nebenkosten &amp; Total'!$A$1:$H$52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8" i="3" l="1"/>
  <c r="H9" i="3"/>
  <c r="H43" i="3" l="1"/>
  <c r="G8" i="7" l="1"/>
  <c r="G9" i="7"/>
  <c r="G10" i="7"/>
  <c r="G11" i="7"/>
  <c r="G12" i="7"/>
  <c r="G13" i="7"/>
  <c r="G14" i="7"/>
  <c r="G15" i="7"/>
  <c r="G16" i="7"/>
  <c r="H10" i="3" l="1"/>
  <c r="H13" i="3"/>
  <c r="H14" i="3"/>
  <c r="H15" i="3"/>
  <c r="H16" i="3"/>
  <c r="H17" i="3"/>
  <c r="H19" i="3"/>
  <c r="H20" i="3"/>
  <c r="H21" i="3"/>
  <c r="J19" i="3" l="1"/>
  <c r="K19" i="3" s="1"/>
  <c r="J10" i="3"/>
  <c r="K10" i="3" s="1"/>
  <c r="A37" i="7" l="1"/>
  <c r="G23" i="3"/>
  <c r="G42" i="3" s="1"/>
  <c r="F23" i="3"/>
  <c r="F42" i="3" s="1"/>
  <c r="A8" i="7"/>
  <c r="H23" i="3" l="1"/>
  <c r="H8" i="7"/>
  <c r="D21" i="3"/>
  <c r="D20" i="3"/>
  <c r="A40" i="7"/>
  <c r="A38" i="7"/>
  <c r="A33" i="7"/>
  <c r="B1" i="7"/>
  <c r="J43" i="3"/>
  <c r="K43" i="3" s="1"/>
  <c r="G24" i="3" l="1"/>
  <c r="G36" i="7" s="1"/>
  <c r="F24" i="3"/>
  <c r="G35" i="7" s="1"/>
  <c r="I24" i="3"/>
  <c r="G39" i="7" s="1"/>
  <c r="H40" i="7" s="1"/>
  <c r="E24" i="3"/>
  <c r="J9" i="3"/>
  <c r="K9" i="3" s="1"/>
  <c r="J13" i="3"/>
  <c r="K13" i="3" s="1"/>
  <c r="J14" i="3"/>
  <c r="K14" i="3" s="1"/>
  <c r="J15" i="3"/>
  <c r="K15" i="3" s="1"/>
  <c r="J16" i="3"/>
  <c r="K16" i="3" s="1"/>
  <c r="J17" i="3"/>
  <c r="K17" i="3" s="1"/>
  <c r="J18" i="3"/>
  <c r="K18" i="3" s="1"/>
  <c r="J20" i="3"/>
  <c r="K20" i="3" s="1"/>
  <c r="J21" i="3"/>
  <c r="I23" i="3"/>
  <c r="I42" i="3" s="1"/>
  <c r="E23" i="3"/>
  <c r="E42" i="3" s="1"/>
  <c r="H42" i="3" s="1"/>
  <c r="K21" i="3" l="1"/>
  <c r="L21" i="3" s="1"/>
  <c r="G34" i="7"/>
  <c r="H24" i="3"/>
  <c r="J24" i="3"/>
  <c r="L14" i="3"/>
  <c r="L13" i="3"/>
  <c r="L19" i="3"/>
  <c r="L18" i="3"/>
  <c r="L10" i="3"/>
  <c r="L15" i="3"/>
  <c r="L17" i="3"/>
  <c r="L16" i="3"/>
  <c r="J42" i="3"/>
  <c r="K42" i="3" s="1"/>
  <c r="J23" i="3"/>
  <c r="H37" i="7" l="1"/>
  <c r="H44" i="7" s="1"/>
  <c r="K23" i="3"/>
  <c r="L9" i="3"/>
  <c r="K24" i="3"/>
  <c r="E17" i="7" l="1"/>
  <c r="A9" i="7"/>
  <c r="H24" i="7"/>
  <c r="A45" i="7"/>
  <c r="H28" i="7"/>
  <c r="H27" i="7"/>
  <c r="H26" i="7"/>
  <c r="H25" i="7"/>
  <c r="H23" i="7"/>
  <c r="F17" i="7"/>
  <c r="D17" i="7"/>
  <c r="C17" i="7"/>
  <c r="H16" i="7"/>
  <c r="H15" i="7"/>
  <c r="H14" i="7"/>
  <c r="H13" i="7"/>
  <c r="H12" i="7"/>
  <c r="H11" i="7"/>
  <c r="H10" i="7"/>
  <c r="H9" i="7"/>
  <c r="G17" i="7" l="1"/>
  <c r="H29" i="7"/>
  <c r="H49" i="7" s="1"/>
  <c r="H17" i="7"/>
  <c r="H45" i="7" s="1"/>
  <c r="H46" i="7" s="1"/>
  <c r="H47" i="7" s="1"/>
  <c r="L20" i="3" l="1"/>
  <c r="L24" i="3" s="1"/>
  <c r="H48" i="7" l="1"/>
  <c r="H50" i="7" s="1"/>
  <c r="H51" i="7" l="1"/>
  <c r="H52" i="7" s="1"/>
</calcChain>
</file>

<file path=xl/sharedStrings.xml><?xml version="1.0" encoding="utf-8"?>
<sst xmlns="http://schemas.openxmlformats.org/spreadsheetml/2006/main" count="108" uniqueCount="90">
  <si>
    <t>MWST</t>
  </si>
  <si>
    <t>Funktion</t>
  </si>
  <si>
    <t>Name</t>
  </si>
  <si>
    <t>Kat.</t>
  </si>
  <si>
    <t>CHF/h</t>
  </si>
  <si>
    <t>CHF</t>
  </si>
  <si>
    <t>weiteres Personal:</t>
  </si>
  <si>
    <t>A</t>
  </si>
  <si>
    <t>B</t>
  </si>
  <si>
    <t>C</t>
  </si>
  <si>
    <t>D</t>
  </si>
  <si>
    <t>E</t>
  </si>
  <si>
    <t>F</t>
  </si>
  <si>
    <t>G</t>
  </si>
  <si>
    <t>1/2G</t>
  </si>
  <si>
    <t>Schlüsselpersonen:</t>
  </si>
  <si>
    <t>Stunden</t>
  </si>
  <si>
    <t>./. Rabatt</t>
  </si>
  <si>
    <t>Zwischentotal</t>
  </si>
  <si>
    <t>Vereinbarte Vergütung netto</t>
  </si>
  <si>
    <t>Total Vergütung inkl. MWST</t>
  </si>
  <si>
    <t>3/4G</t>
  </si>
  <si>
    <t>Einheit</t>
  </si>
  <si>
    <t>Allgemeine Nebenkosten gemäss nachgewiesenem Aufwand</t>
  </si>
  <si>
    <t>LE</t>
  </si>
  <si>
    <t>Kopien</t>
  </si>
  <si>
    <t>80 g/m2</t>
  </si>
  <si>
    <t>s/w</t>
  </si>
  <si>
    <t>St</t>
  </si>
  <si>
    <t>A3</t>
  </si>
  <si>
    <t>Farbkopien</t>
  </si>
  <si>
    <t>farbig</t>
  </si>
  <si>
    <t>Planplots</t>
  </si>
  <si>
    <t>90 - 110 g/m2</t>
  </si>
  <si>
    <t>m2</t>
  </si>
  <si>
    <t>Zusätzliche Nebenkosten, Grundlage Planervertrag Ziffer 4.2 (2. Abschnitt)</t>
  </si>
  <si>
    <t>Anbieter:</t>
  </si>
  <si>
    <t>Muster AG</t>
  </si>
  <si>
    <t>Zusammenstellung Angebot</t>
  </si>
  <si>
    <t>Funktion und Tätigkeit bzw. Einsatz gemäss
SIA 103:2020</t>
  </si>
  <si>
    <t>Summe h</t>
  </si>
  <si>
    <t>Summe Nebenkosten CHF</t>
  </si>
  <si>
    <t>Vorgabe BH</t>
  </si>
  <si>
    <t>Zuschlag</t>
  </si>
  <si>
    <t>h</t>
  </si>
  <si>
    <t>[fixe Vorgabe der h]</t>
  </si>
  <si>
    <t>Kat. A</t>
  </si>
  <si>
    <t>Kat. B</t>
  </si>
  <si>
    <t>Kat. C</t>
  </si>
  <si>
    <t>Kat. D</t>
  </si>
  <si>
    <t>Kat. E</t>
  </si>
  <si>
    <t>Kat. F</t>
  </si>
  <si>
    <t>Kat. G</t>
  </si>
  <si>
    <t>Summe</t>
  </si>
  <si>
    <t>Vorname Name</t>
  </si>
  <si>
    <t>Zuschläge für Nacht- und Sonntagsarbeit</t>
  </si>
  <si>
    <t>Nachtarbeit:
Mo - Sa, 23h - 06h</t>
  </si>
  <si>
    <t>PUN</t>
  </si>
  <si>
    <t>Erhaltungskonzept</t>
  </si>
  <si>
    <t>Ausführungs-projekt</t>
  </si>
  <si>
    <t>UPlaNS</t>
  </si>
  <si>
    <t>Vorgabe zu verteilende Stunden</t>
  </si>
  <si>
    <t>Die hellgelb hinterlegte Zellen sind durch den Anbieter auszufüllen.</t>
  </si>
  <si>
    <t>noch zu verteilende Stunden</t>
  </si>
  <si>
    <t>Sonntagsarbeit:</t>
  </si>
  <si>
    <t>Anzahl</t>
  </si>
  <si>
    <t>Max. Einheitspreis</t>
  </si>
  <si>
    <t>Betrag [CHF]</t>
  </si>
  <si>
    <t>Ausführungsprojekt</t>
  </si>
  <si>
    <t>Total</t>
  </si>
  <si>
    <t>GESAMTTOTAL Honorar</t>
  </si>
  <si>
    <t>GESAMTTOTAL Stunden</t>
  </si>
  <si>
    <t>Summe Honorar</t>
  </si>
  <si>
    <t>SUMME</t>
  </si>
  <si>
    <t>Achtung, nur Zuschläge nicht normale Honoraransätze plus Zuschläge!</t>
  </si>
  <si>
    <t>Massnahmen-konzept/ Ausführungs-projekt</t>
  </si>
  <si>
    <t>Massnahmenkonzept / Ausführungsprojekt</t>
  </si>
  <si>
    <t>Total Honorar</t>
  </si>
  <si>
    <t>Zusammenstellung Vergütung</t>
  </si>
  <si>
    <t>Honorar (Zusammenzug)</t>
  </si>
  <si>
    <t>s/w, A4</t>
  </si>
  <si>
    <t>farbig, A4</t>
  </si>
  <si>
    <t>Angebot Ansatz [CHF/E]</t>
  </si>
  <si>
    <t>(= für Angebotsvergleich, Angebotssummen auf Deckblatt)</t>
  </si>
  <si>
    <t>Projektleiter PV Lärm</t>
  </si>
  <si>
    <t>Akustiker</t>
  </si>
  <si>
    <t>Zusätzliche Nebenkosten gem. Art. 4.2 (2. Abschnitt)</t>
  </si>
  <si>
    <t xml:space="preserve">Zustandserfassung Lärm (ZEL) </t>
  </si>
  <si>
    <t>Zustandserfassung Lärm (ZEL)</t>
  </si>
  <si>
    <t>Honorartabelle PV Lärm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</si>
</sst>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.0%"/>
    <numFmt numFmtId="165" formatCode="_ [$CHF]\ * #,##0.00_ ;_ [$CHF]\ * \-#,##0.00_ ;_ [$CHF]\ * &quot;-&quot;??_ ;_ @_ "/>
    <numFmt numFmtId="166" formatCode="_ * #,##0_ ;_ * \-#,##0_ ;_ * &quot;-&quot;??_ ;_ @_ "/>
    <numFmt numFmtId="167" formatCode="&quot;CHF&quot;\ #,##0.00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rgb="FF0000FF"/>
      <name val="Arial"/>
      <family val="2"/>
    </font>
    <font>
      <b/>
      <i/>
      <sz val="10"/>
      <color rgb="FF0000FF"/>
      <name val="Arial"/>
      <family val="2"/>
    </font>
    <font>
      <b/>
      <i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  <font>
      <sz val="12"/>
      <color theme="1"/>
      <name val="Arial"/>
      <family val="2"/>
    </font>
    <font>
      <b/>
      <sz val="12"/>
      <color rgb="FF0000FF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b/>
      <i/>
      <sz val="10"/>
      <name val="Arial"/>
      <family val="2"/>
    </font>
    <font>
      <b/>
      <sz val="10"/>
      <color rgb="FF0000FF"/>
      <name val="Arial"/>
      <family val="2"/>
    </font>
    <font>
      <i/>
      <sz val="8"/>
      <color theme="1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b/>
      <sz val="10"/>
      <name val="Arial Narrow"/>
      <family val="2"/>
    </font>
    <font>
      <b/>
      <sz val="10"/>
      <color rgb="FFFF0000"/>
      <name val="Arial"/>
      <family val="2"/>
    </font>
    <font>
      <i/>
      <sz val="10"/>
      <color theme="1"/>
      <name val="Arial"/>
      <family val="2"/>
    </font>
    <font>
      <i/>
      <sz val="10"/>
      <color theme="8" tint="-0.249977111117893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hair">
        <color auto="1"/>
      </diagonal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 style="hair">
        <color auto="1"/>
      </right>
      <top/>
      <bottom style="hair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</cellStyleXfs>
  <cellXfs count="272">
    <xf numFmtId="0" fontId="0" fillId="0" borderId="0" xfId="0"/>
    <xf numFmtId="0" fontId="1" fillId="0" borderId="0" xfId="0" applyFont="1"/>
    <xf numFmtId="0" fontId="6" fillId="0" borderId="0" xfId="0" applyFont="1" applyAlignment="1"/>
    <xf numFmtId="0" fontId="7" fillId="0" borderId="0" xfId="0" applyFont="1"/>
    <xf numFmtId="0" fontId="1" fillId="0" borderId="1" xfId="0" applyFont="1" applyBorder="1"/>
    <xf numFmtId="0" fontId="5" fillId="0" borderId="9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5" fillId="0" borderId="12" xfId="0" applyFont="1" applyBorder="1"/>
    <xf numFmtId="0" fontId="1" fillId="0" borderId="11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top"/>
    </xf>
    <xf numFmtId="0" fontId="3" fillId="0" borderId="0" xfId="0" applyFont="1"/>
    <xf numFmtId="0" fontId="1" fillId="0" borderId="3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15" xfId="0" applyFont="1" applyBorder="1"/>
    <xf numFmtId="0" fontId="1" fillId="0" borderId="16" xfId="0" applyFont="1" applyBorder="1"/>
    <xf numFmtId="0" fontId="1" fillId="0" borderId="2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1" fillId="3" borderId="3" xfId="0" applyFont="1" applyFill="1" applyBorder="1"/>
    <xf numFmtId="0" fontId="9" fillId="3" borderId="3" xfId="0" applyFont="1" applyFill="1" applyBorder="1" applyAlignment="1">
      <alignment vertical="top"/>
    </xf>
    <xf numFmtId="0" fontId="10" fillId="2" borderId="0" xfId="0" applyFont="1" applyFill="1" applyBorder="1" applyAlignment="1">
      <alignment vertical="center"/>
    </xf>
    <xf numFmtId="0" fontId="8" fillId="4" borderId="26" xfId="0" applyFont="1" applyFill="1" applyBorder="1" applyAlignment="1">
      <alignment horizont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3" fontId="4" fillId="0" borderId="0" xfId="1" applyNumberFormat="1" applyFont="1" applyBorder="1" applyAlignment="1">
      <alignment horizontal="right" vertical="center"/>
    </xf>
    <xf numFmtId="43" fontId="1" fillId="0" borderId="0" xfId="0" applyNumberFormat="1" applyFont="1" applyBorder="1" applyAlignment="1">
      <alignment vertical="center"/>
    </xf>
    <xf numFmtId="43" fontId="4" fillId="0" borderId="0" xfId="0" applyNumberFormat="1" applyFont="1" applyBorder="1" applyAlignment="1">
      <alignment vertical="center"/>
    </xf>
    <xf numFmtId="0" fontId="15" fillId="0" borderId="0" xfId="0" applyFont="1"/>
    <xf numFmtId="0" fontId="8" fillId="3" borderId="13" xfId="0" applyFont="1" applyFill="1" applyBorder="1" applyProtection="1">
      <protection locked="0"/>
    </xf>
    <xf numFmtId="0" fontId="1" fillId="0" borderId="0" xfId="0" applyFont="1" applyBorder="1"/>
    <xf numFmtId="0" fontId="1" fillId="0" borderId="0" xfId="0" applyFont="1" applyAlignment="1">
      <alignment horizontal="center"/>
    </xf>
    <xf numFmtId="3" fontId="4" fillId="0" borderId="0" xfId="1" applyNumberFormat="1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right" vertical="center"/>
    </xf>
    <xf numFmtId="43" fontId="1" fillId="0" borderId="27" xfId="0" applyNumberFormat="1" applyFont="1" applyBorder="1"/>
    <xf numFmtId="43" fontId="8" fillId="3" borderId="29" xfId="0" applyNumberFormat="1" applyFont="1" applyFill="1" applyBorder="1" applyProtection="1">
      <protection locked="0"/>
    </xf>
    <xf numFmtId="43" fontId="14" fillId="0" borderId="29" xfId="0" applyNumberFormat="1" applyFont="1" applyBorder="1" applyProtection="1">
      <protection locked="0"/>
    </xf>
    <xf numFmtId="43" fontId="14" fillId="0" borderId="29" xfId="0" applyNumberFormat="1" applyFont="1" applyFill="1" applyBorder="1"/>
    <xf numFmtId="43" fontId="1" fillId="0" borderId="15" xfId="0" applyNumberFormat="1" applyFont="1" applyBorder="1" applyAlignment="1">
      <alignment vertical="center"/>
    </xf>
    <xf numFmtId="0" fontId="16" fillId="0" borderId="0" xfId="0" applyFont="1" applyFill="1" applyAlignment="1" applyProtection="1">
      <protection locked="0"/>
    </xf>
    <xf numFmtId="0" fontId="18" fillId="0" borderId="0" xfId="0" applyFont="1" applyFill="1" applyBorder="1" applyProtection="1"/>
    <xf numFmtId="0" fontId="18" fillId="0" borderId="0" xfId="0" applyFont="1" applyAlignment="1"/>
    <xf numFmtId="0" fontId="1" fillId="0" borderId="35" xfId="0" applyFont="1" applyBorder="1" applyAlignment="1">
      <alignment horizontal="center" vertical="top"/>
    </xf>
    <xf numFmtId="43" fontId="14" fillId="0" borderId="5" xfId="0" applyNumberFormat="1" applyFont="1" applyFill="1" applyBorder="1" applyAlignment="1">
      <alignment vertical="top"/>
    </xf>
    <xf numFmtId="0" fontId="1" fillId="0" borderId="14" xfId="0" applyFont="1" applyBorder="1" applyAlignment="1">
      <alignment horizontal="center" vertical="top"/>
    </xf>
    <xf numFmtId="43" fontId="14" fillId="0" borderId="29" xfId="0" applyNumberFormat="1" applyFont="1" applyFill="1" applyBorder="1" applyAlignment="1">
      <alignment vertical="top"/>
    </xf>
    <xf numFmtId="4" fontId="1" fillId="0" borderId="0" xfId="0" applyNumberFormat="1" applyFont="1"/>
    <xf numFmtId="0" fontId="4" fillId="0" borderId="0" xfId="0" applyFont="1" applyBorder="1" applyAlignment="1">
      <alignment horizontal="center" vertical="center" wrapText="1"/>
    </xf>
    <xf numFmtId="3" fontId="1" fillId="0" borderId="0" xfId="1" applyNumberFormat="1" applyFont="1" applyBorder="1" applyAlignment="1">
      <alignment horizontal="center"/>
    </xf>
    <xf numFmtId="0" fontId="1" fillId="0" borderId="0" xfId="0" applyFont="1" applyBorder="1" applyAlignment="1">
      <alignment vertical="top"/>
    </xf>
    <xf numFmtId="3" fontId="1" fillId="0" borderId="0" xfId="1" applyNumberFormat="1" applyFont="1" applyBorder="1" applyAlignment="1">
      <alignment horizontal="center" vertical="top"/>
    </xf>
    <xf numFmtId="0" fontId="4" fillId="0" borderId="0" xfId="3" applyFont="1"/>
    <xf numFmtId="0" fontId="1" fillId="0" borderId="0" xfId="3" applyFont="1"/>
    <xf numFmtId="0" fontId="4" fillId="0" borderId="6" xfId="3" applyFont="1" applyBorder="1" applyAlignment="1">
      <alignment vertical="center"/>
    </xf>
    <xf numFmtId="0" fontId="4" fillId="0" borderId="52" xfId="3" applyFont="1" applyBorder="1" applyAlignment="1">
      <alignment horizontal="center" vertical="center"/>
    </xf>
    <xf numFmtId="0" fontId="22" fillId="0" borderId="43" xfId="3" applyFont="1" applyFill="1" applyBorder="1" applyAlignment="1">
      <alignment horizontal="center" vertical="center"/>
    </xf>
    <xf numFmtId="0" fontId="1" fillId="0" borderId="12" xfId="3" applyFont="1" applyBorder="1"/>
    <xf numFmtId="166" fontId="25" fillId="0" borderId="45" xfId="3" applyNumberFormat="1" applyFont="1" applyFill="1" applyBorder="1"/>
    <xf numFmtId="0" fontId="1" fillId="0" borderId="12" xfId="0" applyFont="1" applyBorder="1" applyProtection="1"/>
    <xf numFmtId="0" fontId="1" fillId="0" borderId="12" xfId="3" applyFont="1" applyBorder="1" applyAlignment="1" applyProtection="1"/>
    <xf numFmtId="0" fontId="4" fillId="0" borderId="15" xfId="3" applyFont="1" applyBorder="1" applyAlignment="1">
      <alignment vertical="center"/>
    </xf>
    <xf numFmtId="0" fontId="4" fillId="0" borderId="52" xfId="3" applyFont="1" applyFill="1" applyBorder="1" applyAlignment="1">
      <alignment horizontal="center" vertical="center"/>
    </xf>
    <xf numFmtId="0" fontId="24" fillId="0" borderId="54" xfId="3" applyFont="1" applyFill="1" applyBorder="1" applyAlignment="1">
      <alignment horizontal="right"/>
    </xf>
    <xf numFmtId="0" fontId="26" fillId="0" borderId="54" xfId="3" applyFont="1" applyFill="1" applyBorder="1" applyAlignment="1">
      <alignment horizontal="right"/>
    </xf>
    <xf numFmtId="165" fontId="1" fillId="0" borderId="0" xfId="0" applyNumberFormat="1" applyFont="1" applyBorder="1" applyAlignment="1">
      <alignment vertical="center"/>
    </xf>
    <xf numFmtId="0" fontId="21" fillId="0" borderId="42" xfId="3" applyFont="1" applyFill="1" applyBorder="1" applyAlignment="1">
      <alignment horizontal="center" vertical="center" wrapText="1"/>
    </xf>
    <xf numFmtId="0" fontId="19" fillId="0" borderId="47" xfId="3" applyFont="1" applyBorder="1" applyAlignment="1">
      <alignment vertical="center" wrapText="1"/>
    </xf>
    <xf numFmtId="0" fontId="4" fillId="0" borderId="44" xfId="3" applyFont="1" applyBorder="1" applyAlignment="1">
      <alignment vertical="center"/>
    </xf>
    <xf numFmtId="43" fontId="8" fillId="0" borderId="46" xfId="3" applyNumberFormat="1" applyFont="1" applyBorder="1" applyAlignment="1"/>
    <xf numFmtId="3" fontId="22" fillId="5" borderId="60" xfId="5" applyNumberFormat="1" applyFont="1" applyFill="1" applyBorder="1" applyAlignment="1">
      <alignment vertical="center"/>
    </xf>
    <xf numFmtId="43" fontId="23" fillId="6" borderId="49" xfId="3" applyNumberFormat="1" applyFont="1" applyFill="1" applyBorder="1" applyAlignment="1">
      <alignment vertical="center"/>
    </xf>
    <xf numFmtId="0" fontId="4" fillId="0" borderId="51" xfId="3" applyFont="1" applyBorder="1" applyAlignment="1">
      <alignment horizontal="center" vertical="center"/>
    </xf>
    <xf numFmtId="3" fontId="25" fillId="0" borderId="59" xfId="4" applyNumberFormat="1" applyFont="1" applyFill="1" applyBorder="1" applyAlignment="1">
      <alignment horizontal="right"/>
    </xf>
    <xf numFmtId="3" fontId="4" fillId="5" borderId="62" xfId="4" applyNumberFormat="1" applyFont="1" applyFill="1" applyBorder="1" applyAlignment="1">
      <alignment horizontal="right" vertical="center"/>
    </xf>
    <xf numFmtId="165" fontId="3" fillId="0" borderId="0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 indent="1"/>
    </xf>
    <xf numFmtId="43" fontId="4" fillId="0" borderId="0" xfId="0" applyNumberFormat="1" applyFont="1" applyBorder="1" applyAlignment="1">
      <alignment horizontal="right" vertical="center" indent="1"/>
    </xf>
    <xf numFmtId="3" fontId="1" fillId="8" borderId="45" xfId="1" applyNumberFormat="1" applyFont="1" applyFill="1" applyBorder="1" applyAlignment="1">
      <alignment horizontal="right" vertical="center" indent="1"/>
    </xf>
    <xf numFmtId="3" fontId="1" fillId="8" borderId="42" xfId="1" applyNumberFormat="1" applyFont="1" applyFill="1" applyBorder="1" applyAlignment="1">
      <alignment horizontal="right" vertical="center" indent="1"/>
    </xf>
    <xf numFmtId="0" fontId="1" fillId="0" borderId="0" xfId="0" applyFont="1" applyAlignment="1">
      <alignment horizontal="right" vertical="center" indent="1"/>
    </xf>
    <xf numFmtId="3" fontId="1" fillId="8" borderId="66" xfId="1" applyNumberFormat="1" applyFont="1" applyFill="1" applyBorder="1" applyAlignment="1">
      <alignment horizontal="right" vertical="center" indent="1"/>
    </xf>
    <xf numFmtId="0" fontId="4" fillId="8" borderId="69" xfId="0" applyFont="1" applyFill="1" applyBorder="1" applyAlignment="1">
      <alignment horizontal="center" vertical="center" wrapText="1"/>
    </xf>
    <xf numFmtId="0" fontId="29" fillId="0" borderId="0" xfId="0" applyFont="1"/>
    <xf numFmtId="3" fontId="3" fillId="0" borderId="0" xfId="0" applyNumberFormat="1" applyFont="1" applyAlignment="1">
      <alignment horizontal="right" vertical="center" indent="1"/>
    </xf>
    <xf numFmtId="0" fontId="30" fillId="0" borderId="0" xfId="0" applyFont="1"/>
    <xf numFmtId="0" fontId="30" fillId="0" borderId="0" xfId="0" applyFont="1" applyAlignment="1">
      <alignment horizontal="center"/>
    </xf>
    <xf numFmtId="3" fontId="30" fillId="0" borderId="0" xfId="0" applyNumberFormat="1" applyFont="1" applyAlignment="1">
      <alignment horizontal="right" vertical="center" indent="1"/>
    </xf>
    <xf numFmtId="0" fontId="4" fillId="3" borderId="0" xfId="0" applyFont="1" applyFill="1" applyBorder="1" applyAlignment="1">
      <alignment vertical="center"/>
    </xf>
    <xf numFmtId="0" fontId="20" fillId="0" borderId="58" xfId="3" applyFont="1" applyBorder="1" applyAlignment="1">
      <alignment horizontal="center" vertical="center" wrapText="1"/>
    </xf>
    <xf numFmtId="0" fontId="15" fillId="0" borderId="0" xfId="0" applyFont="1" applyFill="1"/>
    <xf numFmtId="3" fontId="13" fillId="0" borderId="13" xfId="0" applyNumberFormat="1" applyFont="1" applyFill="1" applyBorder="1" applyAlignment="1" applyProtection="1">
      <alignment horizontal="right" vertical="center"/>
    </xf>
    <xf numFmtId="0" fontId="4" fillId="0" borderId="1" xfId="0" applyFont="1" applyBorder="1" applyAlignment="1"/>
    <xf numFmtId="0" fontId="18" fillId="0" borderId="0" xfId="0" applyFont="1" applyBorder="1" applyAlignment="1"/>
    <xf numFmtId="0" fontId="3" fillId="0" borderId="0" xfId="0" applyFont="1" applyBorder="1"/>
    <xf numFmtId="165" fontId="28" fillId="0" borderId="0" xfId="0" applyNumberFormat="1" applyFont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4" fillId="8" borderId="57" xfId="0" applyFont="1" applyFill="1" applyBorder="1" applyAlignment="1">
      <alignment horizontal="center" vertical="center" wrapText="1"/>
    </xf>
    <xf numFmtId="3" fontId="1" fillId="8" borderId="73" xfId="1" applyNumberFormat="1" applyFont="1" applyFill="1" applyBorder="1" applyAlignment="1">
      <alignment horizontal="right" vertical="center" indent="1"/>
    </xf>
    <xf numFmtId="3" fontId="4" fillId="8" borderId="54" xfId="1" applyNumberFormat="1" applyFont="1" applyFill="1" applyBorder="1" applyAlignment="1">
      <alignment horizontal="right" vertical="center" indent="1"/>
    </xf>
    <xf numFmtId="3" fontId="1" fillId="8" borderId="53" xfId="1" applyNumberFormat="1" applyFont="1" applyFill="1" applyBorder="1" applyAlignment="1">
      <alignment horizontal="right" vertical="center" indent="1"/>
    </xf>
    <xf numFmtId="3" fontId="4" fillId="8" borderId="42" xfId="1" applyNumberFormat="1" applyFont="1" applyFill="1" applyBorder="1" applyAlignment="1">
      <alignment horizontal="right" vertical="center" indent="1"/>
    </xf>
    <xf numFmtId="3" fontId="4" fillId="8" borderId="52" xfId="1" applyNumberFormat="1" applyFont="1" applyFill="1" applyBorder="1" applyAlignment="1">
      <alignment horizontal="right" vertical="center" indent="1"/>
    </xf>
    <xf numFmtId="43" fontId="1" fillId="10" borderId="73" xfId="0" applyNumberFormat="1" applyFont="1" applyFill="1" applyBorder="1" applyAlignment="1">
      <alignment horizontal="right" vertical="center" indent="1"/>
    </xf>
    <xf numFmtId="43" fontId="4" fillId="10" borderId="54" xfId="0" applyNumberFormat="1" applyFont="1" applyFill="1" applyBorder="1" applyAlignment="1">
      <alignment horizontal="right" vertical="center" indent="1"/>
    </xf>
    <xf numFmtId="43" fontId="4" fillId="10" borderId="53" xfId="0" applyNumberFormat="1" applyFont="1" applyFill="1" applyBorder="1" applyAlignment="1">
      <alignment horizontal="right" vertical="center" indent="1"/>
    </xf>
    <xf numFmtId="43" fontId="4" fillId="10" borderId="52" xfId="1" applyNumberFormat="1" applyFont="1" applyFill="1" applyBorder="1" applyAlignment="1">
      <alignment horizontal="right" vertical="center" indent="1"/>
    </xf>
    <xf numFmtId="3" fontId="1" fillId="9" borderId="74" xfId="1" applyNumberFormat="1" applyFont="1" applyFill="1" applyBorder="1" applyAlignment="1">
      <alignment horizontal="right" vertical="center" indent="1"/>
    </xf>
    <xf numFmtId="3" fontId="4" fillId="9" borderId="75" xfId="1" applyNumberFormat="1" applyFont="1" applyFill="1" applyBorder="1" applyAlignment="1">
      <alignment horizontal="right" vertical="center" indent="1"/>
    </xf>
    <xf numFmtId="3" fontId="1" fillId="9" borderId="76" xfId="1" applyNumberFormat="1" applyFont="1" applyFill="1" applyBorder="1" applyAlignment="1">
      <alignment horizontal="right" vertical="center" indent="1"/>
    </xf>
    <xf numFmtId="3" fontId="4" fillId="9" borderId="63" xfId="1" applyNumberFormat="1" applyFont="1" applyFill="1" applyBorder="1" applyAlignment="1">
      <alignment horizontal="right" vertical="center" indent="1"/>
    </xf>
    <xf numFmtId="167" fontId="4" fillId="8" borderId="48" xfId="1" applyNumberFormat="1" applyFont="1" applyFill="1" applyBorder="1" applyAlignment="1">
      <alignment horizontal="right" vertical="center" indent="1"/>
    </xf>
    <xf numFmtId="167" fontId="4" fillId="8" borderId="61" xfId="1" applyNumberFormat="1" applyFont="1" applyFill="1" applyBorder="1" applyAlignment="1">
      <alignment horizontal="right" vertical="center" indent="1"/>
    </xf>
    <xf numFmtId="167" fontId="4" fillId="9" borderId="77" xfId="1" applyNumberFormat="1" applyFont="1" applyFill="1" applyBorder="1" applyAlignment="1">
      <alignment horizontal="right" vertical="center" indent="1"/>
    </xf>
    <xf numFmtId="167" fontId="4" fillId="10" borderId="61" xfId="0" applyNumberFormat="1" applyFont="1" applyFill="1" applyBorder="1" applyAlignment="1">
      <alignment horizontal="right" vertical="center" indent="1"/>
    </xf>
    <xf numFmtId="0" fontId="1" fillId="0" borderId="25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164" fontId="8" fillId="3" borderId="1" xfId="2" applyNumberFormat="1" applyFont="1" applyFill="1" applyBorder="1" applyAlignment="1" applyProtection="1">
      <alignment vertical="center"/>
      <protection locked="0"/>
    </xf>
    <xf numFmtId="0" fontId="28" fillId="0" borderId="0" xfId="0" applyFont="1" applyBorder="1" applyAlignment="1">
      <alignment horizontal="left" vertical="center"/>
    </xf>
    <xf numFmtId="4" fontId="13" fillId="0" borderId="13" xfId="0" applyNumberFormat="1" applyFont="1" applyFill="1" applyBorder="1" applyAlignment="1" applyProtection="1">
      <alignment horizontal="right" vertical="center"/>
    </xf>
    <xf numFmtId="0" fontId="4" fillId="0" borderId="0" xfId="0" applyFont="1" applyAlignment="1">
      <alignment vertical="center"/>
    </xf>
    <xf numFmtId="165" fontId="13" fillId="0" borderId="17" xfId="0" applyNumberFormat="1" applyFont="1" applyBorder="1" applyAlignment="1">
      <alignment vertical="center"/>
    </xf>
    <xf numFmtId="165" fontId="13" fillId="0" borderId="23" xfId="0" applyNumberFormat="1" applyFont="1" applyBorder="1" applyAlignment="1">
      <alignment vertical="center"/>
    </xf>
    <xf numFmtId="165" fontId="12" fillId="2" borderId="23" xfId="0" applyNumberFormat="1" applyFont="1" applyFill="1" applyBorder="1" applyAlignment="1">
      <alignment vertical="center"/>
    </xf>
    <xf numFmtId="165" fontId="12" fillId="0" borderId="19" xfId="0" applyNumberFormat="1" applyFont="1" applyBorder="1" applyAlignment="1">
      <alignment vertical="center"/>
    </xf>
    <xf numFmtId="0" fontId="4" fillId="8" borderId="24" xfId="0" applyFont="1" applyFill="1" applyBorder="1" applyAlignment="1">
      <alignment vertical="center"/>
    </xf>
    <xf numFmtId="0" fontId="1" fillId="8" borderId="25" xfId="0" applyFont="1" applyFill="1" applyBorder="1" applyAlignment="1">
      <alignment vertical="center"/>
    </xf>
    <xf numFmtId="0" fontId="1" fillId="8" borderId="25" xfId="0" applyFont="1" applyFill="1" applyBorder="1" applyAlignment="1">
      <alignment horizontal="center" vertical="center"/>
    </xf>
    <xf numFmtId="0" fontId="13" fillId="8" borderId="78" xfId="0" applyFont="1" applyFill="1" applyBorder="1" applyAlignment="1">
      <alignment vertical="center"/>
    </xf>
    <xf numFmtId="165" fontId="13" fillId="8" borderId="78" xfId="0" applyNumberFormat="1" applyFont="1" applyFill="1" applyBorder="1" applyAlignment="1">
      <alignment vertical="center"/>
    </xf>
    <xf numFmtId="0" fontId="1" fillId="8" borderId="5" xfId="0" applyFont="1" applyFill="1" applyBorder="1" applyAlignment="1">
      <alignment vertical="center"/>
    </xf>
    <xf numFmtId="0" fontId="1" fillId="8" borderId="3" xfId="0" applyFont="1" applyFill="1" applyBorder="1" applyAlignment="1">
      <alignment vertical="center"/>
    </xf>
    <xf numFmtId="0" fontId="1" fillId="8" borderId="3" xfId="0" applyFont="1" applyFill="1" applyBorder="1" applyAlignment="1">
      <alignment horizontal="center" vertical="center"/>
    </xf>
    <xf numFmtId="0" fontId="4" fillId="7" borderId="24" xfId="0" applyFont="1" applyFill="1" applyBorder="1" applyAlignment="1">
      <alignment vertical="center"/>
    </xf>
    <xf numFmtId="0" fontId="1" fillId="7" borderId="25" xfId="0" applyFont="1" applyFill="1" applyBorder="1" applyAlignment="1">
      <alignment vertical="center"/>
    </xf>
    <xf numFmtId="0" fontId="1" fillId="7" borderId="25" xfId="0" applyFont="1" applyFill="1" applyBorder="1" applyAlignment="1">
      <alignment horizontal="center" vertical="center"/>
    </xf>
    <xf numFmtId="0" fontId="13" fillId="7" borderId="78" xfId="0" applyFont="1" applyFill="1" applyBorder="1" applyAlignment="1">
      <alignment vertical="center"/>
    </xf>
    <xf numFmtId="165" fontId="13" fillId="7" borderId="78" xfId="0" applyNumberFormat="1" applyFont="1" applyFill="1" applyBorder="1" applyAlignment="1">
      <alignment vertical="center"/>
    </xf>
    <xf numFmtId="0" fontId="1" fillId="7" borderId="5" xfId="0" applyFont="1" applyFill="1" applyBorder="1" applyAlignment="1">
      <alignment vertical="center"/>
    </xf>
    <xf numFmtId="0" fontId="1" fillId="7" borderId="3" xfId="0" applyFont="1" applyFill="1" applyBorder="1" applyAlignment="1">
      <alignment vertical="center"/>
    </xf>
    <xf numFmtId="0" fontId="1" fillId="7" borderId="3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vertical="center"/>
    </xf>
    <xf numFmtId="0" fontId="1" fillId="8" borderId="0" xfId="0" applyFont="1" applyFill="1" applyBorder="1" applyAlignment="1">
      <alignment vertical="center"/>
    </xf>
    <xf numFmtId="0" fontId="1" fillId="8" borderId="0" xfId="0" applyFont="1" applyFill="1" applyBorder="1" applyAlignment="1">
      <alignment horizontal="center" vertical="center"/>
    </xf>
    <xf numFmtId="165" fontId="13" fillId="8" borderId="23" xfId="0" applyNumberFormat="1" applyFont="1" applyFill="1" applyBorder="1" applyAlignment="1">
      <alignment vertical="center"/>
    </xf>
    <xf numFmtId="0" fontId="13" fillId="8" borderId="23" xfId="0" applyFont="1" applyFill="1" applyBorder="1" applyAlignment="1">
      <alignment vertical="center"/>
    </xf>
    <xf numFmtId="0" fontId="13" fillId="8" borderId="17" xfId="0" applyFont="1" applyFill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1" fillId="0" borderId="7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7" borderId="69" xfId="0" applyFont="1" applyFill="1" applyBorder="1" applyAlignment="1">
      <alignment horizontal="center" vertical="center" wrapText="1"/>
    </xf>
    <xf numFmtId="0" fontId="4" fillId="7" borderId="70" xfId="0" applyFont="1" applyFill="1" applyBorder="1" applyAlignment="1">
      <alignment horizontal="center" vertical="center" wrapText="1"/>
    </xf>
    <xf numFmtId="0" fontId="4" fillId="7" borderId="57" xfId="0" applyFont="1" applyFill="1" applyBorder="1" applyAlignment="1">
      <alignment horizontal="center" vertical="center" wrapText="1"/>
    </xf>
    <xf numFmtId="3" fontId="1" fillId="7" borderId="66" xfId="1" applyNumberFormat="1" applyFont="1" applyFill="1" applyBorder="1" applyAlignment="1">
      <alignment horizontal="right" vertical="center" indent="1"/>
    </xf>
    <xf numFmtId="3" fontId="1" fillId="7" borderId="67" xfId="1" applyNumberFormat="1" applyFont="1" applyFill="1" applyBorder="1" applyAlignment="1">
      <alignment horizontal="right" vertical="center" indent="1"/>
    </xf>
    <xf numFmtId="3" fontId="1" fillId="7" borderId="68" xfId="1" applyNumberFormat="1" applyFont="1" applyFill="1" applyBorder="1" applyAlignment="1">
      <alignment horizontal="right" vertical="center" indent="1"/>
    </xf>
    <xf numFmtId="3" fontId="1" fillId="7" borderId="73" xfId="1" applyNumberFormat="1" applyFont="1" applyFill="1" applyBorder="1" applyAlignment="1">
      <alignment horizontal="right" vertical="center" indent="1"/>
    </xf>
    <xf numFmtId="3" fontId="1" fillId="7" borderId="45" xfId="1" applyNumberFormat="1" applyFont="1" applyFill="1" applyBorder="1" applyAlignment="1">
      <alignment horizontal="right" vertical="center" indent="1"/>
    </xf>
    <xf numFmtId="3" fontId="1" fillId="7" borderId="39" xfId="1" applyNumberFormat="1" applyFont="1" applyFill="1" applyBorder="1" applyAlignment="1">
      <alignment horizontal="right" vertical="center" indent="1"/>
    </xf>
    <xf numFmtId="3" fontId="1" fillId="7" borderId="2" xfId="1" applyNumberFormat="1" applyFont="1" applyFill="1" applyBorder="1" applyAlignment="1">
      <alignment horizontal="right" vertical="center" indent="1"/>
    </xf>
    <xf numFmtId="3" fontId="4" fillId="7" borderId="54" xfId="1" applyNumberFormat="1" applyFont="1" applyFill="1" applyBorder="1" applyAlignment="1">
      <alignment horizontal="right" vertical="center" indent="1"/>
    </xf>
    <xf numFmtId="3" fontId="1" fillId="7" borderId="42" xfId="1" applyNumberFormat="1" applyFont="1" applyFill="1" applyBorder="1" applyAlignment="1">
      <alignment horizontal="right" vertical="center" indent="1"/>
    </xf>
    <xf numFmtId="3" fontId="1" fillId="7" borderId="21" xfId="1" applyNumberFormat="1" applyFont="1" applyFill="1" applyBorder="1" applyAlignment="1">
      <alignment horizontal="right" vertical="center" indent="1"/>
    </xf>
    <xf numFmtId="3" fontId="1" fillId="7" borderId="17" xfId="1" applyNumberFormat="1" applyFont="1" applyFill="1" applyBorder="1" applyAlignment="1">
      <alignment horizontal="right" vertical="center" indent="1"/>
    </xf>
    <xf numFmtId="3" fontId="1" fillId="7" borderId="53" xfId="1" applyNumberFormat="1" applyFont="1" applyFill="1" applyBorder="1" applyAlignment="1">
      <alignment horizontal="right" vertical="center" indent="1"/>
    </xf>
    <xf numFmtId="3" fontId="4" fillId="7" borderId="17" xfId="1" applyNumberFormat="1" applyFont="1" applyFill="1" applyBorder="1" applyAlignment="1">
      <alignment horizontal="right" vertical="center" indent="1"/>
    </xf>
    <xf numFmtId="3" fontId="4" fillId="7" borderId="52" xfId="1" applyNumberFormat="1" applyFont="1" applyFill="1" applyBorder="1" applyAlignment="1">
      <alignment horizontal="right" vertical="center" indent="1"/>
    </xf>
    <xf numFmtId="167" fontId="4" fillId="7" borderId="61" xfId="1" applyNumberFormat="1" applyFont="1" applyFill="1" applyBorder="1" applyAlignment="1">
      <alignment horizontal="right" vertical="center" indent="1"/>
    </xf>
    <xf numFmtId="0" fontId="1" fillId="7" borderId="20" xfId="0" applyFont="1" applyFill="1" applyBorder="1" applyAlignment="1">
      <alignment vertical="center"/>
    </xf>
    <xf numFmtId="0" fontId="1" fillId="7" borderId="0" xfId="0" applyFont="1" applyFill="1" applyBorder="1" applyAlignment="1">
      <alignment vertical="center"/>
    </xf>
    <xf numFmtId="0" fontId="1" fillId="7" borderId="0" xfId="0" applyFont="1" applyFill="1" applyBorder="1" applyAlignment="1">
      <alignment horizontal="center" vertical="center"/>
    </xf>
    <xf numFmtId="165" fontId="13" fillId="7" borderId="23" xfId="0" applyNumberFormat="1" applyFont="1" applyFill="1" applyBorder="1" applyAlignment="1">
      <alignment vertical="center"/>
    </xf>
    <xf numFmtId="0" fontId="13" fillId="7" borderId="23" xfId="0" applyFont="1" applyFill="1" applyBorder="1" applyAlignment="1">
      <alignment vertical="center"/>
    </xf>
    <xf numFmtId="3" fontId="4" fillId="7" borderId="43" xfId="1" applyNumberFormat="1" applyFont="1" applyFill="1" applyBorder="1" applyAlignment="1">
      <alignment horizontal="right" vertical="center" indent="1"/>
    </xf>
    <xf numFmtId="0" fontId="1" fillId="0" borderId="2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165" fontId="13" fillId="0" borderId="23" xfId="0" applyNumberFormat="1" applyFont="1" applyFill="1" applyBorder="1" applyAlignment="1">
      <alignment vertical="center"/>
    </xf>
    <xf numFmtId="0" fontId="7" fillId="0" borderId="20" xfId="0" applyFont="1" applyFill="1" applyBorder="1" applyAlignment="1">
      <alignment vertical="center"/>
    </xf>
    <xf numFmtId="0" fontId="1" fillId="0" borderId="30" xfId="0" applyFont="1" applyBorder="1" applyAlignment="1">
      <alignment horizontal="left" vertical="center"/>
    </xf>
    <xf numFmtId="43" fontId="8" fillId="3" borderId="79" xfId="3" applyNumberFormat="1" applyFont="1" applyFill="1" applyBorder="1" applyProtection="1">
      <protection locked="0"/>
    </xf>
    <xf numFmtId="43" fontId="8" fillId="3" borderId="46" xfId="3" applyNumberFormat="1" applyFont="1" applyFill="1" applyBorder="1" applyProtection="1">
      <protection locked="0"/>
    </xf>
    <xf numFmtId="43" fontId="1" fillId="0" borderId="49" xfId="3" applyNumberFormat="1" applyFont="1" applyBorder="1" applyAlignment="1">
      <alignment vertical="center"/>
    </xf>
    <xf numFmtId="0" fontId="1" fillId="0" borderId="24" xfId="0" applyFont="1" applyFill="1" applyBorder="1" applyAlignment="1" applyProtection="1">
      <alignment horizontal="left" vertical="center"/>
    </xf>
    <xf numFmtId="0" fontId="1" fillId="0" borderId="25" xfId="0" applyFont="1" applyFill="1" applyBorder="1" applyAlignment="1" applyProtection="1">
      <alignment horizontal="left" vertical="center"/>
    </xf>
    <xf numFmtId="0" fontId="13" fillId="0" borderId="31" xfId="0" applyFont="1" applyFill="1" applyBorder="1" applyAlignment="1" applyProtection="1">
      <alignment horizontal="right" vertical="center"/>
    </xf>
    <xf numFmtId="0" fontId="1" fillId="0" borderId="31" xfId="0" applyFont="1" applyFill="1" applyBorder="1" applyAlignment="1" applyProtection="1">
      <alignment horizontal="right" vertical="center"/>
    </xf>
    <xf numFmtId="0" fontId="1" fillId="0" borderId="36" xfId="0" applyFont="1" applyFill="1" applyBorder="1" applyAlignment="1" applyProtection="1">
      <alignment horizontal="right" vertical="center" wrapText="1"/>
    </xf>
    <xf numFmtId="0" fontId="1" fillId="0" borderId="72" xfId="0" applyFont="1" applyFill="1" applyBorder="1" applyAlignment="1" applyProtection="1">
      <alignment horizontal="right" vertical="center"/>
    </xf>
    <xf numFmtId="0" fontId="1" fillId="0" borderId="27" xfId="0" applyFont="1" applyFill="1" applyBorder="1" applyAlignment="1" applyProtection="1">
      <alignment horizontal="left" vertical="center"/>
    </xf>
    <xf numFmtId="0" fontId="1" fillId="0" borderId="28" xfId="0" applyFont="1" applyFill="1" applyBorder="1" applyAlignment="1" applyProtection="1">
      <alignment horizontal="left" vertical="center"/>
    </xf>
    <xf numFmtId="0" fontId="13" fillId="0" borderId="10" xfId="0" applyFont="1" applyFill="1" applyBorder="1" applyAlignment="1" applyProtection="1">
      <alignment horizontal="right" vertical="center"/>
    </xf>
    <xf numFmtId="4" fontId="13" fillId="0" borderId="10" xfId="0" applyNumberFormat="1" applyFont="1" applyFill="1" applyBorder="1" applyAlignment="1" applyProtection="1">
      <alignment horizontal="right" vertical="center"/>
    </xf>
    <xf numFmtId="0" fontId="3" fillId="0" borderId="10" xfId="0" applyFont="1" applyFill="1" applyBorder="1" applyAlignment="1" applyProtection="1">
      <alignment horizontal="right" vertical="center"/>
    </xf>
    <xf numFmtId="4" fontId="13" fillId="0" borderId="11" xfId="0" applyNumberFormat="1" applyFont="1" applyFill="1" applyBorder="1" applyAlignment="1" applyProtection="1">
      <alignment horizontal="right" vertical="center"/>
    </xf>
    <xf numFmtId="0" fontId="1" fillId="0" borderId="29" xfId="0" applyFont="1" applyFill="1" applyBorder="1" applyAlignment="1" applyProtection="1">
      <alignment horizontal="left" vertical="center"/>
    </xf>
    <xf numFmtId="0" fontId="1" fillId="0" borderId="30" xfId="0" applyFont="1" applyFill="1" applyBorder="1" applyAlignment="1" applyProtection="1">
      <alignment horizontal="left" vertical="center"/>
    </xf>
    <xf numFmtId="4" fontId="8" fillId="3" borderId="13" xfId="0" applyNumberFormat="1" applyFont="1" applyFill="1" applyBorder="1" applyAlignment="1" applyProtection="1">
      <alignment horizontal="right" vertical="center"/>
      <protection locked="0"/>
    </xf>
    <xf numFmtId="4" fontId="13" fillId="0" borderId="14" xfId="0" applyNumberFormat="1" applyFont="1" applyFill="1" applyBorder="1" applyAlignment="1" applyProtection="1">
      <alignment horizontal="right" vertical="center"/>
    </xf>
    <xf numFmtId="0" fontId="4" fillId="0" borderId="5" xfId="0" applyFont="1" applyFill="1" applyBorder="1" applyAlignment="1" applyProtection="1">
      <alignment horizontal="left" vertical="center"/>
    </xf>
    <xf numFmtId="0" fontId="4" fillId="0" borderId="3" xfId="0" applyFont="1" applyFill="1" applyBorder="1" applyAlignment="1" applyProtection="1">
      <alignment horizontal="left" vertical="center"/>
    </xf>
    <xf numFmtId="0" fontId="12" fillId="0" borderId="34" xfId="0" applyFont="1" applyFill="1" applyBorder="1" applyAlignment="1" applyProtection="1">
      <alignment horizontal="right" vertical="center"/>
    </xf>
    <xf numFmtId="0" fontId="28" fillId="0" borderId="34" xfId="0" applyFont="1" applyFill="1" applyBorder="1" applyAlignment="1" applyProtection="1">
      <alignment horizontal="right" vertical="center"/>
    </xf>
    <xf numFmtId="4" fontId="12" fillId="0" borderId="35" xfId="0" applyNumberFormat="1" applyFont="1" applyFill="1" applyBorder="1" applyAlignment="1" applyProtection="1">
      <alignment horizontal="right" vertical="center"/>
    </xf>
    <xf numFmtId="0" fontId="19" fillId="0" borderId="80" xfId="3" applyFont="1" applyBorder="1" applyAlignment="1">
      <alignment horizontal="center" vertical="center" wrapText="1"/>
    </xf>
    <xf numFmtId="0" fontId="4" fillId="0" borderId="44" xfId="3" applyFont="1" applyBorder="1" applyAlignment="1">
      <alignment horizontal="center" vertical="center"/>
    </xf>
    <xf numFmtId="0" fontId="20" fillId="0" borderId="3" xfId="3" applyFont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>
      <alignment vertical="center"/>
    </xf>
    <xf numFmtId="165" fontId="12" fillId="0" borderId="23" xfId="0" applyNumberFormat="1" applyFont="1" applyBorder="1" applyAlignment="1">
      <alignment vertical="center"/>
    </xf>
    <xf numFmtId="10" fontId="1" fillId="0" borderId="0" xfId="0" applyNumberFormat="1" applyFont="1" applyAlignment="1">
      <alignment vertical="center"/>
    </xf>
    <xf numFmtId="165" fontId="12" fillId="7" borderId="17" xfId="0" applyNumberFormat="1" applyFont="1" applyFill="1" applyBorder="1" applyAlignment="1">
      <alignment vertical="center"/>
    </xf>
    <xf numFmtId="165" fontId="12" fillId="8" borderId="17" xfId="0" applyNumberFormat="1" applyFont="1" applyFill="1" applyBorder="1" applyAlignment="1">
      <alignment vertical="center"/>
    </xf>
    <xf numFmtId="165" fontId="12" fillId="2" borderId="78" xfId="0" applyNumberFormat="1" applyFont="1" applyFill="1" applyBorder="1" applyAlignment="1">
      <alignment vertical="center"/>
    </xf>
    <xf numFmtId="0" fontId="7" fillId="0" borderId="23" xfId="0" applyFont="1" applyFill="1" applyBorder="1" applyAlignment="1">
      <alignment vertical="center"/>
    </xf>
    <xf numFmtId="3" fontId="8" fillId="3" borderId="45" xfId="1" applyNumberFormat="1" applyFont="1" applyFill="1" applyBorder="1" applyAlignment="1" applyProtection="1">
      <alignment horizontal="right" vertical="center" indent="1"/>
      <protection locked="0"/>
    </xf>
    <xf numFmtId="3" fontId="8" fillId="3" borderId="2" xfId="1" applyNumberFormat="1" applyFont="1" applyFill="1" applyBorder="1" applyAlignment="1" applyProtection="1">
      <alignment horizontal="right" vertical="center" indent="1"/>
      <protection locked="0"/>
    </xf>
    <xf numFmtId="3" fontId="8" fillId="3" borderId="39" xfId="1" applyNumberFormat="1" applyFont="1" applyFill="1" applyBorder="1" applyAlignment="1" applyProtection="1">
      <alignment horizontal="right" vertical="center" indent="1"/>
      <protection locked="0"/>
    </xf>
    <xf numFmtId="167" fontId="4" fillId="7" borderId="60" xfId="1" applyNumberFormat="1" applyFont="1" applyFill="1" applyBorder="1" applyAlignment="1">
      <alignment horizontal="right" vertical="center" indent="1"/>
    </xf>
    <xf numFmtId="167" fontId="4" fillId="7" borderId="81" xfId="1" applyNumberFormat="1" applyFont="1" applyFill="1" applyBorder="1" applyAlignment="1">
      <alignment horizontal="right" vertical="center" indent="1"/>
    </xf>
    <xf numFmtId="3" fontId="13" fillId="0" borderId="13" xfId="0" applyNumberFormat="1" applyFont="1" applyBorder="1" applyAlignment="1">
      <alignment horizontal="right" vertical="center"/>
    </xf>
    <xf numFmtId="0" fontId="16" fillId="3" borderId="0" xfId="0" applyFont="1" applyFill="1" applyAlignment="1" applyProtection="1">
      <alignment horizontal="left"/>
      <protection locked="0"/>
    </xf>
    <xf numFmtId="0" fontId="4" fillId="10" borderId="64" xfId="0" applyFont="1" applyFill="1" applyBorder="1" applyAlignment="1">
      <alignment horizontal="center" vertical="center" wrapText="1"/>
    </xf>
    <xf numFmtId="0" fontId="4" fillId="10" borderId="65" xfId="0" applyFont="1" applyFill="1" applyBorder="1" applyAlignment="1">
      <alignment horizontal="center" vertical="center" wrapText="1"/>
    </xf>
    <xf numFmtId="0" fontId="4" fillId="10" borderId="71" xfId="0" applyFont="1" applyFill="1" applyBorder="1" applyAlignment="1">
      <alignment horizontal="center" vertical="center" wrapText="1"/>
    </xf>
    <xf numFmtId="0" fontId="4" fillId="9" borderId="64" xfId="0" applyFont="1" applyFill="1" applyBorder="1" applyAlignment="1">
      <alignment horizontal="center" vertical="center" wrapText="1"/>
    </xf>
    <xf numFmtId="0" fontId="4" fillId="9" borderId="71" xfId="0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17" fillId="0" borderId="0" xfId="0" applyFont="1" applyFill="1" applyAlignment="1"/>
    <xf numFmtId="0" fontId="1" fillId="0" borderId="37" xfId="0" applyFont="1" applyBorder="1" applyAlignment="1">
      <alignment horizontal="left" vertical="center" wrapText="1"/>
    </xf>
    <xf numFmtId="0" fontId="1" fillId="0" borderId="38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40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4" fillId="8" borderId="56" xfId="0" applyFont="1" applyFill="1" applyBorder="1" applyAlignment="1">
      <alignment horizontal="center" vertical="center"/>
    </xf>
    <xf numFmtId="0" fontId="4" fillId="8" borderId="57" xfId="0" applyFont="1" applyFill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7" borderId="56" xfId="0" applyFont="1" applyFill="1" applyBorder="1" applyAlignment="1">
      <alignment horizontal="center" vertical="center"/>
    </xf>
    <xf numFmtId="0" fontId="4" fillId="7" borderId="55" xfId="0" applyFont="1" applyFill="1" applyBorder="1" applyAlignment="1">
      <alignment horizontal="center" vertical="center"/>
    </xf>
    <xf numFmtId="0" fontId="4" fillId="7" borderId="57" xfId="0" applyFont="1" applyFill="1" applyBorder="1" applyAlignment="1">
      <alignment horizontal="center" vertical="center"/>
    </xf>
    <xf numFmtId="0" fontId="16" fillId="0" borderId="0" xfId="0" applyFont="1" applyFill="1" applyAlignment="1" applyProtection="1">
      <alignment horizontal="left"/>
      <protection locked="0"/>
    </xf>
    <xf numFmtId="0" fontId="19" fillId="0" borderId="56" xfId="3" applyFont="1" applyBorder="1" applyAlignment="1">
      <alignment horizontal="center" vertical="center" wrapText="1"/>
    </xf>
    <xf numFmtId="0" fontId="19" fillId="0" borderId="57" xfId="3" applyFont="1" applyBorder="1" applyAlignment="1">
      <alignment horizontal="center" vertical="center" wrapText="1"/>
    </xf>
    <xf numFmtId="0" fontId="27" fillId="0" borderId="56" xfId="3" applyFont="1" applyBorder="1" applyAlignment="1">
      <alignment horizontal="center" vertical="center" wrapText="1"/>
    </xf>
    <xf numFmtId="0" fontId="27" fillId="0" borderId="57" xfId="3" applyFont="1" applyBorder="1" applyAlignment="1">
      <alignment horizontal="center" vertical="center" wrapText="1"/>
    </xf>
    <xf numFmtId="0" fontId="11" fillId="0" borderId="15" xfId="0" applyFont="1" applyFill="1" applyBorder="1" applyAlignment="1" applyProtection="1">
      <alignment horizontal="left"/>
    </xf>
    <xf numFmtId="0" fontId="11" fillId="0" borderId="16" xfId="0" applyFont="1" applyFill="1" applyBorder="1" applyAlignment="1" applyProtection="1">
      <alignment horizontal="left"/>
    </xf>
    <xf numFmtId="0" fontId="11" fillId="0" borderId="4" xfId="0" applyFont="1" applyFill="1" applyBorder="1" applyAlignment="1" applyProtection="1">
      <alignment horizontal="left"/>
    </xf>
    <xf numFmtId="0" fontId="11" fillId="0" borderId="0" xfId="0" applyFont="1" applyFill="1" applyBorder="1" applyAlignment="1" applyProtection="1">
      <alignment horizontal="left" vertical="top" wrapText="1"/>
    </xf>
    <xf numFmtId="0" fontId="11" fillId="0" borderId="50" xfId="0" applyFont="1" applyFill="1" applyBorder="1" applyAlignment="1" applyProtection="1">
      <alignment horizontal="left" vertical="top" wrapText="1"/>
    </xf>
    <xf numFmtId="0" fontId="11" fillId="0" borderId="3" xfId="0" applyFont="1" applyFill="1" applyBorder="1" applyAlignment="1" applyProtection="1">
      <alignment horizontal="left" vertical="top" wrapText="1"/>
    </xf>
    <xf numFmtId="0" fontId="11" fillId="0" borderId="53" xfId="0" applyFont="1" applyFill="1" applyBorder="1" applyAlignment="1" applyProtection="1">
      <alignment horizontal="left" vertical="top" wrapText="1"/>
    </xf>
  </cellXfs>
  <cellStyles count="6">
    <cellStyle name="Dezimal 3" xfId="4" xr:uid="{00000000-0005-0000-0000-000000000000}"/>
    <cellStyle name="Komma" xfId="1" builtinId="3"/>
    <cellStyle name="Prozent" xfId="2" builtinId="5"/>
    <cellStyle name="Standard" xfId="0" builtinId="0"/>
    <cellStyle name="Standard 2" xfId="5" xr:uid="{00000000-0005-0000-0000-000004000000}"/>
    <cellStyle name="Standard 3" xfId="3" xr:uid="{00000000-0005-0000-0000-000005000000}"/>
  </cellStyles>
  <dxfs count="3">
    <dxf>
      <fill>
        <patternFill>
          <bgColor rgb="FFFF0000"/>
        </patternFill>
      </fill>
    </dxf>
    <dxf>
      <font>
        <color rgb="FF00B050"/>
      </font>
    </dxf>
    <dxf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971550</xdr:colOff>
      <xdr:row>0</xdr:row>
      <xdr:rowOff>57149</xdr:rowOff>
    </xdr:from>
    <xdr:to>
      <xdr:col>11</xdr:col>
      <xdr:colOff>1200148</xdr:colOff>
      <xdr:row>3</xdr:row>
      <xdr:rowOff>133350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E09F92F-28E2-4CCF-BC7F-51964C355428}"/>
            </a:ext>
          </a:extLst>
        </xdr:cNvPr>
        <xdr:cNvSpPr txBox="1"/>
      </xdr:nvSpPr>
      <xdr:spPr>
        <a:xfrm>
          <a:off x="10172700" y="57149"/>
          <a:ext cx="2447923" cy="6381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e-CH" sz="1600">
              <a:solidFill>
                <a:srgbClr val="FF0000"/>
              </a:solidFill>
            </a:rPr>
            <a:t>Bitte zweite Seite beachten!</a:t>
          </a:r>
        </a:p>
      </xdr:txBody>
    </xdr:sp>
    <xdr:clientData/>
  </xdr:twoCellAnchor>
  <xdr:twoCellAnchor>
    <xdr:from>
      <xdr:col>0</xdr:col>
      <xdr:colOff>63500</xdr:colOff>
      <xdr:row>43</xdr:row>
      <xdr:rowOff>105833</xdr:rowOff>
    </xdr:from>
    <xdr:to>
      <xdr:col>7</xdr:col>
      <xdr:colOff>0</xdr:colOff>
      <xdr:row>47</xdr:row>
      <xdr:rowOff>123825</xdr:rowOff>
    </xdr:to>
    <xdr:sp macro="" textlink="">
      <xdr:nvSpPr>
        <xdr:cNvPr id="4" name="Textfeld 3">
          <a:extLst>
            <a:ext uri="{FF2B5EF4-FFF2-40B4-BE49-F238E27FC236}">
              <a16:creationId xmlns:a16="http://schemas.microsoft.com/office/drawing/2014/main" id="{CDBACBF9-5081-4259-8C3B-2CC9EADECC78}"/>
            </a:ext>
          </a:extLst>
        </xdr:cNvPr>
        <xdr:cNvSpPr txBox="1"/>
      </xdr:nvSpPr>
      <xdr:spPr>
        <a:xfrm>
          <a:off x="63500" y="5601758"/>
          <a:ext cx="6946900" cy="66569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1600">
              <a:solidFill>
                <a:srgbClr val="FF0000"/>
              </a:solidFill>
            </a:rPr>
            <a:t>Wichtig: Bitte beachten Sie</a:t>
          </a:r>
          <a:r>
            <a:rPr lang="de-CH" sz="1600" baseline="0">
              <a:solidFill>
                <a:srgbClr val="FF0000"/>
              </a:solidFill>
            </a:rPr>
            <a:t> im Dokument B01, Kapitel 2.1.2 die Hinweise zur Honorarermittelung</a:t>
          </a:r>
          <a:endParaRPr lang="de-CH" sz="1600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1012824</xdr:colOff>
      <xdr:row>0</xdr:row>
      <xdr:rowOff>142875</xdr:rowOff>
    </xdr:from>
    <xdr:to>
      <xdr:col>7</xdr:col>
      <xdr:colOff>1660523</xdr:colOff>
      <xdr:row>2</xdr:row>
      <xdr:rowOff>161926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DB23B797-B9C6-4DF4-8C8D-EC03D6FF8E92}"/>
            </a:ext>
          </a:extLst>
        </xdr:cNvPr>
        <xdr:cNvSpPr txBox="1"/>
      </xdr:nvSpPr>
      <xdr:spPr>
        <a:xfrm>
          <a:off x="6508749" y="142875"/>
          <a:ext cx="3438524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de-CH" sz="1600">
              <a:solidFill>
                <a:srgbClr val="FF0000"/>
              </a:solidFill>
            </a:rPr>
            <a:t>Bitte erste Seite beachten!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3"/>
  <sheetViews>
    <sheetView showGridLines="0" tabSelected="1" zoomScaleNormal="100" zoomScaleSheetLayoutView="90" workbookViewId="0">
      <selection activeCell="G19" sqref="G19"/>
    </sheetView>
  </sheetViews>
  <sheetFormatPr baseColWidth="10" defaultColWidth="11.28515625" defaultRowHeight="12.75" x14ac:dyDescent="0.2"/>
  <cols>
    <col min="1" max="1" width="20.5703125" style="1" customWidth="1"/>
    <col min="2" max="2" width="19.28515625" style="1" customWidth="1"/>
    <col min="3" max="3" width="5.5703125" style="1" customWidth="1"/>
    <col min="4" max="4" width="7.7109375" style="41" customWidth="1"/>
    <col min="5" max="7" width="19.28515625" style="41" customWidth="1"/>
    <col min="8" max="8" width="19.28515625" style="1" customWidth="1"/>
    <col min="9" max="9" width="19.28515625" style="41" customWidth="1"/>
    <col min="10" max="12" width="19.28515625" style="1" customWidth="1"/>
    <col min="13" max="15" width="14.7109375" style="1" hidden="1" customWidth="1"/>
    <col min="16" max="16" width="14.140625" style="1" customWidth="1"/>
    <col min="17" max="16384" width="11.28515625" style="1"/>
  </cols>
  <sheetData>
    <row r="1" spans="1:19" s="38" customFormat="1" ht="15.75" x14ac:dyDescent="0.25">
      <c r="A1" s="38" t="s">
        <v>36</v>
      </c>
      <c r="B1" s="239" t="s">
        <v>37</v>
      </c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56"/>
    </row>
    <row r="3" spans="1:19" ht="15.75" x14ac:dyDescent="0.25">
      <c r="A3" s="3" t="s">
        <v>89</v>
      </c>
      <c r="C3" s="245"/>
      <c r="D3" s="246"/>
      <c r="E3" s="246"/>
      <c r="F3" s="246"/>
      <c r="G3" s="246"/>
      <c r="H3" s="246"/>
      <c r="I3" s="246"/>
      <c r="J3" s="40"/>
      <c r="K3" s="40"/>
      <c r="L3" s="40"/>
      <c r="M3" s="40"/>
      <c r="Q3" s="40"/>
      <c r="R3" s="40"/>
      <c r="S3" s="40"/>
    </row>
    <row r="4" spans="1:19" ht="13.5" thickBot="1" x14ac:dyDescent="0.25">
      <c r="H4" s="40"/>
      <c r="J4" s="40"/>
      <c r="K4" s="40"/>
      <c r="L4" s="40"/>
      <c r="M4" s="40"/>
      <c r="Q4" s="40"/>
      <c r="R4" s="40"/>
      <c r="S4" s="40"/>
    </row>
    <row r="5" spans="1:19" ht="15.75" customHeight="1" thickBot="1" x14ac:dyDescent="0.25">
      <c r="E5" s="255" t="s">
        <v>16</v>
      </c>
      <c r="F5" s="256"/>
      <c r="G5" s="256"/>
      <c r="H5" s="256"/>
      <c r="I5" s="256"/>
      <c r="J5" s="256"/>
      <c r="K5" s="256"/>
      <c r="L5" s="240" t="s">
        <v>70</v>
      </c>
      <c r="M5" s="40"/>
      <c r="Q5" s="40"/>
      <c r="R5" s="40"/>
      <c r="S5" s="40"/>
    </row>
    <row r="6" spans="1:19" ht="18.75" customHeight="1" thickBot="1" x14ac:dyDescent="0.25">
      <c r="A6" s="28" t="s">
        <v>62</v>
      </c>
      <c r="B6" s="27"/>
      <c r="C6" s="27"/>
      <c r="D6" s="105"/>
      <c r="E6" s="257" t="s">
        <v>60</v>
      </c>
      <c r="F6" s="258"/>
      <c r="G6" s="258"/>
      <c r="H6" s="259"/>
      <c r="I6" s="253" t="s">
        <v>57</v>
      </c>
      <c r="J6" s="254"/>
      <c r="K6" s="243" t="s">
        <v>71</v>
      </c>
      <c r="L6" s="241"/>
      <c r="P6" s="40"/>
      <c r="Q6" s="40"/>
      <c r="R6" s="40"/>
    </row>
    <row r="7" spans="1:19" s="15" customFormat="1" ht="62.65" customHeight="1" thickBot="1" x14ac:dyDescent="0.3">
      <c r="A7" s="12" t="s">
        <v>1</v>
      </c>
      <c r="B7" s="13" t="s">
        <v>2</v>
      </c>
      <c r="C7" s="14" t="s">
        <v>3</v>
      </c>
      <c r="D7" s="50" t="s">
        <v>4</v>
      </c>
      <c r="E7" s="169" t="s">
        <v>87</v>
      </c>
      <c r="F7" s="170" t="s">
        <v>58</v>
      </c>
      <c r="G7" s="170" t="s">
        <v>75</v>
      </c>
      <c r="H7" s="171" t="s">
        <v>69</v>
      </c>
      <c r="I7" s="99" t="s">
        <v>59</v>
      </c>
      <c r="J7" s="116" t="s">
        <v>69</v>
      </c>
      <c r="K7" s="244"/>
      <c r="L7" s="242"/>
      <c r="N7" s="23"/>
      <c r="O7" s="23"/>
      <c r="P7" s="64"/>
    </row>
    <row r="8" spans="1:19" ht="18.75" customHeight="1" x14ac:dyDescent="0.2">
      <c r="A8" s="5" t="s">
        <v>15</v>
      </c>
      <c r="B8" s="6"/>
      <c r="C8" s="10"/>
      <c r="D8" s="51"/>
      <c r="E8" s="172"/>
      <c r="F8" s="174"/>
      <c r="G8" s="173"/>
      <c r="H8" s="175"/>
      <c r="I8" s="98"/>
      <c r="J8" s="117"/>
      <c r="K8" s="126"/>
      <c r="L8" s="122"/>
      <c r="N8" s="40"/>
      <c r="O8" s="40"/>
      <c r="P8" s="65"/>
    </row>
    <row r="9" spans="1:19" x14ac:dyDescent="0.2">
      <c r="A9" s="7" t="s">
        <v>84</v>
      </c>
      <c r="B9" s="39" t="s">
        <v>54</v>
      </c>
      <c r="C9" s="30"/>
      <c r="D9" s="52"/>
      <c r="E9" s="233"/>
      <c r="F9" s="234"/>
      <c r="G9" s="235"/>
      <c r="H9" s="179">
        <f>SUM(E9:G9)</f>
        <v>0</v>
      </c>
      <c r="I9" s="233"/>
      <c r="J9" s="118">
        <f>SUM(I9:I9)</f>
        <v>0</v>
      </c>
      <c r="K9" s="127">
        <f>H9+J9</f>
        <v>0</v>
      </c>
      <c r="L9" s="123">
        <f>K9*D9</f>
        <v>0</v>
      </c>
      <c r="N9" s="40"/>
      <c r="O9" s="40"/>
      <c r="P9" s="65"/>
    </row>
    <row r="10" spans="1:19" x14ac:dyDescent="0.2">
      <c r="A10" s="7" t="s">
        <v>85</v>
      </c>
      <c r="B10" s="39" t="s">
        <v>54</v>
      </c>
      <c r="C10" s="30"/>
      <c r="D10" s="52"/>
      <c r="E10" s="233"/>
      <c r="F10" s="234"/>
      <c r="G10" s="235"/>
      <c r="H10" s="179">
        <f>SUM(E10:G10)</f>
        <v>0</v>
      </c>
      <c r="I10" s="233"/>
      <c r="J10" s="118">
        <f>SUM(I10:I10)</f>
        <v>0</v>
      </c>
      <c r="K10" s="127">
        <f>H10+J10</f>
        <v>0</v>
      </c>
      <c r="L10" s="123">
        <f>K10*D10</f>
        <v>0</v>
      </c>
      <c r="N10" s="40"/>
      <c r="O10" s="40"/>
      <c r="P10" s="65"/>
    </row>
    <row r="11" spans="1:19" x14ac:dyDescent="0.2">
      <c r="A11" s="7"/>
      <c r="B11" s="8"/>
      <c r="C11" s="11"/>
      <c r="D11" s="53"/>
      <c r="E11" s="176"/>
      <c r="F11" s="178"/>
      <c r="G11" s="177"/>
      <c r="H11" s="179"/>
      <c r="I11" s="95"/>
      <c r="J11" s="118"/>
      <c r="K11" s="127"/>
      <c r="L11" s="123"/>
      <c r="N11" s="40"/>
      <c r="O11" s="40"/>
      <c r="P11" s="65"/>
    </row>
    <row r="12" spans="1:19" x14ac:dyDescent="0.2">
      <c r="A12" s="9" t="s">
        <v>6</v>
      </c>
      <c r="B12" s="8"/>
      <c r="C12" s="11"/>
      <c r="D12" s="53"/>
      <c r="E12" s="176"/>
      <c r="F12" s="178"/>
      <c r="G12" s="177"/>
      <c r="H12" s="179"/>
      <c r="I12" s="95"/>
      <c r="J12" s="118"/>
      <c r="K12" s="127"/>
      <c r="L12" s="123"/>
      <c r="N12" s="40"/>
      <c r="O12" s="40"/>
      <c r="P12" s="65"/>
    </row>
    <row r="13" spans="1:19" ht="15" customHeight="1" x14ac:dyDescent="0.2">
      <c r="A13" s="247" t="s">
        <v>39</v>
      </c>
      <c r="B13" s="248"/>
      <c r="C13" s="11" t="s">
        <v>7</v>
      </c>
      <c r="D13" s="52"/>
      <c r="E13" s="233"/>
      <c r="F13" s="234"/>
      <c r="G13" s="235"/>
      <c r="H13" s="179">
        <f t="shared" ref="H13:H21" si="0">SUM(E13:G13)</f>
        <v>0</v>
      </c>
      <c r="I13" s="233"/>
      <c r="J13" s="118">
        <f t="shared" ref="J13:J21" si="1">SUM(I13:I13)</f>
        <v>0</v>
      </c>
      <c r="K13" s="127">
        <f t="shared" ref="K13:K21" si="2">H13+J13</f>
        <v>0</v>
      </c>
      <c r="L13" s="123">
        <f t="shared" ref="L13:L21" si="3">K13*D13</f>
        <v>0</v>
      </c>
      <c r="N13" s="40"/>
      <c r="O13" s="40"/>
      <c r="P13" s="65"/>
    </row>
    <row r="14" spans="1:19" ht="15" customHeight="1" x14ac:dyDescent="0.2">
      <c r="A14" s="249"/>
      <c r="B14" s="250"/>
      <c r="C14" s="11" t="s">
        <v>8</v>
      </c>
      <c r="D14" s="52"/>
      <c r="E14" s="233"/>
      <c r="F14" s="234"/>
      <c r="G14" s="235"/>
      <c r="H14" s="179">
        <f t="shared" si="0"/>
        <v>0</v>
      </c>
      <c r="I14" s="233"/>
      <c r="J14" s="118">
        <f t="shared" si="1"/>
        <v>0</v>
      </c>
      <c r="K14" s="127">
        <f t="shared" si="2"/>
        <v>0</v>
      </c>
      <c r="L14" s="123">
        <f t="shared" si="3"/>
        <v>0</v>
      </c>
      <c r="N14" s="40"/>
      <c r="O14" s="40"/>
      <c r="P14" s="65"/>
    </row>
    <row r="15" spans="1:19" ht="15" customHeight="1" x14ac:dyDescent="0.2">
      <c r="A15" s="249"/>
      <c r="B15" s="250"/>
      <c r="C15" s="11" t="s">
        <v>9</v>
      </c>
      <c r="D15" s="52"/>
      <c r="E15" s="233"/>
      <c r="F15" s="234"/>
      <c r="G15" s="235"/>
      <c r="H15" s="179">
        <f t="shared" si="0"/>
        <v>0</v>
      </c>
      <c r="I15" s="233"/>
      <c r="J15" s="118">
        <f t="shared" si="1"/>
        <v>0</v>
      </c>
      <c r="K15" s="127">
        <f t="shared" si="2"/>
        <v>0</v>
      </c>
      <c r="L15" s="123">
        <f t="shared" si="3"/>
        <v>0</v>
      </c>
      <c r="N15" s="40"/>
      <c r="O15" s="40"/>
      <c r="P15" s="65"/>
    </row>
    <row r="16" spans="1:19" ht="15" customHeight="1" x14ac:dyDescent="0.2">
      <c r="A16" s="249"/>
      <c r="B16" s="250"/>
      <c r="C16" s="11" t="s">
        <v>10</v>
      </c>
      <c r="D16" s="52"/>
      <c r="E16" s="233"/>
      <c r="F16" s="234"/>
      <c r="G16" s="235"/>
      <c r="H16" s="179">
        <f t="shared" si="0"/>
        <v>0</v>
      </c>
      <c r="I16" s="233"/>
      <c r="J16" s="118">
        <f t="shared" si="1"/>
        <v>0</v>
      </c>
      <c r="K16" s="127">
        <f t="shared" si="2"/>
        <v>0</v>
      </c>
      <c r="L16" s="123">
        <f t="shared" si="3"/>
        <v>0</v>
      </c>
      <c r="N16" s="40"/>
      <c r="O16" s="40"/>
      <c r="P16" s="65"/>
    </row>
    <row r="17" spans="1:16" ht="15" customHeight="1" x14ac:dyDescent="0.2">
      <c r="A17" s="249"/>
      <c r="B17" s="250"/>
      <c r="C17" s="11" t="s">
        <v>11</v>
      </c>
      <c r="D17" s="52"/>
      <c r="E17" s="233"/>
      <c r="F17" s="234"/>
      <c r="G17" s="235"/>
      <c r="H17" s="179">
        <f t="shared" si="0"/>
        <v>0</v>
      </c>
      <c r="I17" s="233"/>
      <c r="J17" s="118">
        <f t="shared" si="1"/>
        <v>0</v>
      </c>
      <c r="K17" s="127">
        <f t="shared" si="2"/>
        <v>0</v>
      </c>
      <c r="L17" s="123">
        <f t="shared" si="3"/>
        <v>0</v>
      </c>
      <c r="N17" s="40"/>
      <c r="O17" s="40"/>
      <c r="P17" s="65"/>
    </row>
    <row r="18" spans="1:16" ht="15" customHeight="1" x14ac:dyDescent="0.2">
      <c r="A18" s="249"/>
      <c r="B18" s="250"/>
      <c r="C18" s="11" t="s">
        <v>12</v>
      </c>
      <c r="D18" s="52"/>
      <c r="E18" s="233"/>
      <c r="F18" s="235"/>
      <c r="G18" s="235"/>
      <c r="H18" s="179">
        <f t="shared" si="0"/>
        <v>0</v>
      </c>
      <c r="I18" s="235"/>
      <c r="J18" s="118">
        <f t="shared" si="1"/>
        <v>0</v>
      </c>
      <c r="K18" s="127">
        <f t="shared" si="2"/>
        <v>0</v>
      </c>
      <c r="L18" s="123">
        <f t="shared" si="3"/>
        <v>0</v>
      </c>
      <c r="N18" s="40"/>
      <c r="O18" s="40"/>
      <c r="P18" s="65"/>
    </row>
    <row r="19" spans="1:16" ht="15" customHeight="1" x14ac:dyDescent="0.2">
      <c r="A19" s="249"/>
      <c r="B19" s="250"/>
      <c r="C19" s="11" t="s">
        <v>13</v>
      </c>
      <c r="D19" s="52"/>
      <c r="E19" s="233"/>
      <c r="F19" s="234"/>
      <c r="G19" s="235"/>
      <c r="H19" s="179">
        <f t="shared" si="0"/>
        <v>0</v>
      </c>
      <c r="I19" s="233"/>
      <c r="J19" s="118">
        <f t="shared" si="1"/>
        <v>0</v>
      </c>
      <c r="K19" s="127">
        <f t="shared" si="2"/>
        <v>0</v>
      </c>
      <c r="L19" s="123">
        <f t="shared" si="3"/>
        <v>0</v>
      </c>
      <c r="N19" s="40"/>
      <c r="O19" s="40"/>
      <c r="P19" s="65"/>
    </row>
    <row r="20" spans="1:16" ht="15" customHeight="1" x14ac:dyDescent="0.2">
      <c r="A20" s="249"/>
      <c r="B20" s="250"/>
      <c r="C20" s="11" t="s">
        <v>21</v>
      </c>
      <c r="D20" s="54">
        <f>D19/4*3</f>
        <v>0</v>
      </c>
      <c r="E20" s="233"/>
      <c r="F20" s="234"/>
      <c r="G20" s="235"/>
      <c r="H20" s="179">
        <f t="shared" si="0"/>
        <v>0</v>
      </c>
      <c r="I20" s="233"/>
      <c r="J20" s="118">
        <f t="shared" si="1"/>
        <v>0</v>
      </c>
      <c r="K20" s="127">
        <f t="shared" si="2"/>
        <v>0</v>
      </c>
      <c r="L20" s="123">
        <f t="shared" si="3"/>
        <v>0</v>
      </c>
      <c r="N20" s="40"/>
      <c r="O20" s="40"/>
      <c r="P20" s="65"/>
    </row>
    <row r="21" spans="1:16" s="16" customFormat="1" x14ac:dyDescent="0.2">
      <c r="A21" s="251"/>
      <c r="B21" s="252"/>
      <c r="C21" s="61" t="s">
        <v>14</v>
      </c>
      <c r="D21" s="62">
        <f>D19/2</f>
        <v>0</v>
      </c>
      <c r="E21" s="233"/>
      <c r="F21" s="234"/>
      <c r="G21" s="235"/>
      <c r="H21" s="179">
        <f t="shared" si="0"/>
        <v>0</v>
      </c>
      <c r="I21" s="233"/>
      <c r="J21" s="118">
        <f t="shared" si="1"/>
        <v>0</v>
      </c>
      <c r="K21" s="127">
        <f t="shared" si="2"/>
        <v>0</v>
      </c>
      <c r="L21" s="123">
        <f t="shared" si="3"/>
        <v>0</v>
      </c>
      <c r="N21" s="40"/>
      <c r="O21" s="66"/>
      <c r="P21" s="67"/>
    </row>
    <row r="22" spans="1:16" s="16" customFormat="1" x14ac:dyDescent="0.2">
      <c r="A22" s="48"/>
      <c r="B22" s="49"/>
      <c r="C22" s="59"/>
      <c r="D22" s="60"/>
      <c r="E22" s="180"/>
      <c r="F22" s="182"/>
      <c r="G22" s="181"/>
      <c r="H22" s="183"/>
      <c r="I22" s="96"/>
      <c r="J22" s="119"/>
      <c r="K22" s="128"/>
      <c r="L22" s="124"/>
      <c r="N22" s="40"/>
      <c r="O22" s="66"/>
      <c r="P22" s="67"/>
    </row>
    <row r="23" spans="1:16" s="15" customFormat="1" ht="18.75" customHeight="1" x14ac:dyDescent="0.2">
      <c r="A23" s="12" t="s">
        <v>40</v>
      </c>
      <c r="B23" s="13"/>
      <c r="C23" s="14"/>
      <c r="D23" s="55"/>
      <c r="E23" s="192">
        <f t="shared" ref="E23:K23" si="4">SUM(E9:E21)</f>
        <v>0</v>
      </c>
      <c r="F23" s="184">
        <f t="shared" si="4"/>
        <v>0</v>
      </c>
      <c r="G23" s="184">
        <f t="shared" si="4"/>
        <v>0</v>
      </c>
      <c r="H23" s="185">
        <f t="shared" si="4"/>
        <v>0</v>
      </c>
      <c r="I23" s="120">
        <f t="shared" si="4"/>
        <v>0</v>
      </c>
      <c r="J23" s="121">
        <f t="shared" si="4"/>
        <v>0</v>
      </c>
      <c r="K23" s="129">
        <f t="shared" si="4"/>
        <v>0</v>
      </c>
      <c r="L23" s="125"/>
      <c r="N23" s="40"/>
      <c r="O23" s="23"/>
      <c r="P23" s="23"/>
    </row>
    <row r="24" spans="1:16" s="15" customFormat="1" ht="18.75" customHeight="1" thickBot="1" x14ac:dyDescent="0.3">
      <c r="A24" s="12" t="s">
        <v>72</v>
      </c>
      <c r="B24" s="13"/>
      <c r="C24" s="14"/>
      <c r="D24" s="55"/>
      <c r="E24" s="236">
        <f>E9*$D$9+E10*$D$10+E13*$D$13+E14*$D$14+E15*$D$15+E16*$D$16+E17*$D$17+E18*$D$18+E19*$D$19+E20*$D$20+E21*$D$21</f>
        <v>0</v>
      </c>
      <c r="F24" s="237">
        <f t="shared" ref="F24:G24" si="5">F9*$D$9+F10*$D$10+F13*$D$13+F14*$D$14+F15*$D$15+F16*$D$16+F17*$D$17+F18*$D$18+F19*$D$19+F20*$D$20+F21*$D$21</f>
        <v>0</v>
      </c>
      <c r="G24" s="237">
        <f t="shared" si="5"/>
        <v>0</v>
      </c>
      <c r="H24" s="186">
        <f>SUM(E24:G24)</f>
        <v>0</v>
      </c>
      <c r="I24" s="130">
        <f>I9*$D$9+I10*$D$10+I13*$D$13+I14*$D$14+I15*$D$15+I16*$D$16+I17*$D$17+I18*$D$18+I19*$D$19+I20*$D$20+I21*$D$21</f>
        <v>0</v>
      </c>
      <c r="J24" s="131">
        <f>SUM(I24:I24)</f>
        <v>0</v>
      </c>
      <c r="K24" s="132">
        <f>H24+J24</f>
        <v>0</v>
      </c>
      <c r="L24" s="133">
        <f>SUM(L9:L21)</f>
        <v>0</v>
      </c>
      <c r="N24" s="23"/>
      <c r="O24" s="23"/>
      <c r="P24" s="23"/>
    </row>
    <row r="25" spans="1:16" s="15" customFormat="1" ht="18.75" hidden="1" customHeight="1" thickBot="1" x14ac:dyDescent="0.3">
      <c r="A25" s="33"/>
      <c r="B25" s="33"/>
      <c r="C25" s="34"/>
      <c r="D25" s="36"/>
      <c r="E25" s="93"/>
      <c r="F25" s="93"/>
      <c r="G25" s="93"/>
      <c r="H25" s="93"/>
      <c r="I25" s="93"/>
      <c r="J25" s="93"/>
      <c r="K25" s="93"/>
      <c r="L25" s="94"/>
      <c r="N25" s="23"/>
      <c r="O25" s="23"/>
      <c r="P25" s="23"/>
    </row>
    <row r="26" spans="1:16" hidden="1" x14ac:dyDescent="0.2">
      <c r="E26" s="97"/>
      <c r="F26" s="97"/>
      <c r="G26" s="97"/>
      <c r="H26" s="97"/>
      <c r="I26" s="97"/>
      <c r="J26" s="97"/>
      <c r="K26" s="97"/>
      <c r="L26" s="97"/>
    </row>
    <row r="27" spans="1:16" hidden="1" x14ac:dyDescent="0.2">
      <c r="E27" s="97"/>
      <c r="F27" s="97"/>
      <c r="G27" s="97"/>
      <c r="H27" s="97"/>
      <c r="I27" s="97"/>
      <c r="J27" s="97"/>
      <c r="K27" s="97"/>
      <c r="L27" s="97"/>
    </row>
    <row r="28" spans="1:16" hidden="1" x14ac:dyDescent="0.2">
      <c r="E28" s="97"/>
      <c r="F28" s="97"/>
      <c r="G28" s="97"/>
      <c r="H28" s="97"/>
      <c r="I28" s="97"/>
      <c r="J28" s="97"/>
      <c r="K28" s="97"/>
      <c r="L28" s="97"/>
    </row>
    <row r="29" spans="1:16" hidden="1" x14ac:dyDescent="0.2">
      <c r="E29" s="97"/>
      <c r="F29" s="97"/>
      <c r="G29" s="97"/>
      <c r="H29" s="97"/>
      <c r="I29" s="97"/>
      <c r="J29" s="97"/>
      <c r="K29" s="97"/>
      <c r="L29" s="97"/>
    </row>
    <row r="30" spans="1:16" hidden="1" x14ac:dyDescent="0.2">
      <c r="E30" s="97"/>
      <c r="F30" s="97"/>
      <c r="G30" s="97"/>
      <c r="H30" s="97"/>
      <c r="I30" s="97"/>
      <c r="J30" s="97"/>
      <c r="K30" s="97"/>
      <c r="L30" s="97"/>
    </row>
    <row r="31" spans="1:16" hidden="1" x14ac:dyDescent="0.2">
      <c r="E31" s="97"/>
      <c r="F31" s="97"/>
      <c r="G31" s="97"/>
      <c r="H31" s="97"/>
      <c r="I31" s="97"/>
      <c r="J31" s="97"/>
      <c r="K31" s="97"/>
      <c r="L31" s="97"/>
    </row>
    <row r="32" spans="1:16" hidden="1" x14ac:dyDescent="0.2">
      <c r="E32" s="97"/>
      <c r="F32" s="97"/>
      <c r="G32" s="97"/>
      <c r="H32" s="97"/>
      <c r="I32" s="97"/>
      <c r="J32" s="97"/>
      <c r="K32" s="97"/>
      <c r="L32" s="97"/>
    </row>
    <row r="33" spans="1:12" hidden="1" x14ac:dyDescent="0.2">
      <c r="E33" s="97"/>
      <c r="F33" s="97"/>
      <c r="G33" s="97"/>
      <c r="H33" s="97"/>
      <c r="I33" s="97"/>
      <c r="J33" s="97"/>
      <c r="K33" s="97"/>
      <c r="L33" s="97"/>
    </row>
    <row r="34" spans="1:12" hidden="1" x14ac:dyDescent="0.2">
      <c r="E34" s="97"/>
      <c r="F34" s="97"/>
      <c r="G34" s="97"/>
      <c r="H34" s="97"/>
      <c r="I34" s="97"/>
      <c r="J34" s="97"/>
      <c r="K34" s="97"/>
      <c r="L34" s="97"/>
    </row>
    <row r="35" spans="1:12" hidden="1" x14ac:dyDescent="0.2">
      <c r="E35" s="97"/>
      <c r="F35" s="97"/>
      <c r="G35" s="97"/>
      <c r="H35" s="97"/>
      <c r="I35" s="97"/>
      <c r="J35" s="97"/>
      <c r="K35" s="97"/>
      <c r="L35" s="97"/>
    </row>
    <row r="36" spans="1:12" hidden="1" x14ac:dyDescent="0.2">
      <c r="E36" s="97"/>
      <c r="F36" s="97"/>
      <c r="G36" s="97"/>
      <c r="H36" s="97"/>
      <c r="I36" s="97"/>
      <c r="J36" s="97"/>
      <c r="K36" s="97"/>
      <c r="L36" s="97"/>
    </row>
    <row r="37" spans="1:12" hidden="1" x14ac:dyDescent="0.2">
      <c r="E37" s="97"/>
      <c r="F37" s="97"/>
      <c r="G37" s="97"/>
      <c r="H37" s="97"/>
      <c r="I37" s="97"/>
      <c r="J37" s="97"/>
      <c r="K37" s="97"/>
      <c r="L37" s="97"/>
    </row>
    <row r="38" spans="1:12" hidden="1" x14ac:dyDescent="0.2">
      <c r="E38" s="97"/>
      <c r="F38" s="97"/>
      <c r="G38" s="97"/>
      <c r="H38" s="97"/>
      <c r="I38" s="97"/>
      <c r="J38" s="97"/>
      <c r="K38" s="97"/>
      <c r="L38" s="97"/>
    </row>
    <row r="39" spans="1:12" hidden="1" x14ac:dyDescent="0.2">
      <c r="E39" s="97"/>
      <c r="F39" s="97"/>
      <c r="G39" s="97"/>
      <c r="H39" s="97"/>
      <c r="I39" s="97"/>
      <c r="J39" s="97"/>
      <c r="K39" s="97"/>
      <c r="L39" s="97"/>
    </row>
    <row r="40" spans="1:12" hidden="1" x14ac:dyDescent="0.2">
      <c r="E40" s="97"/>
      <c r="F40" s="97"/>
      <c r="G40" s="97"/>
      <c r="H40" s="97"/>
      <c r="I40" s="97"/>
      <c r="J40" s="97"/>
      <c r="K40" s="97"/>
      <c r="L40" s="97"/>
    </row>
    <row r="41" spans="1:12" hidden="1" x14ac:dyDescent="0.2">
      <c r="E41" s="97"/>
      <c r="F41" s="97"/>
      <c r="G41" s="97"/>
      <c r="H41" s="97"/>
      <c r="I41" s="97"/>
      <c r="J41" s="97"/>
      <c r="K41" s="97"/>
      <c r="L41" s="97"/>
    </row>
    <row r="42" spans="1:12" x14ac:dyDescent="0.2">
      <c r="A42" s="100" t="s">
        <v>63</v>
      </c>
      <c r="E42" s="101">
        <f>E43-E23</f>
        <v>1500</v>
      </c>
      <c r="F42" s="101">
        <f t="shared" ref="F42:G42" si="6">F43-F23</f>
        <v>1500</v>
      </c>
      <c r="G42" s="101">
        <f t="shared" si="6"/>
        <v>2000</v>
      </c>
      <c r="H42" s="101">
        <f>SUM(E42:G42)</f>
        <v>5000</v>
      </c>
      <c r="I42" s="101">
        <f t="shared" ref="I42" si="7">I43-I23</f>
        <v>1000</v>
      </c>
      <c r="J42" s="101">
        <f>SUM(I42:I42)</f>
        <v>1000</v>
      </c>
      <c r="K42" s="101">
        <f>H42+J42</f>
        <v>6000</v>
      </c>
      <c r="L42" s="97"/>
    </row>
    <row r="43" spans="1:12" s="102" customFormat="1" x14ac:dyDescent="0.2">
      <c r="A43" s="102" t="s">
        <v>61</v>
      </c>
      <c r="D43" s="103"/>
      <c r="E43" s="104">
        <v>1500</v>
      </c>
      <c r="F43" s="104">
        <v>1500</v>
      </c>
      <c r="G43" s="104">
        <v>2000</v>
      </c>
      <c r="H43" s="104">
        <f>SUM(E43:G43)</f>
        <v>5000</v>
      </c>
      <c r="I43" s="104">
        <v>1000</v>
      </c>
      <c r="J43" s="104">
        <f>SUM(I43:I43)</f>
        <v>1000</v>
      </c>
      <c r="K43" s="104">
        <f>H43+J43</f>
        <v>6000</v>
      </c>
      <c r="L43" s="104"/>
    </row>
  </sheetData>
  <sheetProtection algorithmName="SHA-512" hashValue="A4Bix9GAS1zUuAuEqIYh2eMu2UtAXLbRSPxfq3lu8p8JzqxtZNOIIbNb4O5ntKRWgzDLC9GsqXcqCbQfJRSAkA==" saltValue="9isayQ0vKGIVb7dutUD13Q==" spinCount="100000" sheet="1" selectLockedCells="1"/>
  <mergeCells count="8">
    <mergeCell ref="B1:L1"/>
    <mergeCell ref="L5:L7"/>
    <mergeCell ref="K6:K7"/>
    <mergeCell ref="C3:I3"/>
    <mergeCell ref="A13:B21"/>
    <mergeCell ref="I6:J6"/>
    <mergeCell ref="E5:K5"/>
    <mergeCell ref="E6:H6"/>
  </mergeCells>
  <conditionalFormatting sqref="D13:D19">
    <cfRule type="duplicateValues" dxfId="2" priority="7"/>
  </conditionalFormatting>
  <conditionalFormatting sqref="E42:K42">
    <cfRule type="cellIs" dxfId="1" priority="4" operator="equal">
      <formula>0</formula>
    </cfRule>
  </conditionalFormatting>
  <pageMargins left="0.59055118110236227" right="0.39370078740157483" top="1.5748031496062993" bottom="0.59055118110236227" header="0.78740157480314965" footer="0.19685039370078741"/>
  <pageSetup paperSize="9" scale="72" fitToHeight="0" orientation="landscape" r:id="rId1"/>
  <headerFooter>
    <oddHeader>&amp;C&amp;"-,Fett"&amp;14&amp;K000000N01/56, N23/06 UPlaNS Neudorf (SG Ost) - Rheineck</oddHeader>
    <oddFooter>&amp;L&amp;"Arial,Standard"&amp;8&amp;F&amp;C&amp;"Arial,Standard"&amp;8&amp;D&amp;R&amp;"Arial,Standard"&amp;8 &amp;P /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E461A-0336-4191-AE4F-54FDC940B254}">
  <sheetPr>
    <pageSetUpPr fitToPage="1"/>
  </sheetPr>
  <dimension ref="A1:Q54"/>
  <sheetViews>
    <sheetView showGridLines="0" view="pageBreakPreview" topLeftCell="A25" zoomScaleNormal="100" zoomScaleSheetLayoutView="100" workbookViewId="0">
      <selection activeCell="F47" sqref="F47"/>
    </sheetView>
  </sheetViews>
  <sheetFormatPr baseColWidth="10" defaultColWidth="11.28515625" defaultRowHeight="12.75" x14ac:dyDescent="0.2"/>
  <cols>
    <col min="1" max="1" width="24.7109375" style="1" customWidth="1"/>
    <col min="2" max="2" width="19.28515625" style="1" customWidth="1"/>
    <col min="3" max="3" width="11.140625" style="1" customWidth="1"/>
    <col min="4" max="4" width="14.28515625" style="41" customWidth="1"/>
    <col min="5" max="5" width="9.28515625" style="41" customWidth="1"/>
    <col min="6" max="6" width="14.7109375" style="41" customWidth="1"/>
    <col min="7" max="7" width="25.28515625" style="1" customWidth="1"/>
    <col min="8" max="8" width="24.5703125" style="1" customWidth="1"/>
    <col min="9" max="9" width="18" style="1" customWidth="1"/>
    <col min="10" max="10" width="15.7109375" style="1" customWidth="1"/>
    <col min="11" max="13" width="14.7109375" style="1" hidden="1" customWidth="1"/>
    <col min="14" max="14" width="6.28515625" style="1" hidden="1" customWidth="1"/>
    <col min="15" max="15" width="14.140625" style="1" customWidth="1"/>
    <col min="16" max="16384" width="11.28515625" style="1"/>
  </cols>
  <sheetData>
    <row r="1" spans="1:17" s="107" customFormat="1" ht="15.75" x14ac:dyDescent="0.25">
      <c r="A1" s="107" t="s">
        <v>36</v>
      </c>
      <c r="B1" s="260" t="str">
        <f>Honorartabelle!B1</f>
        <v>Muster AG</v>
      </c>
      <c r="C1" s="260"/>
      <c r="D1" s="260"/>
      <c r="E1" s="260"/>
      <c r="F1" s="260"/>
      <c r="G1" s="260"/>
      <c r="H1" s="260"/>
      <c r="I1" s="260"/>
      <c r="J1" s="260"/>
      <c r="K1" s="56"/>
      <c r="L1" s="56"/>
    </row>
    <row r="3" spans="1:17" s="15" customFormat="1" ht="18.75" customHeight="1" x14ac:dyDescent="0.25">
      <c r="A3" s="33"/>
      <c r="B3" s="33"/>
      <c r="C3" s="34"/>
      <c r="D3" s="42"/>
      <c r="E3" s="42"/>
      <c r="F3" s="42"/>
      <c r="G3" s="42"/>
      <c r="H3" s="42"/>
      <c r="I3" s="42"/>
      <c r="J3" s="35"/>
      <c r="K3" s="37"/>
      <c r="M3" s="23"/>
      <c r="N3" s="23"/>
      <c r="O3" s="23"/>
    </row>
    <row r="4" spans="1:17" s="15" customFormat="1" ht="13.5" thickBot="1" x14ac:dyDescent="0.25">
      <c r="A4" s="68"/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s="38" customFormat="1" ht="23.25" customHeight="1" thickBot="1" x14ac:dyDescent="0.25">
      <c r="A5" s="268" t="s">
        <v>55</v>
      </c>
      <c r="B5" s="269"/>
      <c r="C5" s="263" t="s">
        <v>56</v>
      </c>
      <c r="D5" s="264"/>
      <c r="E5" s="263" t="s">
        <v>64</v>
      </c>
      <c r="F5" s="264"/>
      <c r="G5" s="261" t="s">
        <v>73</v>
      </c>
      <c r="H5" s="262"/>
    </row>
    <row r="6" spans="1:17" ht="27" customHeight="1" x14ac:dyDescent="0.2">
      <c r="A6" s="270"/>
      <c r="B6" s="271"/>
      <c r="C6" s="106" t="s">
        <v>42</v>
      </c>
      <c r="D6" s="222" t="s">
        <v>43</v>
      </c>
      <c r="E6" s="224" t="s">
        <v>42</v>
      </c>
      <c r="F6" s="222" t="s">
        <v>43</v>
      </c>
      <c r="G6" s="82" t="s">
        <v>42</v>
      </c>
      <c r="H6" s="83"/>
    </row>
    <row r="7" spans="1:17" s="15" customFormat="1" ht="18.75" customHeight="1" x14ac:dyDescent="0.25">
      <c r="A7" s="70" t="s">
        <v>1</v>
      </c>
      <c r="B7" s="78"/>
      <c r="C7" s="88" t="s">
        <v>44</v>
      </c>
      <c r="D7" s="223" t="s">
        <v>4</v>
      </c>
      <c r="E7" s="88" t="s">
        <v>44</v>
      </c>
      <c r="F7" s="223" t="s">
        <v>4</v>
      </c>
      <c r="G7" s="72" t="s">
        <v>44</v>
      </c>
      <c r="H7" s="84" t="s">
        <v>5</v>
      </c>
    </row>
    <row r="8" spans="1:17" s="15" customFormat="1" x14ac:dyDescent="0.2">
      <c r="A8" s="73" t="str">
        <f>Honorartabelle!A9</f>
        <v>Projektleiter PV Lärm</v>
      </c>
      <c r="B8" s="79" t="s">
        <v>45</v>
      </c>
      <c r="C8" s="89">
        <v>50</v>
      </c>
      <c r="D8" s="198"/>
      <c r="E8" s="89">
        <v>50</v>
      </c>
      <c r="F8" s="199"/>
      <c r="G8" s="74">
        <f t="shared" ref="G8:G16" si="0">C8+E8</f>
        <v>100</v>
      </c>
      <c r="H8" s="85">
        <f t="shared" ref="H8:H16" si="1">C8*D8+E8*F8</f>
        <v>0</v>
      </c>
    </row>
    <row r="9" spans="1:17" s="15" customFormat="1" x14ac:dyDescent="0.2">
      <c r="A9" s="73" t="str">
        <f>Honorartabelle!A10</f>
        <v>Akustiker</v>
      </c>
      <c r="B9" s="79"/>
      <c r="C9" s="89">
        <v>50</v>
      </c>
      <c r="D9" s="199"/>
      <c r="E9" s="89">
        <v>50</v>
      </c>
      <c r="F9" s="199"/>
      <c r="G9" s="74">
        <f t="shared" si="0"/>
        <v>100</v>
      </c>
      <c r="H9" s="85">
        <f t="shared" si="1"/>
        <v>0</v>
      </c>
    </row>
    <row r="10" spans="1:17" s="15" customFormat="1" x14ac:dyDescent="0.2">
      <c r="A10" s="75" t="s">
        <v>46</v>
      </c>
      <c r="B10" s="79"/>
      <c r="C10" s="89">
        <v>0</v>
      </c>
      <c r="D10" s="199"/>
      <c r="E10" s="89">
        <v>0</v>
      </c>
      <c r="F10" s="199"/>
      <c r="G10" s="74">
        <f t="shared" si="0"/>
        <v>0</v>
      </c>
      <c r="H10" s="85">
        <f t="shared" si="1"/>
        <v>0</v>
      </c>
    </row>
    <row r="11" spans="1:17" s="15" customFormat="1" x14ac:dyDescent="0.2">
      <c r="A11" s="75" t="s">
        <v>47</v>
      </c>
      <c r="B11" s="79"/>
      <c r="C11" s="89">
        <v>30</v>
      </c>
      <c r="D11" s="199"/>
      <c r="E11" s="89">
        <v>30</v>
      </c>
      <c r="F11" s="199"/>
      <c r="G11" s="74">
        <f t="shared" si="0"/>
        <v>60</v>
      </c>
      <c r="H11" s="85">
        <f t="shared" si="1"/>
        <v>0</v>
      </c>
    </row>
    <row r="12" spans="1:17" s="15" customFormat="1" x14ac:dyDescent="0.2">
      <c r="A12" s="75" t="s">
        <v>48</v>
      </c>
      <c r="B12" s="79"/>
      <c r="C12" s="89">
        <v>30</v>
      </c>
      <c r="D12" s="199"/>
      <c r="E12" s="89">
        <v>30</v>
      </c>
      <c r="F12" s="199"/>
      <c r="G12" s="74">
        <f t="shared" si="0"/>
        <v>60</v>
      </c>
      <c r="H12" s="85">
        <f t="shared" si="1"/>
        <v>0</v>
      </c>
    </row>
    <row r="13" spans="1:17" s="15" customFormat="1" x14ac:dyDescent="0.2">
      <c r="A13" s="76" t="s">
        <v>49</v>
      </c>
      <c r="B13" s="79"/>
      <c r="C13" s="89">
        <v>30</v>
      </c>
      <c r="D13" s="199"/>
      <c r="E13" s="89">
        <v>30</v>
      </c>
      <c r="F13" s="199"/>
      <c r="G13" s="74">
        <f t="shared" si="0"/>
        <v>60</v>
      </c>
      <c r="H13" s="85">
        <f t="shared" si="1"/>
        <v>0</v>
      </c>
    </row>
    <row r="14" spans="1:17" s="15" customFormat="1" x14ac:dyDescent="0.2">
      <c r="A14" s="76" t="s">
        <v>50</v>
      </c>
      <c r="B14" s="79"/>
      <c r="C14" s="89">
        <v>30</v>
      </c>
      <c r="D14" s="199"/>
      <c r="E14" s="89">
        <v>30</v>
      </c>
      <c r="F14" s="199"/>
      <c r="G14" s="74">
        <f t="shared" si="0"/>
        <v>60</v>
      </c>
      <c r="H14" s="85">
        <f t="shared" si="1"/>
        <v>0</v>
      </c>
    </row>
    <row r="15" spans="1:17" s="15" customFormat="1" x14ac:dyDescent="0.2">
      <c r="A15" s="76" t="s">
        <v>51</v>
      </c>
      <c r="B15" s="79"/>
      <c r="C15" s="89">
        <v>10</v>
      </c>
      <c r="D15" s="199"/>
      <c r="E15" s="89">
        <v>10</v>
      </c>
      <c r="F15" s="199"/>
      <c r="G15" s="74">
        <f t="shared" si="0"/>
        <v>20</v>
      </c>
      <c r="H15" s="85">
        <f t="shared" si="1"/>
        <v>0</v>
      </c>
    </row>
    <row r="16" spans="1:17" s="15" customFormat="1" x14ac:dyDescent="0.2">
      <c r="A16" s="76" t="s">
        <v>52</v>
      </c>
      <c r="B16" s="80"/>
      <c r="C16" s="89">
        <v>10</v>
      </c>
      <c r="D16" s="199"/>
      <c r="E16" s="89">
        <v>10</v>
      </c>
      <c r="F16" s="199"/>
      <c r="G16" s="74">
        <f t="shared" si="0"/>
        <v>20</v>
      </c>
      <c r="H16" s="85">
        <f t="shared" si="1"/>
        <v>0</v>
      </c>
    </row>
    <row r="17" spans="1:15" s="15" customFormat="1" ht="13.5" thickBot="1" x14ac:dyDescent="0.3">
      <c r="A17" s="77" t="s">
        <v>53</v>
      </c>
      <c r="B17" s="71"/>
      <c r="C17" s="90">
        <f>SUM(C8:C16)</f>
        <v>240</v>
      </c>
      <c r="D17" s="200">
        <f>SUM(D8:D16)</f>
        <v>0</v>
      </c>
      <c r="E17" s="90">
        <f>SUM(E8:E16)</f>
        <v>240</v>
      </c>
      <c r="F17" s="200">
        <f>SUM(F8:F16)</f>
        <v>0</v>
      </c>
      <c r="G17" s="86">
        <f>SUM(C17,E17)</f>
        <v>480</v>
      </c>
      <c r="H17" s="87">
        <f>SUM(H8:H16)</f>
        <v>0</v>
      </c>
    </row>
    <row r="18" spans="1:15" s="15" customFormat="1" ht="18.399999999999999" customHeight="1" x14ac:dyDescent="0.25">
      <c r="A18" s="33"/>
      <c r="B18" s="33"/>
      <c r="C18" s="137" t="s">
        <v>74</v>
      </c>
      <c r="D18" s="42"/>
      <c r="E18" s="42"/>
      <c r="F18" s="42"/>
      <c r="G18" s="42"/>
      <c r="H18" s="42"/>
      <c r="I18" s="42"/>
      <c r="J18" s="35"/>
      <c r="K18" s="37"/>
      <c r="M18" s="23"/>
      <c r="N18" s="23"/>
      <c r="O18" s="23"/>
    </row>
    <row r="19" spans="1:15" s="15" customFormat="1" ht="18.399999999999999" customHeight="1" x14ac:dyDescent="0.25">
      <c r="A19" s="33"/>
      <c r="B19" s="33"/>
      <c r="C19" s="137"/>
      <c r="D19" s="42"/>
      <c r="E19" s="42"/>
      <c r="F19" s="42"/>
      <c r="G19" s="42"/>
      <c r="H19" s="42"/>
      <c r="I19" s="42"/>
      <c r="J19" s="35"/>
      <c r="K19" s="37"/>
      <c r="M19" s="23"/>
      <c r="N19" s="23"/>
      <c r="O19" s="23"/>
    </row>
    <row r="20" spans="1:15" s="15" customFormat="1" ht="18.75" customHeight="1" x14ac:dyDescent="0.25">
      <c r="A20" s="265" t="s">
        <v>86</v>
      </c>
      <c r="B20" s="266"/>
      <c r="C20" s="266"/>
      <c r="D20" s="266"/>
      <c r="E20" s="266"/>
      <c r="F20" s="266"/>
      <c r="G20" s="266"/>
      <c r="H20" s="267"/>
      <c r="I20" s="57"/>
      <c r="J20" s="35"/>
      <c r="K20" s="36"/>
      <c r="L20" s="37"/>
    </row>
    <row r="21" spans="1:15" s="15" customFormat="1" ht="25.5" x14ac:dyDescent="0.25">
      <c r="A21" s="201"/>
      <c r="B21" s="202"/>
      <c r="C21" s="202"/>
      <c r="D21" s="203" t="s">
        <v>22</v>
      </c>
      <c r="E21" s="204" t="s">
        <v>65</v>
      </c>
      <c r="F21" s="205" t="s">
        <v>66</v>
      </c>
      <c r="G21" s="225" t="s">
        <v>82</v>
      </c>
      <c r="H21" s="206" t="s">
        <v>67</v>
      </c>
      <c r="K21" s="35"/>
      <c r="L21" s="36"/>
      <c r="M21" s="37"/>
    </row>
    <row r="22" spans="1:15" s="15" customFormat="1" x14ac:dyDescent="0.25">
      <c r="A22" s="207" t="s">
        <v>23</v>
      </c>
      <c r="B22" s="208"/>
      <c r="C22" s="208"/>
      <c r="D22" s="209" t="s">
        <v>24</v>
      </c>
      <c r="E22" s="209">
        <v>1</v>
      </c>
      <c r="F22" s="210">
        <v>10000</v>
      </c>
      <c r="G22" s="211"/>
      <c r="H22" s="212">
        <v>10000</v>
      </c>
      <c r="K22" s="35"/>
      <c r="L22" s="36"/>
      <c r="M22" s="37"/>
    </row>
    <row r="23" spans="1:15" s="15" customFormat="1" x14ac:dyDescent="0.25">
      <c r="A23" s="213" t="s">
        <v>25</v>
      </c>
      <c r="B23" s="214" t="s">
        <v>26</v>
      </c>
      <c r="C23" s="197" t="s">
        <v>80</v>
      </c>
      <c r="D23" s="108" t="s">
        <v>28</v>
      </c>
      <c r="E23" s="238">
        <v>10000</v>
      </c>
      <c r="F23" s="138">
        <v>0.2</v>
      </c>
      <c r="G23" s="215"/>
      <c r="H23" s="216">
        <f t="shared" ref="H23:H28" si="2">E23*G23</f>
        <v>0</v>
      </c>
      <c r="K23" s="35"/>
      <c r="L23" s="36"/>
      <c r="M23" s="37"/>
    </row>
    <row r="24" spans="1:15" s="15" customFormat="1" x14ac:dyDescent="0.25">
      <c r="A24" s="213"/>
      <c r="B24" s="214"/>
      <c r="C24" s="197" t="s">
        <v>29</v>
      </c>
      <c r="D24" s="108" t="s">
        <v>28</v>
      </c>
      <c r="E24" s="238">
        <v>2000</v>
      </c>
      <c r="F24" s="138">
        <v>0.2</v>
      </c>
      <c r="G24" s="215"/>
      <c r="H24" s="216">
        <f>E24*G24</f>
        <v>0</v>
      </c>
      <c r="K24" s="35"/>
      <c r="L24" s="36"/>
      <c r="M24" s="37"/>
    </row>
    <row r="25" spans="1:15" s="15" customFormat="1" x14ac:dyDescent="0.25">
      <c r="A25" s="213" t="s">
        <v>30</v>
      </c>
      <c r="B25" s="214" t="s">
        <v>26</v>
      </c>
      <c r="C25" s="197" t="s">
        <v>81</v>
      </c>
      <c r="D25" s="108" t="s">
        <v>28</v>
      </c>
      <c r="E25" s="238">
        <v>10000</v>
      </c>
      <c r="F25" s="138">
        <v>1</v>
      </c>
      <c r="G25" s="215"/>
      <c r="H25" s="216">
        <f t="shared" si="2"/>
        <v>0</v>
      </c>
      <c r="K25" s="35"/>
      <c r="L25" s="36"/>
      <c r="M25" s="37"/>
    </row>
    <row r="26" spans="1:15" s="15" customFormat="1" x14ac:dyDescent="0.25">
      <c r="A26" s="213"/>
      <c r="B26" s="214"/>
      <c r="C26" s="197" t="s">
        <v>29</v>
      </c>
      <c r="D26" s="108" t="s">
        <v>28</v>
      </c>
      <c r="E26" s="238">
        <v>2000</v>
      </c>
      <c r="F26" s="138">
        <v>1.5</v>
      </c>
      <c r="G26" s="215"/>
      <c r="H26" s="216">
        <f t="shared" si="2"/>
        <v>0</v>
      </c>
      <c r="K26" s="35"/>
      <c r="L26" s="36"/>
      <c r="M26" s="37"/>
    </row>
    <row r="27" spans="1:15" s="15" customFormat="1" x14ac:dyDescent="0.25">
      <c r="A27" s="213" t="s">
        <v>32</v>
      </c>
      <c r="B27" s="214" t="s">
        <v>33</v>
      </c>
      <c r="C27" s="197" t="s">
        <v>27</v>
      </c>
      <c r="D27" s="108" t="s">
        <v>34</v>
      </c>
      <c r="E27" s="238">
        <v>500</v>
      </c>
      <c r="F27" s="138">
        <v>9</v>
      </c>
      <c r="G27" s="215"/>
      <c r="H27" s="216">
        <f t="shared" si="2"/>
        <v>0</v>
      </c>
      <c r="K27" s="35"/>
      <c r="L27" s="36"/>
      <c r="M27" s="37"/>
    </row>
    <row r="28" spans="1:15" s="15" customFormat="1" x14ac:dyDescent="0.25">
      <c r="A28" s="213"/>
      <c r="B28" s="214"/>
      <c r="C28" s="197" t="s">
        <v>31</v>
      </c>
      <c r="D28" s="108" t="s">
        <v>34</v>
      </c>
      <c r="E28" s="238">
        <v>1500</v>
      </c>
      <c r="F28" s="138">
        <v>21</v>
      </c>
      <c r="G28" s="215"/>
      <c r="H28" s="216">
        <f t="shared" si="2"/>
        <v>0</v>
      </c>
      <c r="K28" s="35"/>
      <c r="L28" s="36"/>
      <c r="M28" s="37"/>
    </row>
    <row r="29" spans="1:15" s="139" customFormat="1" x14ac:dyDescent="0.25">
      <c r="A29" s="217" t="s">
        <v>41</v>
      </c>
      <c r="B29" s="218"/>
      <c r="C29" s="218"/>
      <c r="D29" s="219"/>
      <c r="E29" s="220"/>
      <c r="F29" s="220"/>
      <c r="G29" s="220"/>
      <c r="H29" s="221">
        <f>SUM(H22:H28)</f>
        <v>10000</v>
      </c>
      <c r="K29" s="35"/>
      <c r="L29" s="37"/>
      <c r="M29" s="37"/>
    </row>
    <row r="30" spans="1:15" ht="18.75" customHeight="1" x14ac:dyDescent="0.2">
      <c r="H30" s="63"/>
    </row>
    <row r="31" spans="1:15" ht="18.75" customHeight="1" x14ac:dyDescent="0.2">
      <c r="I31" s="40"/>
      <c r="J31" s="40"/>
      <c r="K31" s="40"/>
      <c r="L31" s="40"/>
      <c r="M31" s="40"/>
      <c r="N31" s="40"/>
      <c r="O31" s="40"/>
    </row>
    <row r="32" spans="1:15" s="17" customFormat="1" ht="15.75" x14ac:dyDescent="0.25">
      <c r="A32" s="20" t="s">
        <v>38</v>
      </c>
      <c r="B32" s="21"/>
      <c r="C32" s="21"/>
      <c r="D32" s="43"/>
      <c r="E32" s="43"/>
      <c r="F32" s="43"/>
      <c r="G32" s="4"/>
      <c r="H32" s="109"/>
      <c r="I32" s="110"/>
      <c r="J32" s="110"/>
      <c r="K32" s="32"/>
      <c r="L32" s="32"/>
      <c r="M32" s="111"/>
      <c r="N32" s="111"/>
      <c r="O32" s="111"/>
    </row>
    <row r="33" spans="1:15" s="15" customFormat="1" ht="18.75" customHeight="1" x14ac:dyDescent="0.25">
      <c r="A33" s="152" t="str">
        <f>Honorartabelle!E6</f>
        <v>UPlaNS</v>
      </c>
      <c r="B33" s="153"/>
      <c r="C33" s="153"/>
      <c r="D33" s="154"/>
      <c r="E33" s="154"/>
      <c r="F33" s="154"/>
      <c r="G33" s="155"/>
      <c r="H33" s="156"/>
      <c r="I33" s="91"/>
      <c r="J33" s="23"/>
      <c r="K33" s="81"/>
      <c r="L33" s="81"/>
      <c r="M33" s="23"/>
      <c r="N33" s="23"/>
      <c r="O33" s="23"/>
    </row>
    <row r="34" spans="1:15" s="15" customFormat="1" ht="18.75" customHeight="1" x14ac:dyDescent="0.25">
      <c r="A34" s="187" t="s">
        <v>88</v>
      </c>
      <c r="B34" s="188"/>
      <c r="C34" s="188"/>
      <c r="D34" s="189"/>
      <c r="E34" s="189"/>
      <c r="F34" s="189"/>
      <c r="G34" s="190">
        <f>Honorartabelle!E24</f>
        <v>0</v>
      </c>
      <c r="H34" s="190"/>
      <c r="I34" s="91"/>
      <c r="J34" s="23"/>
      <c r="K34" s="81"/>
      <c r="L34" s="81"/>
      <c r="M34" s="23"/>
      <c r="N34" s="23"/>
      <c r="O34" s="23"/>
    </row>
    <row r="35" spans="1:15" s="15" customFormat="1" ht="18.75" customHeight="1" x14ac:dyDescent="0.25">
      <c r="A35" s="187" t="s">
        <v>58</v>
      </c>
      <c r="B35" s="188"/>
      <c r="C35" s="188"/>
      <c r="D35" s="189"/>
      <c r="E35" s="189"/>
      <c r="F35" s="189"/>
      <c r="G35" s="190">
        <f>Honorartabelle!F24</f>
        <v>0</v>
      </c>
      <c r="H35" s="191"/>
      <c r="I35" s="91"/>
      <c r="J35" s="23"/>
      <c r="K35" s="81"/>
      <c r="L35" s="81"/>
      <c r="M35" s="23"/>
      <c r="N35" s="23"/>
      <c r="O35" s="23"/>
    </row>
    <row r="36" spans="1:15" s="15" customFormat="1" ht="18.75" customHeight="1" x14ac:dyDescent="0.25">
      <c r="A36" s="187" t="s">
        <v>76</v>
      </c>
      <c r="B36" s="188"/>
      <c r="C36" s="188"/>
      <c r="D36" s="189"/>
      <c r="E36" s="189"/>
      <c r="F36" s="189"/>
      <c r="G36" s="190">
        <f>Honorartabelle!G24</f>
        <v>0</v>
      </c>
      <c r="H36" s="191"/>
      <c r="I36" s="91"/>
      <c r="J36" s="23"/>
      <c r="K36" s="81"/>
      <c r="L36" s="81"/>
      <c r="M36" s="23"/>
      <c r="N36" s="23"/>
      <c r="O36" s="23"/>
    </row>
    <row r="37" spans="1:15" s="15" customFormat="1" ht="18.75" customHeight="1" x14ac:dyDescent="0.25">
      <c r="A37" s="157" t="str">
        <f>Honorartabelle!H7</f>
        <v>Total</v>
      </c>
      <c r="B37" s="158"/>
      <c r="C37" s="158"/>
      <c r="D37" s="159"/>
      <c r="E37" s="159"/>
      <c r="F37" s="159"/>
      <c r="G37" s="190"/>
      <c r="H37" s="229">
        <f>G34+G35+G36</f>
        <v>0</v>
      </c>
      <c r="I37" s="91"/>
      <c r="J37" s="23"/>
      <c r="K37" s="81"/>
      <c r="L37" s="81"/>
      <c r="M37" s="23"/>
      <c r="N37" s="23"/>
      <c r="O37" s="23"/>
    </row>
    <row r="38" spans="1:15" s="15" customFormat="1" ht="18.75" customHeight="1" x14ac:dyDescent="0.25">
      <c r="A38" s="144" t="str">
        <f>Honorartabelle!I6</f>
        <v>PUN</v>
      </c>
      <c r="B38" s="145"/>
      <c r="C38" s="145"/>
      <c r="D38" s="146"/>
      <c r="E38" s="146"/>
      <c r="F38" s="146"/>
      <c r="G38" s="147"/>
      <c r="H38" s="148"/>
      <c r="I38" s="91"/>
      <c r="J38" s="23"/>
      <c r="K38" s="81"/>
      <c r="L38" s="81"/>
      <c r="M38" s="23"/>
      <c r="N38" s="23"/>
      <c r="O38" s="23"/>
    </row>
    <row r="39" spans="1:15" s="15" customFormat="1" ht="18.75" customHeight="1" x14ac:dyDescent="0.25">
      <c r="A39" s="160" t="s">
        <v>68</v>
      </c>
      <c r="B39" s="161"/>
      <c r="C39" s="161"/>
      <c r="D39" s="162"/>
      <c r="E39" s="162"/>
      <c r="F39" s="162"/>
      <c r="G39" s="163">
        <f>Honorartabelle!I$24</f>
        <v>0</v>
      </c>
      <c r="H39" s="164"/>
      <c r="I39" s="91"/>
      <c r="J39" s="23"/>
      <c r="K39" s="81"/>
      <c r="L39" s="81"/>
      <c r="M39" s="23"/>
      <c r="N39" s="23"/>
      <c r="O39" s="23"/>
    </row>
    <row r="40" spans="1:15" s="15" customFormat="1" ht="18.75" customHeight="1" x14ac:dyDescent="0.25">
      <c r="A40" s="149" t="str">
        <f>Honorartabelle!J7</f>
        <v>Total</v>
      </c>
      <c r="B40" s="150"/>
      <c r="C40" s="150"/>
      <c r="D40" s="151"/>
      <c r="E40" s="151"/>
      <c r="F40" s="151"/>
      <c r="G40" s="165"/>
      <c r="H40" s="230">
        <f>G39</f>
        <v>0</v>
      </c>
      <c r="I40" s="91"/>
      <c r="J40" s="23"/>
      <c r="K40" s="81"/>
      <c r="L40" s="81"/>
      <c r="M40" s="23"/>
      <c r="N40" s="23"/>
      <c r="O40" s="23"/>
    </row>
    <row r="41" spans="1:15" s="15" customFormat="1" ht="18.75" customHeight="1" x14ac:dyDescent="0.25">
      <c r="A41" s="193"/>
      <c r="B41" s="114"/>
      <c r="C41" s="114"/>
      <c r="D41" s="194"/>
      <c r="E41" s="194"/>
      <c r="F41" s="194"/>
      <c r="G41" s="195"/>
      <c r="H41" s="195"/>
      <c r="I41" s="115"/>
      <c r="J41" s="23"/>
      <c r="K41" s="81"/>
      <c r="L41" s="81"/>
      <c r="M41" s="23"/>
      <c r="N41" s="23"/>
      <c r="O41" s="23"/>
    </row>
    <row r="42" spans="1:15" s="15" customFormat="1" ht="18.75" customHeight="1" x14ac:dyDescent="0.25">
      <c r="A42" s="193"/>
      <c r="B42" s="114"/>
      <c r="C42" s="114"/>
      <c r="D42" s="194"/>
      <c r="E42" s="194"/>
      <c r="F42" s="194"/>
      <c r="G42" s="195"/>
      <c r="H42" s="195"/>
      <c r="I42" s="115"/>
      <c r="J42" s="23"/>
      <c r="K42" s="81"/>
      <c r="L42" s="81"/>
      <c r="M42" s="23"/>
      <c r="N42" s="23"/>
      <c r="O42" s="23"/>
    </row>
    <row r="43" spans="1:15" s="15" customFormat="1" ht="18.75" customHeight="1" x14ac:dyDescent="0.25">
      <c r="A43" s="196" t="s">
        <v>78</v>
      </c>
      <c r="B43" s="114"/>
      <c r="C43" s="114"/>
      <c r="D43" s="194"/>
      <c r="E43" s="194"/>
      <c r="F43" s="194"/>
      <c r="G43" s="196"/>
      <c r="H43" s="232"/>
      <c r="I43" s="226"/>
      <c r="J43" s="23"/>
      <c r="K43" s="81"/>
      <c r="L43" s="81"/>
      <c r="M43" s="23"/>
      <c r="N43" s="23"/>
      <c r="O43" s="23"/>
    </row>
    <row r="44" spans="1:15" s="15" customFormat="1" ht="18.75" customHeight="1" x14ac:dyDescent="0.25">
      <c r="A44" s="92" t="s">
        <v>79</v>
      </c>
      <c r="B44" s="114"/>
      <c r="C44" s="114"/>
      <c r="D44" s="194"/>
      <c r="E44" s="194"/>
      <c r="F44" s="194"/>
      <c r="G44" s="195"/>
      <c r="H44" s="195">
        <f>H37+H40</f>
        <v>0</v>
      </c>
      <c r="I44" s="115"/>
      <c r="J44" s="23"/>
      <c r="K44" s="81"/>
      <c r="L44" s="81"/>
      <c r="M44" s="23"/>
      <c r="N44" s="23"/>
      <c r="O44" s="23"/>
    </row>
    <row r="45" spans="1:15" s="15" customFormat="1" ht="18.75" customHeight="1" x14ac:dyDescent="0.25">
      <c r="A45" s="92" t="str">
        <f>A5</f>
        <v>Zuschläge für Nacht- und Sonntagsarbeit</v>
      </c>
      <c r="B45" s="23"/>
      <c r="C45" s="23"/>
      <c r="D45" s="44"/>
      <c r="E45" s="44"/>
      <c r="F45" s="44"/>
      <c r="G45" s="141"/>
      <c r="H45" s="141">
        <f>H17</f>
        <v>0</v>
      </c>
      <c r="I45" s="91"/>
      <c r="J45" s="23"/>
      <c r="K45" s="81"/>
      <c r="L45" s="81"/>
      <c r="M45" s="23"/>
      <c r="N45" s="23"/>
      <c r="O45" s="23"/>
    </row>
    <row r="46" spans="1:15" s="139" customFormat="1" ht="18.75" customHeight="1" x14ac:dyDescent="0.25">
      <c r="A46" s="25" t="s">
        <v>77</v>
      </c>
      <c r="B46" s="33"/>
      <c r="C46" s="33"/>
      <c r="D46" s="34"/>
      <c r="E46" s="34"/>
      <c r="F46" s="34"/>
      <c r="G46" s="227"/>
      <c r="H46" s="227">
        <f>SUM(H44:H45)</f>
        <v>0</v>
      </c>
      <c r="I46" s="112"/>
      <c r="J46" s="33"/>
      <c r="K46" s="31"/>
      <c r="L46" s="31"/>
      <c r="M46" s="33"/>
      <c r="N46" s="33"/>
      <c r="O46" s="33"/>
    </row>
    <row r="47" spans="1:15" s="15" customFormat="1" ht="15" customHeight="1" x14ac:dyDescent="0.25">
      <c r="A47" s="22" t="s">
        <v>17</v>
      </c>
      <c r="B47" s="23"/>
      <c r="C47" s="23"/>
      <c r="D47" s="44"/>
      <c r="E47" s="44"/>
      <c r="F47" s="136">
        <v>0</v>
      </c>
      <c r="G47" s="140"/>
      <c r="H47" s="140">
        <f>-ROUND($F$47*H46*20,0)/20</f>
        <v>0</v>
      </c>
      <c r="I47" s="91"/>
      <c r="J47" s="23"/>
      <c r="K47" s="81"/>
      <c r="L47" s="81"/>
      <c r="M47" s="23"/>
      <c r="N47" s="23"/>
      <c r="O47" s="23"/>
    </row>
    <row r="48" spans="1:15" s="15" customFormat="1" ht="18.75" customHeight="1" x14ac:dyDescent="0.25">
      <c r="A48" s="166" t="s">
        <v>18</v>
      </c>
      <c r="B48" s="134"/>
      <c r="C48" s="134"/>
      <c r="D48" s="135"/>
      <c r="E48" s="135"/>
      <c r="F48" s="167"/>
      <c r="G48" s="141"/>
      <c r="H48" s="141">
        <f>SUM(H46:H47)</f>
        <v>0</v>
      </c>
      <c r="I48" s="91"/>
      <c r="J48" s="23"/>
      <c r="K48" s="81"/>
      <c r="L48" s="81"/>
      <c r="M48" s="23"/>
      <c r="N48" s="23"/>
      <c r="O48" s="23"/>
    </row>
    <row r="49" spans="1:15" s="15" customFormat="1" ht="15" customHeight="1" x14ac:dyDescent="0.25">
      <c r="A49" s="24" t="s">
        <v>35</v>
      </c>
      <c r="B49" s="18"/>
      <c r="C49" s="18"/>
      <c r="D49" s="45"/>
      <c r="E49" s="45"/>
      <c r="F49" s="168"/>
      <c r="G49" s="140"/>
      <c r="H49" s="140">
        <f>H29</f>
        <v>10000</v>
      </c>
      <c r="I49" s="91"/>
      <c r="J49" s="23"/>
      <c r="K49" s="81"/>
      <c r="L49" s="81"/>
      <c r="M49" s="23"/>
      <c r="N49" s="23"/>
      <c r="O49" s="23"/>
    </row>
    <row r="50" spans="1:15" s="15" customFormat="1" ht="18.75" customHeight="1" x14ac:dyDescent="0.25">
      <c r="A50" s="25" t="s">
        <v>19</v>
      </c>
      <c r="B50" s="23"/>
      <c r="C50" s="29" t="s">
        <v>83</v>
      </c>
      <c r="D50" s="46"/>
      <c r="E50" s="46"/>
      <c r="F50" s="46"/>
      <c r="G50" s="231"/>
      <c r="H50" s="142">
        <f>SUM(H48:H49)</f>
        <v>10000</v>
      </c>
      <c r="I50" s="113"/>
      <c r="J50" s="114"/>
      <c r="K50" s="31"/>
      <c r="L50" s="31"/>
      <c r="M50" s="23"/>
      <c r="N50" s="23"/>
      <c r="O50" s="23"/>
    </row>
    <row r="51" spans="1:15" s="15" customFormat="1" ht="15" customHeight="1" x14ac:dyDescent="0.25">
      <c r="A51" s="24" t="s">
        <v>0</v>
      </c>
      <c r="B51" s="18"/>
      <c r="C51" s="18"/>
      <c r="D51" s="45"/>
      <c r="E51" s="45"/>
      <c r="F51" s="228">
        <v>7.6999999999999999E-2</v>
      </c>
      <c r="G51" s="140"/>
      <c r="H51" s="140">
        <f>ROUND($F$51*H50*20,0)/20</f>
        <v>770</v>
      </c>
      <c r="I51" s="115"/>
      <c r="J51" s="114"/>
      <c r="K51" s="81"/>
      <c r="L51" s="81"/>
      <c r="M51" s="23"/>
      <c r="N51" s="23"/>
      <c r="O51" s="23"/>
    </row>
    <row r="52" spans="1:15" s="15" customFormat="1" ht="18.75" customHeight="1" thickBot="1" x14ac:dyDescent="0.3">
      <c r="A52" s="26" t="s">
        <v>20</v>
      </c>
      <c r="B52" s="19"/>
      <c r="C52" s="19"/>
      <c r="D52" s="47"/>
      <c r="E52" s="47"/>
      <c r="F52" s="47"/>
      <c r="G52" s="143"/>
      <c r="H52" s="143">
        <f>SUM(H50:H51)</f>
        <v>10770</v>
      </c>
      <c r="I52" s="112"/>
      <c r="J52" s="23"/>
      <c r="K52" s="31"/>
      <c r="L52" s="31"/>
      <c r="M52" s="23"/>
      <c r="N52" s="23"/>
      <c r="O52" s="23"/>
    </row>
    <row r="53" spans="1:15" ht="13.5" thickTop="1" x14ac:dyDescent="0.2">
      <c r="I53" s="40"/>
      <c r="J53" s="40"/>
      <c r="K53" s="40"/>
      <c r="L53" s="40"/>
      <c r="M53" s="40"/>
      <c r="N53" s="40"/>
      <c r="O53" s="40"/>
    </row>
    <row r="54" spans="1:15" ht="14.25" x14ac:dyDescent="0.2">
      <c r="A54" s="2"/>
      <c r="B54" s="58"/>
      <c r="I54" s="40"/>
      <c r="J54" s="40"/>
      <c r="K54" s="40"/>
      <c r="L54" s="40"/>
      <c r="M54" s="40"/>
      <c r="N54" s="40"/>
      <c r="O54" s="40"/>
    </row>
  </sheetData>
  <sheetProtection algorithmName="SHA-512" hashValue="934DJ+CRuCuPh822kM8n8G9z8Au0tJQ8IqnWdPGwvs3DL46UqWsGiSTwHDiRClRYScp67wirEDXcp7TCQASwJg==" saltValue="LkDbUhRpAZ1W1620OsXQiw==" spinCount="100000" sheet="1" selectLockedCells="1"/>
  <mergeCells count="6">
    <mergeCell ref="B1:J1"/>
    <mergeCell ref="G5:H5"/>
    <mergeCell ref="C5:D5"/>
    <mergeCell ref="E5:F5"/>
    <mergeCell ref="A20:H20"/>
    <mergeCell ref="A5:B6"/>
  </mergeCells>
  <conditionalFormatting sqref="G23:G28">
    <cfRule type="cellIs" dxfId="0" priority="7" operator="greaterThan">
      <formula>$F23</formula>
    </cfRule>
  </conditionalFormatting>
  <pageMargins left="0.59055118110236227" right="0.39370078740157483" top="1.5748031496062993" bottom="0.59055118110236227" header="0.78740157480314965" footer="0.19685039370078741"/>
  <pageSetup paperSize="8" scale="95" orientation="portrait" r:id="rId1"/>
  <headerFooter>
    <oddHeader>&amp;C&amp;"-,Fett"&amp;14&amp;K000000N01/56, N23/06 UPlaNS Neudorf (SG Ost) - Rheineck</oddHeader>
    <oddFooter>&amp;L&amp;"Arial,Standard"&amp;8&amp;F&amp;C&amp;"Arial,Standard"&amp;8&amp;D&amp;R&amp;"Arial,Standard"&amp;8&amp;P/&amp;N</oddFooter>
  </headerFooter>
  <rowBreaks count="2" manualBreakCount="2">
    <brk id="29" max="7" man="1"/>
    <brk id="5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Honorartabelle</vt:lpstr>
      <vt:lpstr>Zuschläge &amp; Nebenkosten &amp; Total</vt:lpstr>
      <vt:lpstr>Honorartabelle!Druckbereich</vt:lpstr>
      <vt:lpstr>'Zuschläge &amp; Nebenkosten &amp; Total'!Druckbereich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2022-02-09T15:55:22Z</dcterms:modified>
</cp:coreProperties>
</file>