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59xx\5918_AVRF_EMV\Submission_GP\Definitiv_211129\Simap\word_excel\"/>
    </mc:Choice>
  </mc:AlternateContent>
  <xr:revisionPtr revIDLastSave="0" documentId="13_ncr:1_{3D17645A-9FC6-4F80-95DE-179B552C534D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F1_Honorar" sheetId="1" r:id="rId1"/>
    <sheet name="F2_Aufteilung" sheetId="4" r:id="rId2"/>
    <sheet name="Tabelle2" sheetId="2" r:id="rId3"/>
    <sheet name="Tabelle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1" i="1" l="1"/>
  <c r="O19" i="4"/>
  <c r="N19" i="4"/>
  <c r="O18" i="4"/>
  <c r="N18" i="4"/>
  <c r="N20" i="4" s="1"/>
  <c r="M19" i="4"/>
  <c r="L19" i="4"/>
  <c r="M18" i="4"/>
  <c r="L18" i="4"/>
  <c r="K19" i="4"/>
  <c r="J19" i="4"/>
  <c r="K18" i="4"/>
  <c r="K20" i="4" s="1"/>
  <c r="J18" i="4"/>
  <c r="J20" i="4" s="1"/>
  <c r="I19" i="4"/>
  <c r="H19" i="4"/>
  <c r="I18" i="4"/>
  <c r="I20" i="4" s="1"/>
  <c r="H18" i="4"/>
  <c r="H20" i="4" s="1"/>
  <c r="G19" i="4"/>
  <c r="F19" i="4"/>
  <c r="G18" i="4"/>
  <c r="G20" i="4" s="1"/>
  <c r="F18" i="4"/>
  <c r="F20" i="4" s="1"/>
  <c r="E19" i="4"/>
  <c r="E18" i="4"/>
  <c r="D19" i="4"/>
  <c r="D18" i="4"/>
  <c r="O20" i="4"/>
  <c r="P8" i="4"/>
  <c r="Q8" i="4"/>
  <c r="P9" i="4"/>
  <c r="Q9" i="4"/>
  <c r="P10" i="4"/>
  <c r="Q10" i="4"/>
  <c r="P11" i="4"/>
  <c r="Q11" i="4"/>
  <c r="P12" i="4"/>
  <c r="Q12" i="4"/>
  <c r="Q7" i="4"/>
  <c r="P7" i="4"/>
  <c r="E13" i="4"/>
  <c r="F13" i="4"/>
  <c r="G13" i="4"/>
  <c r="H13" i="4"/>
  <c r="I13" i="4"/>
  <c r="J13" i="4"/>
  <c r="K13" i="4"/>
  <c r="L13" i="4"/>
  <c r="M13" i="4"/>
  <c r="N13" i="4"/>
  <c r="O13" i="4"/>
  <c r="D13" i="4"/>
  <c r="N22" i="1"/>
  <c r="N21" i="1"/>
  <c r="L23" i="1"/>
  <c r="H23" i="1"/>
  <c r="F23" i="1"/>
  <c r="D23" i="1"/>
  <c r="M22" i="1"/>
  <c r="I22" i="1"/>
  <c r="G22" i="1"/>
  <c r="E22" i="1"/>
  <c r="I21" i="1"/>
  <c r="G21" i="1"/>
  <c r="E21" i="1"/>
  <c r="P8" i="1"/>
  <c r="P9" i="1"/>
  <c r="P10" i="1"/>
  <c r="P11" i="1"/>
  <c r="P12" i="1"/>
  <c r="P13" i="1"/>
  <c r="P7" i="1"/>
  <c r="E20" i="4" l="1"/>
  <c r="L20" i="4"/>
  <c r="Q18" i="4"/>
  <c r="Q19" i="4"/>
  <c r="M20" i="4"/>
  <c r="P19" i="4"/>
  <c r="P18" i="4"/>
  <c r="P20" i="4" s="1"/>
  <c r="Q20" i="4"/>
  <c r="D20" i="4"/>
  <c r="P13" i="4"/>
  <c r="Q13" i="4"/>
  <c r="N23" i="1"/>
  <c r="O22" i="1"/>
  <c r="O21" i="1"/>
  <c r="G23" i="1"/>
  <c r="E23" i="1"/>
  <c r="I23" i="1"/>
  <c r="M23" i="1"/>
  <c r="M34" i="1"/>
  <c r="M35" i="1"/>
  <c r="M36" i="1"/>
  <c r="M37" i="1"/>
  <c r="M33" i="1"/>
  <c r="I34" i="1"/>
  <c r="I35" i="1"/>
  <c r="I36" i="1"/>
  <c r="I37" i="1"/>
  <c r="I33" i="1"/>
  <c r="F14" i="1"/>
  <c r="H14" i="1"/>
  <c r="J14" i="1"/>
  <c r="L14" i="1"/>
  <c r="N14" i="1"/>
  <c r="D14" i="1"/>
  <c r="O13" i="1"/>
  <c r="M13" i="1"/>
  <c r="K13" i="1"/>
  <c r="I13" i="1"/>
  <c r="G13" i="1"/>
  <c r="E13" i="1"/>
  <c r="O12" i="1"/>
  <c r="M12" i="1"/>
  <c r="K12" i="1"/>
  <c r="I12" i="1"/>
  <c r="G12" i="1"/>
  <c r="E12" i="1"/>
  <c r="O11" i="1"/>
  <c r="M11" i="1"/>
  <c r="K11" i="1"/>
  <c r="I11" i="1"/>
  <c r="G11" i="1"/>
  <c r="E11" i="1"/>
  <c r="O10" i="1"/>
  <c r="M10" i="1"/>
  <c r="K10" i="1"/>
  <c r="I10" i="1"/>
  <c r="G10" i="1"/>
  <c r="E10" i="1"/>
  <c r="O9" i="1"/>
  <c r="M9" i="1"/>
  <c r="K9" i="1"/>
  <c r="I9" i="1"/>
  <c r="G9" i="1"/>
  <c r="E9" i="1"/>
  <c r="O8" i="1"/>
  <c r="M8" i="1"/>
  <c r="K8" i="1"/>
  <c r="I8" i="1"/>
  <c r="G8" i="1"/>
  <c r="E8" i="1"/>
  <c r="O7" i="1"/>
  <c r="M7" i="1"/>
  <c r="K7" i="1"/>
  <c r="I7" i="1"/>
  <c r="G7" i="1"/>
  <c r="E7" i="1"/>
  <c r="O23" i="1" l="1"/>
  <c r="S23" i="1" s="1"/>
  <c r="P14" i="1"/>
  <c r="Q10" i="1"/>
  <c r="Q9" i="1"/>
  <c r="Q13" i="1"/>
  <c r="Q8" i="1"/>
  <c r="Q12" i="1"/>
  <c r="Q7" i="1"/>
  <c r="Q11" i="1"/>
  <c r="G14" i="1"/>
  <c r="M14" i="1"/>
  <c r="E14" i="1"/>
  <c r="M38" i="1"/>
  <c r="M39" i="1" s="1"/>
  <c r="I38" i="1"/>
  <c r="K14" i="1"/>
  <c r="S2" i="1"/>
  <c r="O14" i="1"/>
  <c r="I14" i="1"/>
  <c r="Q14" i="1" l="1"/>
  <c r="S14" i="1" s="1"/>
  <c r="O38" i="1"/>
  <c r="M40" i="1"/>
  <c r="I39" i="1"/>
  <c r="I40" i="1" s="1"/>
  <c r="T2" i="1"/>
  <c r="O40" i="1" l="1"/>
</calcChain>
</file>

<file path=xl/sharedStrings.xml><?xml version="1.0" encoding="utf-8"?>
<sst xmlns="http://schemas.openxmlformats.org/spreadsheetml/2006/main" count="166" uniqueCount="73">
  <si>
    <t>Schlüsselperson</t>
  </si>
  <si>
    <t>Honorarangebot</t>
  </si>
  <si>
    <t>Funktion</t>
  </si>
  <si>
    <t>Administration</t>
  </si>
  <si>
    <t>Bauleiter / -in</t>
  </si>
  <si>
    <t>Projektingenieure
/ -innen</t>
  </si>
  <si>
    <t>Zeichner / -in</t>
  </si>
  <si>
    <t>mittlerer
Honoraransatz</t>
  </si>
  <si>
    <t>Fr./h</t>
  </si>
  <si>
    <t>Phase 32</t>
  </si>
  <si>
    <t>Phase 33</t>
  </si>
  <si>
    <t>Phase 41</t>
  </si>
  <si>
    <t>Phase 51</t>
  </si>
  <si>
    <t>Phase 52</t>
  </si>
  <si>
    <t>Phase 53</t>
  </si>
  <si>
    <t>h</t>
  </si>
  <si>
    <t>Fr.</t>
  </si>
  <si>
    <t>Gesamt-Projektleiter / -in</t>
  </si>
  <si>
    <t>Projektleiter / -in Verfahrenstechnik</t>
  </si>
  <si>
    <t>Chefbauleiter / -in</t>
  </si>
  <si>
    <t>-</t>
  </si>
  <si>
    <t>Total</t>
  </si>
  <si>
    <t>Kontrolle</t>
  </si>
  <si>
    <t>Total brutto</t>
  </si>
  <si>
    <t>Rabatt</t>
  </si>
  <si>
    <t>Total netto exkl. MWST</t>
  </si>
  <si>
    <t>Ausfüllen durch Anbieter</t>
  </si>
  <si>
    <t>Nebenkosten</t>
  </si>
  <si>
    <t>Plot, farbig, gefaltet</t>
  </si>
  <si>
    <t>Kopie A4, schwarzweiss</t>
  </si>
  <si>
    <t>Kopie A4, farbig</t>
  </si>
  <si>
    <t>Kopie A3, schwarzweiss</t>
  </si>
  <si>
    <t>Kopie A3, farbig</t>
  </si>
  <si>
    <t>m2</t>
  </si>
  <si>
    <t>St</t>
  </si>
  <si>
    <t>Einheit</t>
  </si>
  <si>
    <t>Einheitspreis</t>
  </si>
  <si>
    <t>Anzahl
(geschätzt)</t>
  </si>
  <si>
    <t>Phasen 31, 32</t>
  </si>
  <si>
    <t>Phasen 33 - 53</t>
  </si>
  <si>
    <t>Fr./Einheit</t>
  </si>
  <si>
    <t>Kosten
Fr.</t>
  </si>
  <si>
    <t>Art</t>
  </si>
  <si>
    <t>sämtliche Zahlen und Berechnungen in diesen Tabellen sind durch den Anbieter zu kontrollieren</t>
  </si>
  <si>
    <t>Rabatt für Honorare im Zeitaufwand (Zusatzleistungen)</t>
  </si>
  <si>
    <t>%</t>
  </si>
  <si>
    <t>Legende</t>
  </si>
  <si>
    <t>Total, Uebertrag nach Deckblatt A1</t>
  </si>
  <si>
    <t>mittlerer
Stundenansatz</t>
  </si>
  <si>
    <t>Ingenieur Kategorie B</t>
  </si>
  <si>
    <t>Ingenieur Kategorie C</t>
  </si>
  <si>
    <t>Oeffentlichkeitsarbeit</t>
  </si>
  <si>
    <t>Instruktion des Betriebspersonals</t>
  </si>
  <si>
    <t>Diverse Spezialleistungen im Aufwand</t>
  </si>
  <si>
    <t>Inbetriebsetzung / Optimierung</t>
  </si>
  <si>
    <t>Pauschal
Uebertrag nach Deckblatt A1</t>
  </si>
  <si>
    <t>Global
Uebertrag nach Deckblatt A1</t>
  </si>
  <si>
    <t>Total Aufwand exkl. MWST</t>
  </si>
  <si>
    <t>weitere Zusatzleistungen im Zeittarif werden mit folgendem Rabatt auf die Stundenansätze  verrechnet</t>
  </si>
  <si>
    <t>Spezialleistungen</t>
  </si>
  <si>
    <t>Leistungen Phasen SIA 32 - 53</t>
  </si>
  <si>
    <t>FORMULAR F2</t>
  </si>
  <si>
    <t>FORMULAR F1</t>
  </si>
  <si>
    <t>EMV</t>
  </si>
  <si>
    <t>Planer</t>
  </si>
  <si>
    <t>Anlageteil</t>
  </si>
  <si>
    <t xml:space="preserve">Honorar Generalplaner 
- exkl. HLKS-Ingenieur
- exkl. Elektroplaner </t>
  </si>
  <si>
    <t>Honorar HLKS-Planer</t>
  </si>
  <si>
    <t>Honorar Elektroplaner</t>
  </si>
  <si>
    <t>Honorar Generalplaner 
total</t>
  </si>
  <si>
    <t>Aufteilung Honorar</t>
  </si>
  <si>
    <t>Aufteilung Honorar nach Planer, Phasen und Projektteilen (EMV und Ausbauten / Sanierungen ARA)</t>
  </si>
  <si>
    <t>Ausbauten / 
Sanierungen 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</si>
</sst>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 tint="-0.34998626667073579"/>
      <name val="Arial"/>
      <family val="2"/>
    </font>
    <font>
      <sz val="10"/>
      <color rgb="FFFF0000"/>
      <name val="Arial"/>
      <family val="2"/>
    </font>
    <font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1F4FF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6">
    <xf numFmtId="0" fontId="0" fillId="0" borderId="0" xfId="0"/>
    <xf numFmtId="4" fontId="2" fillId="0" borderId="0" xfId="0" applyNumberFormat="1" applyFont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4" fillId="2" borderId="0" xfId="0" applyNumberFormat="1" applyFont="1" applyFill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2" fillId="0" borderId="1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3" borderId="10" xfId="0" applyNumberFormat="1" applyFont="1" applyFill="1" applyBorder="1" applyAlignment="1">
      <alignment horizontal="center" vertical="center"/>
    </xf>
    <xf numFmtId="4" fontId="2" fillId="0" borderId="16" xfId="0" applyNumberFormat="1" applyFont="1" applyBorder="1" applyAlignment="1">
      <alignment vertical="center"/>
    </xf>
    <xf numFmtId="4" fontId="6" fillId="0" borderId="2" xfId="0" applyNumberFormat="1" applyFont="1" applyBorder="1" applyAlignment="1">
      <alignment horizontal="center" vertical="center"/>
    </xf>
    <xf numFmtId="3" fontId="6" fillId="0" borderId="25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3" fontId="2" fillId="0" borderId="0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2" fillId="3" borderId="13" xfId="0" applyNumberFormat="1" applyFont="1" applyFill="1" applyBorder="1" applyAlignment="1">
      <alignment horizontal="center" vertical="center"/>
    </xf>
    <xf numFmtId="3" fontId="2" fillId="3" borderId="19" xfId="0" applyNumberFormat="1" applyFont="1" applyFill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 vertical="center"/>
    </xf>
    <xf numFmtId="4" fontId="2" fillId="0" borderId="12" xfId="0" applyNumberFormat="1" applyFont="1" applyBorder="1" applyAlignment="1">
      <alignment vertical="center" wrapText="1"/>
    </xf>
    <xf numFmtId="4" fontId="2" fillId="3" borderId="31" xfId="0" applyNumberFormat="1" applyFont="1" applyFill="1" applyBorder="1" applyAlignment="1">
      <alignment horizontal="center" vertical="center"/>
    </xf>
    <xf numFmtId="3" fontId="2" fillId="3" borderId="21" xfId="0" applyNumberFormat="1" applyFont="1" applyFill="1" applyBorder="1" applyAlignment="1">
      <alignment horizontal="center" vertical="center"/>
    </xf>
    <xf numFmtId="4" fontId="2" fillId="0" borderId="3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/>
    </xf>
    <xf numFmtId="4" fontId="4" fillId="0" borderId="23" xfId="0" quotePrefix="1" applyNumberFormat="1" applyFont="1" applyBorder="1" applyAlignment="1">
      <alignment vertical="center"/>
    </xf>
    <xf numFmtId="4" fontId="4" fillId="0" borderId="7" xfId="0" applyNumberFormat="1" applyFont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3" fontId="4" fillId="0" borderId="27" xfId="0" applyNumberFormat="1" applyFont="1" applyFill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/>
    </xf>
    <xf numFmtId="164" fontId="2" fillId="0" borderId="18" xfId="0" applyNumberFormat="1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2" fillId="0" borderId="40" xfId="0" applyNumberFormat="1" applyFont="1" applyBorder="1" applyAlignment="1">
      <alignment horizontal="center" vertical="center" wrapText="1"/>
    </xf>
    <xf numFmtId="4" fontId="2" fillId="0" borderId="41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vertical="center"/>
    </xf>
    <xf numFmtId="4" fontId="2" fillId="0" borderId="31" xfId="0" applyNumberFormat="1" applyFont="1" applyBorder="1" applyAlignment="1">
      <alignment vertical="center"/>
    </xf>
    <xf numFmtId="4" fontId="2" fillId="0" borderId="46" xfId="0" applyNumberFormat="1" applyFont="1" applyBorder="1" applyAlignment="1">
      <alignment horizontal="center" vertical="center"/>
    </xf>
    <xf numFmtId="4" fontId="2" fillId="0" borderId="33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4" fillId="0" borderId="42" xfId="0" applyNumberFormat="1" applyFont="1" applyBorder="1" applyAlignment="1">
      <alignment horizontal="center" vertical="center" wrapText="1"/>
    </xf>
    <xf numFmtId="4" fontId="4" fillId="0" borderId="43" xfId="0" applyNumberFormat="1" applyFont="1" applyBorder="1" applyAlignment="1">
      <alignment vertical="center"/>
    </xf>
    <xf numFmtId="4" fontId="4" fillId="0" borderId="23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4" fontId="2" fillId="0" borderId="47" xfId="0" applyNumberFormat="1" applyFont="1" applyBorder="1" applyAlignment="1">
      <alignment horizontal="center" vertical="center"/>
    </xf>
    <xf numFmtId="4" fontId="2" fillId="0" borderId="21" xfId="0" applyNumberFormat="1" applyFont="1" applyFill="1" applyBorder="1" applyAlignment="1">
      <alignment vertical="center"/>
    </xf>
    <xf numFmtId="4" fontId="2" fillId="0" borderId="31" xfId="0" applyNumberFormat="1" applyFont="1" applyFill="1" applyBorder="1" applyAlignment="1">
      <alignment vertical="center"/>
    </xf>
    <xf numFmtId="4" fontId="2" fillId="0" borderId="33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vertical="center"/>
    </xf>
    <xf numFmtId="4" fontId="2" fillId="0" borderId="29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3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9" fontId="2" fillId="3" borderId="46" xfId="1" applyFont="1" applyFill="1" applyBorder="1" applyAlignment="1">
      <alignment horizontal="right" vertical="center"/>
    </xf>
    <xf numFmtId="4" fontId="2" fillId="0" borderId="18" xfId="0" applyNumberFormat="1" applyFont="1" applyFill="1" applyBorder="1" applyAlignment="1">
      <alignment vertical="center"/>
    </xf>
    <xf numFmtId="4" fontId="2" fillId="0" borderId="32" xfId="0" applyNumberFormat="1" applyFont="1" applyFill="1" applyBorder="1" applyAlignment="1">
      <alignment vertical="center"/>
    </xf>
    <xf numFmtId="4" fontId="3" fillId="0" borderId="0" xfId="0" applyNumberFormat="1" applyFont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vertical="center"/>
    </xf>
    <xf numFmtId="4" fontId="4" fillId="0" borderId="24" xfId="0" applyNumberFormat="1" applyFont="1" applyFill="1" applyBorder="1" applyAlignment="1">
      <alignment vertical="center"/>
    </xf>
    <xf numFmtId="4" fontId="2" fillId="0" borderId="19" xfId="0" applyNumberFormat="1" applyFont="1" applyFill="1" applyBorder="1" applyAlignment="1">
      <alignment vertical="center"/>
    </xf>
    <xf numFmtId="4" fontId="2" fillId="0" borderId="26" xfId="0" applyNumberFormat="1" applyFont="1" applyFill="1" applyBorder="1" applyAlignment="1">
      <alignment vertical="center"/>
    </xf>
    <xf numFmtId="4" fontId="2" fillId="0" borderId="30" xfId="0" applyNumberFormat="1" applyFont="1" applyFill="1" applyBorder="1" applyAlignment="1">
      <alignment vertical="center"/>
    </xf>
    <xf numFmtId="4" fontId="4" fillId="0" borderId="42" xfId="0" applyNumberFormat="1" applyFont="1" applyBorder="1" applyAlignment="1">
      <alignment horizontal="center" vertical="center"/>
    </xf>
    <xf numFmtId="4" fontId="4" fillId="0" borderId="49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 wrapText="1"/>
    </xf>
    <xf numFmtId="4" fontId="4" fillId="0" borderId="48" xfId="0" applyNumberFormat="1" applyFont="1" applyBorder="1" applyAlignment="1">
      <alignment horizontal="center" vertical="center" wrapText="1"/>
    </xf>
    <xf numFmtId="4" fontId="2" fillId="4" borderId="30" xfId="0" applyNumberFormat="1" applyFont="1" applyFill="1" applyBorder="1" applyAlignment="1">
      <alignment horizontal="center" vertical="center"/>
    </xf>
    <xf numFmtId="4" fontId="2" fillId="5" borderId="30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vertical="center"/>
    </xf>
    <xf numFmtId="4" fontId="4" fillId="0" borderId="42" xfId="0" applyNumberFormat="1" applyFont="1" applyFill="1" applyBorder="1" applyAlignment="1">
      <alignment horizontal="center" vertical="center"/>
    </xf>
    <xf numFmtId="4" fontId="4" fillId="0" borderId="43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4" fillId="0" borderId="23" xfId="0" applyNumberFormat="1" applyFont="1" applyFill="1" applyBorder="1" applyAlignment="1">
      <alignment horizontal="center" vertical="center"/>
    </xf>
    <xf numFmtId="4" fontId="4" fillId="0" borderId="24" xfId="0" applyNumberFormat="1" applyFont="1" applyFill="1" applyBorder="1" applyAlignment="1">
      <alignment horizontal="center" vertical="center"/>
    </xf>
    <xf numFmtId="4" fontId="2" fillId="0" borderId="50" xfId="0" applyNumberFormat="1" applyFont="1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2" xfId="0" applyBorder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" fontId="4" fillId="6" borderId="24" xfId="0" applyNumberFormat="1" applyFont="1" applyFill="1" applyBorder="1" applyAlignment="1">
      <alignment vertical="center"/>
    </xf>
    <xf numFmtId="3" fontId="7" fillId="0" borderId="5" xfId="0" applyNumberFormat="1" applyFont="1" applyFill="1" applyBorder="1" applyAlignment="1">
      <alignment horizontal="center" vertical="center"/>
    </xf>
    <xf numFmtId="4" fontId="7" fillId="0" borderId="18" xfId="0" applyNumberFormat="1" applyFont="1" applyFill="1" applyBorder="1" applyAlignment="1">
      <alignment horizontal="center" vertical="center"/>
    </xf>
    <xf numFmtId="3" fontId="7" fillId="0" borderId="27" xfId="0" applyNumberFormat="1" applyFont="1" applyFill="1" applyBorder="1" applyAlignment="1">
      <alignment horizontal="center" vertical="center"/>
    </xf>
    <xf numFmtId="4" fontId="7" fillId="0" borderId="30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4" fillId="8" borderId="30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left" vertical="center" wrapText="1"/>
    </xf>
    <xf numFmtId="4" fontId="6" fillId="0" borderId="15" xfId="0" applyNumberFormat="1" applyFont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20" xfId="0" applyNumberFormat="1" applyFont="1" applyFill="1" applyBorder="1" applyAlignment="1">
      <alignment horizontal="center" vertical="center"/>
    </xf>
    <xf numFmtId="4" fontId="4" fillId="0" borderId="57" xfId="0" applyNumberFormat="1" applyFont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3" fontId="4" fillId="0" borderId="58" xfId="0" applyNumberFormat="1" applyFont="1" applyFill="1" applyBorder="1" applyAlignment="1">
      <alignment horizontal="center" vertical="center"/>
    </xf>
    <xf numFmtId="4" fontId="4" fillId="0" borderId="59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61" xfId="0" applyNumberFormat="1" applyFont="1" applyBorder="1" applyAlignment="1">
      <alignment vertical="center"/>
    </xf>
    <xf numFmtId="4" fontId="2" fillId="0" borderId="62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3" fontId="2" fillId="3" borderId="61" xfId="0" applyNumberFormat="1" applyFont="1" applyFill="1" applyBorder="1" applyAlignment="1">
      <alignment horizontal="center" vertical="center"/>
    </xf>
    <xf numFmtId="3" fontId="2" fillId="3" borderId="63" xfId="0" applyNumberFormat="1" applyFont="1" applyFill="1" applyBorder="1" applyAlignment="1">
      <alignment horizontal="center" vertical="center"/>
    </xf>
    <xf numFmtId="3" fontId="2" fillId="3" borderId="8" xfId="0" applyNumberFormat="1" applyFont="1" applyFill="1" applyBorder="1" applyAlignment="1">
      <alignment horizontal="center" vertical="center"/>
    </xf>
    <xf numFmtId="4" fontId="2" fillId="0" borderId="50" xfId="0" applyNumberFormat="1" applyFont="1" applyBorder="1" applyAlignment="1">
      <alignment horizontal="center" vertical="center"/>
    </xf>
    <xf numFmtId="3" fontId="2" fillId="3" borderId="17" xfId="0" applyNumberFormat="1" applyFont="1" applyFill="1" applyBorder="1" applyAlignment="1">
      <alignment horizontal="center" vertical="center"/>
    </xf>
    <xf numFmtId="3" fontId="2" fillId="3" borderId="32" xfId="0" applyNumberFormat="1" applyFont="1" applyFill="1" applyBorder="1" applyAlignment="1">
      <alignment horizontal="center" vertical="center"/>
    </xf>
    <xf numFmtId="3" fontId="2" fillId="3" borderId="59" xfId="0" applyNumberFormat="1" applyFont="1" applyFill="1" applyBorder="1" applyAlignment="1">
      <alignment horizontal="center" vertical="center"/>
    </xf>
    <xf numFmtId="4" fontId="2" fillId="0" borderId="30" xfId="0" applyNumberFormat="1" applyFont="1" applyBorder="1" applyAlignment="1">
      <alignment horizontal="center" vertical="center"/>
    </xf>
    <xf numFmtId="3" fontId="2" fillId="3" borderId="64" xfId="0" applyNumberFormat="1" applyFont="1" applyFill="1" applyBorder="1" applyAlignment="1">
      <alignment horizontal="center" vertical="center"/>
    </xf>
    <xf numFmtId="3" fontId="2" fillId="3" borderId="65" xfId="0" applyNumberFormat="1" applyFont="1" applyFill="1" applyBorder="1" applyAlignment="1">
      <alignment horizontal="center" vertical="center"/>
    </xf>
    <xf numFmtId="3" fontId="2" fillId="3" borderId="56" xfId="0" applyNumberFormat="1" applyFont="1" applyFill="1" applyBorder="1" applyAlignment="1">
      <alignment horizontal="center" vertical="center"/>
    </xf>
    <xf numFmtId="4" fontId="4" fillId="0" borderId="43" xfId="0" applyNumberFormat="1" applyFont="1" applyBorder="1" applyAlignment="1">
      <alignment horizontal="center" vertical="center"/>
    </xf>
    <xf numFmtId="4" fontId="2" fillId="0" borderId="51" xfId="0" applyNumberFormat="1" applyFont="1" applyBorder="1" applyAlignment="1">
      <alignment horizontal="center" vertical="center"/>
    </xf>
    <xf numFmtId="3" fontId="2" fillId="0" borderId="64" xfId="0" applyNumberFormat="1" applyFont="1" applyFill="1" applyBorder="1" applyAlignment="1">
      <alignment horizontal="center" vertical="center"/>
    </xf>
    <xf numFmtId="3" fontId="2" fillId="0" borderId="17" xfId="0" applyNumberFormat="1" applyFont="1" applyFill="1" applyBorder="1" applyAlignment="1">
      <alignment horizontal="center" vertical="center"/>
    </xf>
    <xf numFmtId="3" fontId="2" fillId="0" borderId="65" xfId="0" applyNumberFormat="1" applyFont="1" applyFill="1" applyBorder="1" applyAlignment="1">
      <alignment horizontal="center" vertical="center"/>
    </xf>
    <xf numFmtId="3" fontId="2" fillId="0" borderId="32" xfId="0" applyNumberFormat="1" applyFont="1" applyFill="1" applyBorder="1" applyAlignment="1">
      <alignment horizontal="center" vertical="center"/>
    </xf>
    <xf numFmtId="4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4" fontId="2" fillId="0" borderId="17" xfId="0" applyNumberFormat="1" applyFont="1" applyBorder="1" applyAlignment="1">
      <alignment horizontal="center" vertical="center"/>
    </xf>
    <xf numFmtId="3" fontId="2" fillId="3" borderId="57" xfId="0" applyNumberFormat="1" applyFont="1" applyFill="1" applyBorder="1" applyAlignment="1">
      <alignment horizontal="center" vertical="center"/>
    </xf>
    <xf numFmtId="3" fontId="2" fillId="3" borderId="60" xfId="0" applyNumberFormat="1" applyFont="1" applyFill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4" fontId="2" fillId="0" borderId="44" xfId="0" applyNumberFormat="1" applyFont="1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4" fontId="4" fillId="6" borderId="3" xfId="0" applyNumberFormat="1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/>
    </xf>
    <xf numFmtId="4" fontId="4" fillId="4" borderId="37" xfId="0" applyNumberFormat="1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4" fontId="2" fillId="0" borderId="39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4" fontId="2" fillId="0" borderId="22" xfId="0" applyNumberFormat="1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4" fontId="4" fillId="0" borderId="27" xfId="0" applyNumberFormat="1" applyFont="1" applyBorder="1" applyAlignment="1">
      <alignment vertical="center" wrapText="1"/>
    </xf>
    <xf numFmtId="0" fontId="4" fillId="0" borderId="28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0" fillId="0" borderId="0" xfId="0" applyAlignment="1">
      <alignment vertical="center"/>
    </xf>
    <xf numFmtId="4" fontId="2" fillId="0" borderId="3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4" fontId="2" fillId="0" borderId="20" xfId="0" applyNumberFormat="1" applyFont="1" applyBorder="1" applyAlignment="1">
      <alignment horizontal="center" vertical="center" textRotation="90"/>
    </xf>
    <xf numFmtId="0" fontId="0" fillId="0" borderId="20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4" fontId="3" fillId="0" borderId="0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" fontId="2" fillId="0" borderId="19" xfId="0" applyNumberFormat="1" applyFont="1" applyBorder="1" applyAlignment="1">
      <alignment vertical="center" wrapText="1"/>
    </xf>
    <xf numFmtId="0" fontId="0" fillId="0" borderId="11" xfId="0" applyBorder="1" applyAlignment="1">
      <alignment vertical="center"/>
    </xf>
    <xf numFmtId="4" fontId="4" fillId="0" borderId="34" xfId="0" applyNumberFormat="1" applyFont="1" applyBorder="1" applyAlignment="1">
      <alignment vertical="center" wrapText="1"/>
    </xf>
    <xf numFmtId="0" fontId="4" fillId="0" borderId="35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2" fillId="0" borderId="36" xfId="0" applyFont="1" applyFill="1" applyBorder="1" applyAlignment="1">
      <alignment horizontal="center" vertical="center"/>
    </xf>
    <xf numFmtId="4" fontId="4" fillId="5" borderId="50" xfId="0" applyNumberFormat="1" applyFont="1" applyFill="1" applyBorder="1" applyAlignment="1">
      <alignment horizontal="center" vertical="center" wrapText="1"/>
    </xf>
    <xf numFmtId="4" fontId="4" fillId="5" borderId="51" xfId="0" applyNumberFormat="1" applyFont="1" applyFill="1" applyBorder="1" applyAlignment="1">
      <alignment horizontal="center" vertical="center" wrapText="1"/>
    </xf>
    <xf numFmtId="4" fontId="4" fillId="5" borderId="52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" fontId="4" fillId="7" borderId="3" xfId="0" applyNumberFormat="1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/>
    </xf>
    <xf numFmtId="4" fontId="4" fillId="0" borderId="8" xfId="0" quotePrefix="1" applyNumberFormat="1" applyFont="1" applyBorder="1" applyAlignment="1">
      <alignment horizontal="left" vertical="center"/>
    </xf>
    <xf numFmtId="4" fontId="4" fillId="0" borderId="55" xfId="0" quotePrefix="1" applyNumberFormat="1" applyFont="1" applyBorder="1" applyAlignment="1">
      <alignment horizontal="left" vertical="center"/>
    </xf>
    <xf numFmtId="4" fontId="2" fillId="0" borderId="60" xfId="0" applyNumberFormat="1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4" fillId="0" borderId="50" xfId="0" applyNumberFormat="1" applyFont="1" applyBorder="1" applyAlignment="1">
      <alignment vertical="center" wrapText="1"/>
    </xf>
    <xf numFmtId="0" fontId="4" fillId="0" borderId="51" xfId="0" applyFont="1" applyBorder="1" applyAlignment="1">
      <alignment vertical="center"/>
    </xf>
    <xf numFmtId="0" fontId="4" fillId="0" borderId="52" xfId="0" applyFont="1" applyBorder="1" applyAlignment="1">
      <alignment vertical="center"/>
    </xf>
    <xf numFmtId="4" fontId="2" fillId="0" borderId="62" xfId="0" applyNumberFormat="1" applyFont="1" applyBorder="1" applyAlignment="1">
      <alignment horizontal="center" vertical="center"/>
    </xf>
    <xf numFmtId="4" fontId="3" fillId="0" borderId="56" xfId="0" applyNumberFormat="1" applyFont="1" applyBorder="1" applyAlignment="1">
      <alignment horizontal="left" vertical="center" wrapText="1"/>
    </xf>
    <xf numFmtId="4" fontId="2" fillId="0" borderId="44" xfId="0" applyNumberFormat="1" applyFont="1" applyBorder="1" applyAlignment="1">
      <alignment horizontal="left" vertical="center" wrapText="1"/>
    </xf>
    <xf numFmtId="4" fontId="2" fillId="0" borderId="53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left" vertical="center" wrapText="1"/>
    </xf>
    <xf numFmtId="4" fontId="2" fillId="0" borderId="56" xfId="0" applyNumberFormat="1" applyFont="1" applyBorder="1" applyAlignment="1">
      <alignment horizontal="left" vertical="center" wrapText="1"/>
    </xf>
    <xf numFmtId="4" fontId="2" fillId="0" borderId="60" xfId="0" applyNumberFormat="1" applyFont="1" applyBorder="1" applyAlignment="1">
      <alignment horizontal="left" vertical="center"/>
    </xf>
    <xf numFmtId="4" fontId="2" fillId="0" borderId="54" xfId="0" applyNumberFormat="1" applyFont="1" applyBorder="1" applyAlignment="1">
      <alignment horizontal="left" vertical="center"/>
    </xf>
    <xf numFmtId="4" fontId="2" fillId="0" borderId="44" xfId="0" applyNumberFormat="1" applyFont="1" applyBorder="1" applyAlignment="1">
      <alignment horizontal="left" vertical="center"/>
    </xf>
    <xf numFmtId="4" fontId="2" fillId="0" borderId="53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left" vertical="center"/>
    </xf>
    <xf numFmtId="4" fontId="2" fillId="0" borderId="56" xfId="0" applyNumberFormat="1" applyFont="1" applyBorder="1" applyAlignment="1">
      <alignment horizontal="left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E5FFE5"/>
      <color rgb="FFFFFF99"/>
      <color rgb="FFE1F4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U45"/>
  <sheetViews>
    <sheetView tabSelected="1" view="pageLayout" zoomScaleNormal="100" workbookViewId="0">
      <selection activeCell="S10" sqref="S10"/>
    </sheetView>
  </sheetViews>
  <sheetFormatPr baseColWidth="10" defaultColWidth="11.453125" defaultRowHeight="12.5" x14ac:dyDescent="0.25"/>
  <cols>
    <col min="1" max="1" width="4.26953125" style="1" customWidth="1"/>
    <col min="2" max="2" width="18.81640625" style="1" customWidth="1"/>
    <col min="3" max="3" width="13.81640625" style="7" customWidth="1"/>
    <col min="4" max="4" width="8" style="7" customWidth="1"/>
    <col min="5" max="5" width="13.81640625" style="7" customWidth="1"/>
    <col min="6" max="6" width="8" style="7" customWidth="1"/>
    <col min="7" max="7" width="13.81640625" style="7" customWidth="1"/>
    <col min="8" max="8" width="8" style="7" customWidth="1"/>
    <col min="9" max="9" width="13.81640625" style="7" customWidth="1"/>
    <col min="10" max="10" width="8" style="7" customWidth="1"/>
    <col min="11" max="11" width="13.81640625" style="7" customWidth="1"/>
    <col min="12" max="12" width="8" style="7" customWidth="1"/>
    <col min="13" max="13" width="13.81640625" style="7" customWidth="1"/>
    <col min="14" max="14" width="8" style="7" customWidth="1"/>
    <col min="15" max="15" width="13.81640625" style="7" customWidth="1"/>
    <col min="16" max="16" width="8" style="7" customWidth="1"/>
    <col min="17" max="17" width="13.81640625" style="7" customWidth="1"/>
    <col min="18" max="18" width="9.1796875" style="7" customWidth="1"/>
    <col min="19" max="19" width="14.26953125" style="7" customWidth="1"/>
    <col min="20" max="20" width="3.7265625" style="105" customWidth="1"/>
    <col min="21" max="21" width="32.26953125" style="1" customWidth="1"/>
    <col min="22" max="16384" width="11.453125" style="1"/>
  </cols>
  <sheetData>
    <row r="1" spans="1:21" ht="21" customHeight="1" x14ac:dyDescent="0.25">
      <c r="A1" s="6" t="s">
        <v>62</v>
      </c>
      <c r="B1" s="6"/>
      <c r="C1" s="20"/>
      <c r="J1" s="11"/>
    </row>
    <row r="2" spans="1:21" ht="26.25" customHeight="1" x14ac:dyDescent="0.25">
      <c r="A2" s="181" t="s">
        <v>1</v>
      </c>
      <c r="B2" s="200"/>
      <c r="C2" s="200"/>
      <c r="D2" s="200"/>
      <c r="R2" s="15" t="s">
        <v>22</v>
      </c>
      <c r="S2" s="16">
        <f>SUM(P7:P13)</f>
        <v>0</v>
      </c>
      <c r="T2" s="133">
        <f>SUM(Q7:Q13)</f>
        <v>0</v>
      </c>
    </row>
    <row r="4" spans="1:21" ht="26.25" customHeight="1" thickBot="1" x14ac:dyDescent="0.3">
      <c r="A4" s="181" t="s">
        <v>60</v>
      </c>
      <c r="B4" s="190"/>
      <c r="C4" s="190"/>
      <c r="D4" s="190"/>
      <c r="P4" s="120"/>
      <c r="Q4" s="121"/>
      <c r="R4" s="122"/>
      <c r="S4" s="121"/>
      <c r="T4" s="101"/>
      <c r="U4" s="5"/>
    </row>
    <row r="5" spans="1:21" ht="30" customHeight="1" x14ac:dyDescent="0.25">
      <c r="A5" s="3"/>
      <c r="B5" s="14" t="s">
        <v>2</v>
      </c>
      <c r="C5" s="38" t="s">
        <v>7</v>
      </c>
      <c r="D5" s="191" t="s">
        <v>9</v>
      </c>
      <c r="E5" s="192"/>
      <c r="F5" s="191" t="s">
        <v>10</v>
      </c>
      <c r="G5" s="192"/>
      <c r="H5" s="191" t="s">
        <v>11</v>
      </c>
      <c r="I5" s="192"/>
      <c r="J5" s="191" t="s">
        <v>12</v>
      </c>
      <c r="K5" s="192"/>
      <c r="L5" s="191" t="s">
        <v>13</v>
      </c>
      <c r="M5" s="192"/>
      <c r="N5" s="191" t="s">
        <v>14</v>
      </c>
      <c r="O5" s="192"/>
      <c r="P5" s="193" t="s">
        <v>21</v>
      </c>
      <c r="Q5" s="194"/>
      <c r="R5" s="102"/>
      <c r="S5" s="1"/>
      <c r="T5" s="1"/>
    </row>
    <row r="6" spans="1:21" s="10" customFormat="1" ht="18" customHeight="1" thickBot="1" x14ac:dyDescent="0.3">
      <c r="A6" s="39"/>
      <c r="B6" s="40" t="s">
        <v>20</v>
      </c>
      <c r="C6" s="41" t="s">
        <v>8</v>
      </c>
      <c r="D6" s="27" t="s">
        <v>15</v>
      </c>
      <c r="E6" s="28" t="s">
        <v>16</v>
      </c>
      <c r="F6" s="27" t="s">
        <v>15</v>
      </c>
      <c r="G6" s="28" t="s">
        <v>16</v>
      </c>
      <c r="H6" s="27" t="s">
        <v>15</v>
      </c>
      <c r="I6" s="28" t="s">
        <v>16</v>
      </c>
      <c r="J6" s="27" t="s">
        <v>15</v>
      </c>
      <c r="K6" s="28" t="s">
        <v>16</v>
      </c>
      <c r="L6" s="27" t="s">
        <v>15</v>
      </c>
      <c r="M6" s="28" t="s">
        <v>16</v>
      </c>
      <c r="N6" s="27" t="s">
        <v>15</v>
      </c>
      <c r="O6" s="28" t="s">
        <v>16</v>
      </c>
      <c r="P6" s="27" t="s">
        <v>15</v>
      </c>
      <c r="Q6" s="28" t="s">
        <v>16</v>
      </c>
      <c r="R6" s="103"/>
    </row>
    <row r="7" spans="1:21" ht="29.25" customHeight="1" x14ac:dyDescent="0.25">
      <c r="A7" s="196" t="s">
        <v>0</v>
      </c>
      <c r="B7" s="34" t="s">
        <v>17</v>
      </c>
      <c r="C7" s="35"/>
      <c r="D7" s="36"/>
      <c r="E7" s="37">
        <f>$C7*D7</f>
        <v>0</v>
      </c>
      <c r="F7" s="36"/>
      <c r="G7" s="37">
        <f>$C7*F7</f>
        <v>0</v>
      </c>
      <c r="H7" s="36"/>
      <c r="I7" s="37">
        <f>$C7*H7</f>
        <v>0</v>
      </c>
      <c r="J7" s="36"/>
      <c r="K7" s="37">
        <f>$C7*J7</f>
        <v>0</v>
      </c>
      <c r="L7" s="36"/>
      <c r="M7" s="37">
        <f>$C7*L7</f>
        <v>0</v>
      </c>
      <c r="N7" s="36"/>
      <c r="O7" s="37">
        <f>$C7*N7</f>
        <v>0</v>
      </c>
      <c r="P7" s="42">
        <f>D7+F7+H7+J7+L7+N7</f>
        <v>0</v>
      </c>
      <c r="Q7" s="43">
        <f>E7+G7+I7+K7+M7+O7</f>
        <v>0</v>
      </c>
      <c r="R7" s="103"/>
      <c r="S7" s="1"/>
      <c r="T7" s="1"/>
    </row>
    <row r="8" spans="1:21" ht="29.25" customHeight="1" x14ac:dyDescent="0.25">
      <c r="A8" s="197"/>
      <c r="B8" s="8" t="s">
        <v>18</v>
      </c>
      <c r="C8" s="21"/>
      <c r="D8" s="22"/>
      <c r="E8" s="23">
        <f t="shared" ref="E8:E13" si="0">$C8*D8</f>
        <v>0</v>
      </c>
      <c r="F8" s="22"/>
      <c r="G8" s="23">
        <f t="shared" ref="G8:G13" si="1">$C8*F8</f>
        <v>0</v>
      </c>
      <c r="H8" s="22"/>
      <c r="I8" s="23">
        <f t="shared" ref="I8:I13" si="2">$C8*H8</f>
        <v>0</v>
      </c>
      <c r="J8" s="22"/>
      <c r="K8" s="23">
        <f t="shared" ref="K8:K13" si="3">$C8*J8</f>
        <v>0</v>
      </c>
      <c r="L8" s="22"/>
      <c r="M8" s="23">
        <f t="shared" ref="M8:M13" si="4">$C8*L8</f>
        <v>0</v>
      </c>
      <c r="N8" s="22"/>
      <c r="O8" s="23">
        <f t="shared" ref="O8:O13" si="5">$C8*N8</f>
        <v>0</v>
      </c>
      <c r="P8" s="42">
        <f t="shared" ref="P8:P13" si="6">D8+F8+H8+J8+L8+N8</f>
        <v>0</v>
      </c>
      <c r="Q8" s="43">
        <f t="shared" ref="Q8:Q13" si="7">E8+G8+I8+K8+M8+O8</f>
        <v>0</v>
      </c>
      <c r="R8" s="103"/>
      <c r="S8" s="1"/>
      <c r="T8" s="1"/>
    </row>
    <row r="9" spans="1:21" ht="29.25" customHeight="1" x14ac:dyDescent="0.25">
      <c r="A9" s="198"/>
      <c r="B9" s="8" t="s">
        <v>19</v>
      </c>
      <c r="C9" s="21"/>
      <c r="D9" s="22"/>
      <c r="E9" s="23">
        <f t="shared" si="0"/>
        <v>0</v>
      </c>
      <c r="F9" s="22"/>
      <c r="G9" s="23">
        <f t="shared" si="1"/>
        <v>0</v>
      </c>
      <c r="H9" s="22"/>
      <c r="I9" s="23">
        <f t="shared" si="2"/>
        <v>0</v>
      </c>
      <c r="J9" s="22"/>
      <c r="K9" s="23">
        <f t="shared" si="3"/>
        <v>0</v>
      </c>
      <c r="L9" s="22"/>
      <c r="M9" s="23">
        <f t="shared" si="4"/>
        <v>0</v>
      </c>
      <c r="N9" s="22"/>
      <c r="O9" s="23">
        <f t="shared" si="5"/>
        <v>0</v>
      </c>
      <c r="P9" s="42">
        <f t="shared" si="6"/>
        <v>0</v>
      </c>
      <c r="Q9" s="43">
        <f t="shared" si="7"/>
        <v>0</v>
      </c>
      <c r="R9" s="103"/>
      <c r="S9" s="1"/>
      <c r="T9" s="1"/>
    </row>
    <row r="10" spans="1:21" ht="29.25" customHeight="1" x14ac:dyDescent="0.25">
      <c r="A10" s="185" t="s">
        <v>5</v>
      </c>
      <c r="B10" s="195"/>
      <c r="C10" s="21"/>
      <c r="D10" s="22"/>
      <c r="E10" s="23">
        <f t="shared" si="0"/>
        <v>0</v>
      </c>
      <c r="F10" s="22"/>
      <c r="G10" s="23">
        <f t="shared" si="1"/>
        <v>0</v>
      </c>
      <c r="H10" s="22"/>
      <c r="I10" s="23">
        <f t="shared" si="2"/>
        <v>0</v>
      </c>
      <c r="J10" s="22"/>
      <c r="K10" s="23">
        <f t="shared" si="3"/>
        <v>0</v>
      </c>
      <c r="L10" s="22"/>
      <c r="M10" s="23">
        <f t="shared" si="4"/>
        <v>0</v>
      </c>
      <c r="N10" s="22"/>
      <c r="O10" s="23">
        <f t="shared" si="5"/>
        <v>0</v>
      </c>
      <c r="P10" s="42">
        <f t="shared" si="6"/>
        <v>0</v>
      </c>
      <c r="Q10" s="43">
        <f t="shared" si="7"/>
        <v>0</v>
      </c>
      <c r="R10" s="103"/>
      <c r="S10" s="1"/>
      <c r="T10" s="1"/>
    </row>
    <row r="11" spans="1:21" ht="29.25" customHeight="1" thickBot="1" x14ac:dyDescent="0.3">
      <c r="A11" s="185" t="s">
        <v>4</v>
      </c>
      <c r="B11" s="195"/>
      <c r="C11" s="21"/>
      <c r="D11" s="22"/>
      <c r="E11" s="23">
        <f t="shared" si="0"/>
        <v>0</v>
      </c>
      <c r="F11" s="22"/>
      <c r="G11" s="23">
        <f t="shared" si="1"/>
        <v>0</v>
      </c>
      <c r="H11" s="22"/>
      <c r="I11" s="23">
        <f t="shared" si="2"/>
        <v>0</v>
      </c>
      <c r="J11" s="22"/>
      <c r="K11" s="23">
        <f t="shared" si="3"/>
        <v>0</v>
      </c>
      <c r="L11" s="22"/>
      <c r="M11" s="23">
        <f t="shared" si="4"/>
        <v>0</v>
      </c>
      <c r="N11" s="22"/>
      <c r="O11" s="23">
        <f t="shared" si="5"/>
        <v>0</v>
      </c>
      <c r="P11" s="42">
        <f t="shared" si="6"/>
        <v>0</v>
      </c>
      <c r="Q11" s="43">
        <f t="shared" si="7"/>
        <v>0</v>
      </c>
      <c r="R11" s="103"/>
      <c r="S11" s="1"/>
      <c r="T11" s="1"/>
    </row>
    <row r="12" spans="1:21" ht="29.25" customHeight="1" x14ac:dyDescent="0.25">
      <c r="A12" s="185" t="s">
        <v>6</v>
      </c>
      <c r="B12" s="195"/>
      <c r="C12" s="21"/>
      <c r="D12" s="22"/>
      <c r="E12" s="23">
        <f t="shared" si="0"/>
        <v>0</v>
      </c>
      <c r="F12" s="22"/>
      <c r="G12" s="23">
        <f t="shared" si="1"/>
        <v>0</v>
      </c>
      <c r="H12" s="22"/>
      <c r="I12" s="48">
        <f t="shared" si="2"/>
        <v>0</v>
      </c>
      <c r="J12" s="22"/>
      <c r="K12" s="23">
        <f t="shared" si="3"/>
        <v>0</v>
      </c>
      <c r="L12" s="22"/>
      <c r="M12" s="23">
        <f t="shared" si="4"/>
        <v>0</v>
      </c>
      <c r="N12" s="22"/>
      <c r="O12" s="23">
        <f t="shared" si="5"/>
        <v>0</v>
      </c>
      <c r="P12" s="42">
        <f t="shared" si="6"/>
        <v>0</v>
      </c>
      <c r="Q12" s="43">
        <f t="shared" si="7"/>
        <v>0</v>
      </c>
      <c r="R12" s="103"/>
      <c r="S12" s="107" t="s">
        <v>48</v>
      </c>
      <c r="T12" s="1"/>
    </row>
    <row r="13" spans="1:21" ht="29.25" customHeight="1" thickBot="1" x14ac:dyDescent="0.3">
      <c r="A13" s="201" t="s">
        <v>3</v>
      </c>
      <c r="B13" s="202"/>
      <c r="C13" s="29"/>
      <c r="D13" s="30"/>
      <c r="E13" s="31">
        <f t="shared" si="0"/>
        <v>0</v>
      </c>
      <c r="F13" s="30"/>
      <c r="G13" s="31">
        <f t="shared" si="1"/>
        <v>0</v>
      </c>
      <c r="H13" s="30"/>
      <c r="I13" s="31">
        <f t="shared" si="2"/>
        <v>0</v>
      </c>
      <c r="J13" s="30"/>
      <c r="K13" s="31">
        <f t="shared" si="3"/>
        <v>0</v>
      </c>
      <c r="L13" s="30"/>
      <c r="M13" s="31">
        <f t="shared" si="4"/>
        <v>0</v>
      </c>
      <c r="N13" s="30"/>
      <c r="O13" s="31">
        <f t="shared" si="5"/>
        <v>0</v>
      </c>
      <c r="P13" s="42">
        <f t="shared" si="6"/>
        <v>0</v>
      </c>
      <c r="Q13" s="43">
        <f t="shared" si="7"/>
        <v>0</v>
      </c>
      <c r="R13" s="103"/>
      <c r="S13" s="99" t="s">
        <v>8</v>
      </c>
      <c r="T13" s="1"/>
    </row>
    <row r="14" spans="1:21" ht="36" customHeight="1" thickBot="1" x14ac:dyDescent="0.3">
      <c r="A14" s="203" t="s">
        <v>57</v>
      </c>
      <c r="B14" s="204"/>
      <c r="C14" s="205"/>
      <c r="D14" s="32">
        <f>SUM(D7:D13)</f>
        <v>0</v>
      </c>
      <c r="E14" s="108">
        <f t="shared" ref="E14:O14" si="8">SUM(E7:E13)</f>
        <v>0</v>
      </c>
      <c r="F14" s="32">
        <f t="shared" si="8"/>
        <v>0</v>
      </c>
      <c r="G14" s="108">
        <f t="shared" si="8"/>
        <v>0</v>
      </c>
      <c r="H14" s="32">
        <f t="shared" si="8"/>
        <v>0</v>
      </c>
      <c r="I14" s="109">
        <f t="shared" si="8"/>
        <v>0</v>
      </c>
      <c r="J14" s="32">
        <f t="shared" si="8"/>
        <v>0</v>
      </c>
      <c r="K14" s="109">
        <f t="shared" si="8"/>
        <v>0</v>
      </c>
      <c r="L14" s="32">
        <f t="shared" si="8"/>
        <v>0</v>
      </c>
      <c r="M14" s="109">
        <f t="shared" si="8"/>
        <v>0</v>
      </c>
      <c r="N14" s="32">
        <f t="shared" si="8"/>
        <v>0</v>
      </c>
      <c r="O14" s="109">
        <f t="shared" si="8"/>
        <v>0</v>
      </c>
      <c r="P14" s="44">
        <f>D14+F14+H14+J14+L14+N14</f>
        <v>0</v>
      </c>
      <c r="Q14" s="45">
        <f>E14+G14+I14+K14+M14+O14</f>
        <v>0</v>
      </c>
      <c r="R14" s="103"/>
      <c r="S14" s="100" t="e">
        <f>Q14/P14</f>
        <v>#DIV/0!</v>
      </c>
      <c r="T14" s="1"/>
    </row>
    <row r="15" spans="1:21" s="5" customFormat="1" ht="29.25" customHeight="1" thickBot="1" x14ac:dyDescent="0.3">
      <c r="A15" s="117"/>
      <c r="B15" s="118"/>
      <c r="C15" s="119"/>
      <c r="D15" s="178" t="s">
        <v>55</v>
      </c>
      <c r="E15" s="179"/>
      <c r="F15" s="179"/>
      <c r="G15" s="180"/>
      <c r="H15" s="207" t="s">
        <v>56</v>
      </c>
      <c r="I15" s="208"/>
      <c r="J15" s="208"/>
      <c r="K15" s="208"/>
      <c r="L15" s="208"/>
      <c r="M15" s="208"/>
      <c r="N15" s="208"/>
      <c r="O15" s="208"/>
      <c r="P15" s="208"/>
      <c r="Q15" s="209"/>
      <c r="R15" s="104"/>
      <c r="T15" s="19"/>
      <c r="U15" s="19"/>
    </row>
    <row r="16" spans="1:21" x14ac:dyDescent="0.25">
      <c r="N16" s="53"/>
      <c r="O16" s="53"/>
    </row>
    <row r="17" spans="1:21" x14ac:dyDescent="0.25">
      <c r="N17" s="53"/>
      <c r="O17" s="53"/>
    </row>
    <row r="18" spans="1:21" ht="26.25" customHeight="1" thickBot="1" x14ac:dyDescent="0.3">
      <c r="A18" s="181" t="s">
        <v>59</v>
      </c>
      <c r="B18" s="190"/>
      <c r="C18" s="190"/>
      <c r="D18" s="190"/>
      <c r="P18" s="120"/>
      <c r="Q18" s="121"/>
      <c r="R18" s="122"/>
      <c r="S18" s="121"/>
      <c r="T18" s="101"/>
      <c r="U18" s="5"/>
    </row>
    <row r="19" spans="1:21" ht="43" customHeight="1" x14ac:dyDescent="0.25">
      <c r="A19" s="3"/>
      <c r="B19" s="14" t="s">
        <v>2</v>
      </c>
      <c r="C19" s="38" t="s">
        <v>7</v>
      </c>
      <c r="D19" s="191" t="s">
        <v>51</v>
      </c>
      <c r="E19" s="210"/>
      <c r="F19" s="211" t="s">
        <v>52</v>
      </c>
      <c r="G19" s="212"/>
      <c r="H19" s="211" t="s">
        <v>53</v>
      </c>
      <c r="I19" s="212"/>
      <c r="J19" s="213"/>
      <c r="K19" s="214"/>
      <c r="L19" s="211" t="s">
        <v>54</v>
      </c>
      <c r="M19" s="212"/>
      <c r="N19" s="215" t="s">
        <v>47</v>
      </c>
      <c r="O19" s="216"/>
      <c r="P19" s="102"/>
      <c r="Q19" s="1"/>
      <c r="R19" s="1"/>
      <c r="S19" s="1"/>
      <c r="T19" s="1"/>
    </row>
    <row r="20" spans="1:21" s="10" customFormat="1" ht="18" customHeight="1" thickBot="1" x14ac:dyDescent="0.3">
      <c r="A20" s="39"/>
      <c r="B20" s="40" t="s">
        <v>20</v>
      </c>
      <c r="C20" s="41" t="s">
        <v>8</v>
      </c>
      <c r="D20" s="27" t="s">
        <v>15</v>
      </c>
      <c r="E20" s="28" t="s">
        <v>16</v>
      </c>
      <c r="F20" s="27" t="s">
        <v>15</v>
      </c>
      <c r="G20" s="28" t="s">
        <v>16</v>
      </c>
      <c r="H20" s="27" t="s">
        <v>15</v>
      </c>
      <c r="I20" s="28" t="s">
        <v>16</v>
      </c>
      <c r="J20" s="27"/>
      <c r="K20" s="28"/>
      <c r="L20" s="27" t="s">
        <v>15</v>
      </c>
      <c r="M20" s="28" t="s">
        <v>16</v>
      </c>
      <c r="N20" s="27" t="s">
        <v>15</v>
      </c>
      <c r="O20" s="28" t="s">
        <v>16</v>
      </c>
      <c r="P20" s="103"/>
    </row>
    <row r="21" spans="1:21" ht="29.25" customHeight="1" x14ac:dyDescent="0.25">
      <c r="A21" s="185" t="s">
        <v>49</v>
      </c>
      <c r="B21" s="186"/>
      <c r="C21" s="21"/>
      <c r="D21" s="126">
        <v>70</v>
      </c>
      <c r="E21" s="124">
        <f t="shared" ref="E21:E22" si="9">$C21*D21</f>
        <v>0</v>
      </c>
      <c r="F21" s="126">
        <v>60</v>
      </c>
      <c r="G21" s="124">
        <f t="shared" ref="G21:G22" si="10">$C21*F21</f>
        <v>0</v>
      </c>
      <c r="H21" s="126">
        <v>30</v>
      </c>
      <c r="I21" s="124">
        <f t="shared" ref="I21:I22" si="11">$C21*H21</f>
        <v>0</v>
      </c>
      <c r="J21" s="126"/>
      <c r="K21" s="127"/>
      <c r="L21" s="126">
        <v>50</v>
      </c>
      <c r="M21" s="124">
        <f t="shared" ref="M21:M22" si="12">$C21*L21</f>
        <v>0</v>
      </c>
      <c r="N21" s="42">
        <f t="shared" ref="N21:O23" si="13">D21+F21+H21+J21+L21</f>
        <v>210</v>
      </c>
      <c r="O21" s="43">
        <f t="shared" si="13"/>
        <v>0</v>
      </c>
      <c r="P21" s="103"/>
      <c r="Q21" s="1"/>
      <c r="R21" s="1"/>
      <c r="S21" s="107" t="s">
        <v>48</v>
      </c>
      <c r="T21" s="1"/>
    </row>
    <row r="22" spans="1:21" ht="29.25" customHeight="1" thickBot="1" x14ac:dyDescent="0.3">
      <c r="A22" s="185" t="s">
        <v>50</v>
      </c>
      <c r="B22" s="186"/>
      <c r="C22" s="21"/>
      <c r="D22" s="123"/>
      <c r="E22" s="124">
        <f t="shared" si="9"/>
        <v>0</v>
      </c>
      <c r="F22" s="126">
        <v>40</v>
      </c>
      <c r="G22" s="124">
        <f t="shared" si="10"/>
        <v>0</v>
      </c>
      <c r="H22" s="126">
        <v>30</v>
      </c>
      <c r="I22" s="124">
        <f t="shared" si="11"/>
        <v>0</v>
      </c>
      <c r="J22" s="126"/>
      <c r="K22" s="127"/>
      <c r="L22" s="126">
        <v>100</v>
      </c>
      <c r="M22" s="124">
        <f t="shared" si="12"/>
        <v>0</v>
      </c>
      <c r="N22" s="42">
        <f t="shared" si="13"/>
        <v>170</v>
      </c>
      <c r="O22" s="43">
        <f t="shared" si="13"/>
        <v>0</v>
      </c>
      <c r="P22" s="103"/>
      <c r="Q22" s="1"/>
      <c r="R22" s="1"/>
      <c r="S22" s="99" t="s">
        <v>8</v>
      </c>
      <c r="T22" s="1"/>
    </row>
    <row r="23" spans="1:21" ht="36" customHeight="1" thickBot="1" x14ac:dyDescent="0.3">
      <c r="A23" s="187" t="s">
        <v>57</v>
      </c>
      <c r="B23" s="188"/>
      <c r="C23" s="189"/>
      <c r="D23" s="33">
        <f t="shared" ref="D23:M23" si="14">SUM(D21:D22)</f>
        <v>70</v>
      </c>
      <c r="E23" s="84">
        <f t="shared" si="14"/>
        <v>0</v>
      </c>
      <c r="F23" s="33">
        <f t="shared" si="14"/>
        <v>100</v>
      </c>
      <c r="G23" s="84">
        <f t="shared" si="14"/>
        <v>0</v>
      </c>
      <c r="H23" s="33">
        <f t="shared" si="14"/>
        <v>60</v>
      </c>
      <c r="I23" s="84">
        <f t="shared" si="14"/>
        <v>0</v>
      </c>
      <c r="J23" s="128"/>
      <c r="K23" s="129"/>
      <c r="L23" s="33">
        <f t="shared" si="14"/>
        <v>150</v>
      </c>
      <c r="M23" s="84">
        <f t="shared" si="14"/>
        <v>0</v>
      </c>
      <c r="N23" s="44">
        <f t="shared" si="13"/>
        <v>380</v>
      </c>
      <c r="O23" s="131">
        <f t="shared" si="13"/>
        <v>0</v>
      </c>
      <c r="P23" s="103"/>
      <c r="Q23" s="1"/>
      <c r="R23" s="1"/>
      <c r="S23" s="100">
        <f>O23/N23</f>
        <v>0</v>
      </c>
      <c r="T23" s="1"/>
    </row>
    <row r="24" spans="1:21" s="52" customFormat="1" x14ac:dyDescent="0.25"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T24" s="50"/>
    </row>
    <row r="25" spans="1:21" s="52" customFormat="1" x14ac:dyDescent="0.25"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T25" s="50"/>
    </row>
    <row r="26" spans="1:21" ht="26.25" customHeight="1" x14ac:dyDescent="0.25">
      <c r="A26" s="199" t="s">
        <v>44</v>
      </c>
      <c r="B26" s="199"/>
      <c r="C26" s="199"/>
      <c r="D26" s="199"/>
      <c r="E26" s="199"/>
      <c r="F26" s="199"/>
      <c r="G26" s="199"/>
      <c r="H26" s="199"/>
      <c r="N26" s="1"/>
      <c r="O26" s="1"/>
      <c r="P26" s="1"/>
      <c r="Q26" s="1"/>
      <c r="R26" s="1"/>
      <c r="S26" s="1"/>
      <c r="T26" s="50"/>
    </row>
    <row r="27" spans="1:21" ht="16.5" customHeight="1" x14ac:dyDescent="0.25">
      <c r="A27" s="1" t="s">
        <v>58</v>
      </c>
      <c r="M27" s="130" t="s">
        <v>45</v>
      </c>
      <c r="N27" s="13"/>
    </row>
    <row r="30" spans="1:21" ht="26.25" customHeight="1" thickBot="1" x14ac:dyDescent="0.3">
      <c r="A30" s="181" t="s">
        <v>27</v>
      </c>
      <c r="B30" s="182"/>
      <c r="C30" s="182"/>
      <c r="D30" s="182"/>
      <c r="N30" s="1"/>
      <c r="O30" s="1"/>
      <c r="P30" s="1"/>
      <c r="Q30" s="1"/>
      <c r="R30" s="1"/>
      <c r="S30" s="1"/>
      <c r="T30" s="50"/>
    </row>
    <row r="31" spans="1:21" ht="30" customHeight="1" x14ac:dyDescent="0.25">
      <c r="A31" s="172" t="s">
        <v>42</v>
      </c>
      <c r="B31" s="173"/>
      <c r="C31" s="57" t="s">
        <v>35</v>
      </c>
      <c r="D31" s="183" t="s">
        <v>36</v>
      </c>
      <c r="E31" s="184"/>
      <c r="F31" s="169" t="s">
        <v>38</v>
      </c>
      <c r="G31" s="170"/>
      <c r="H31" s="170"/>
      <c r="I31" s="206"/>
      <c r="J31" s="169" t="s">
        <v>39</v>
      </c>
      <c r="K31" s="170"/>
      <c r="L31" s="170"/>
      <c r="M31" s="171"/>
      <c r="N31" s="176" t="s">
        <v>47</v>
      </c>
      <c r="O31" s="177"/>
      <c r="P31" s="1"/>
      <c r="Q31" s="1"/>
      <c r="R31" s="1"/>
      <c r="S31" s="1"/>
      <c r="T31" s="50"/>
    </row>
    <row r="32" spans="1:21" s="10" customFormat="1" ht="31.5" customHeight="1" thickBot="1" x14ac:dyDescent="0.3">
      <c r="A32" s="174"/>
      <c r="B32" s="175"/>
      <c r="C32" s="66"/>
      <c r="D32" s="67"/>
      <c r="E32" s="85" t="s">
        <v>40</v>
      </c>
      <c r="F32" s="39"/>
      <c r="G32" s="69" t="s">
        <v>37</v>
      </c>
      <c r="H32" s="68"/>
      <c r="I32" s="70" t="s">
        <v>41</v>
      </c>
      <c r="J32" s="39"/>
      <c r="K32" s="69" t="s">
        <v>37</v>
      </c>
      <c r="L32" s="68"/>
      <c r="M32" s="41" t="s">
        <v>41</v>
      </c>
      <c r="N32" s="94"/>
      <c r="O32" s="95"/>
      <c r="T32" s="51"/>
    </row>
    <row r="33" spans="1:20" ht="18" customHeight="1" x14ac:dyDescent="0.25">
      <c r="A33" s="59" t="s">
        <v>28</v>
      </c>
      <c r="B33" s="60"/>
      <c r="C33" s="61" t="s">
        <v>33</v>
      </c>
      <c r="D33" s="62"/>
      <c r="E33" s="35"/>
      <c r="F33" s="65"/>
      <c r="G33" s="63">
        <v>300</v>
      </c>
      <c r="H33" s="46"/>
      <c r="I33" s="37">
        <f>G33*E33</f>
        <v>0</v>
      </c>
      <c r="J33" s="65"/>
      <c r="K33" s="63">
        <v>400</v>
      </c>
      <c r="L33" s="46"/>
      <c r="M33" s="64">
        <f>E33*K33</f>
        <v>0</v>
      </c>
      <c r="N33" s="74"/>
      <c r="O33" s="92"/>
      <c r="P33" s="1"/>
      <c r="Q33" s="1"/>
      <c r="R33" s="1"/>
      <c r="S33" s="1"/>
      <c r="T33" s="50"/>
    </row>
    <row r="34" spans="1:20" ht="18" customHeight="1" x14ac:dyDescent="0.25">
      <c r="A34" s="4" t="s">
        <v>29</v>
      </c>
      <c r="B34" s="2"/>
      <c r="C34" s="58" t="s">
        <v>34</v>
      </c>
      <c r="D34" s="25"/>
      <c r="E34" s="21"/>
      <c r="F34" s="26"/>
      <c r="G34" s="12">
        <v>10000</v>
      </c>
      <c r="H34" s="9"/>
      <c r="I34" s="23">
        <f t="shared" ref="I34:I37" si="15">G34*E34</f>
        <v>0</v>
      </c>
      <c r="J34" s="26"/>
      <c r="K34" s="12">
        <v>20000</v>
      </c>
      <c r="L34" s="9"/>
      <c r="M34" s="24">
        <f t="shared" ref="M34:M37" si="16">E34*K34</f>
        <v>0</v>
      </c>
      <c r="N34" s="49"/>
      <c r="O34" s="91"/>
      <c r="P34" s="1"/>
      <c r="Q34" s="1"/>
      <c r="R34" s="1"/>
      <c r="S34" s="1"/>
      <c r="T34" s="50"/>
    </row>
    <row r="35" spans="1:20" ht="18" customHeight="1" x14ac:dyDescent="0.25">
      <c r="A35" s="4" t="s">
        <v>30</v>
      </c>
      <c r="B35" s="2"/>
      <c r="C35" s="58" t="s">
        <v>34</v>
      </c>
      <c r="D35" s="25"/>
      <c r="E35" s="21"/>
      <c r="F35" s="26"/>
      <c r="G35" s="12">
        <v>5000</v>
      </c>
      <c r="H35" s="9"/>
      <c r="I35" s="23">
        <f t="shared" si="15"/>
        <v>0</v>
      </c>
      <c r="J35" s="26"/>
      <c r="K35" s="12">
        <v>8000</v>
      </c>
      <c r="L35" s="9"/>
      <c r="M35" s="24">
        <f t="shared" si="16"/>
        <v>0</v>
      </c>
      <c r="N35" s="49"/>
      <c r="O35" s="91"/>
      <c r="P35" s="1"/>
      <c r="Q35" s="1"/>
      <c r="R35" s="1"/>
      <c r="S35" s="1"/>
      <c r="T35" s="50"/>
    </row>
    <row r="36" spans="1:20" ht="18" customHeight="1" x14ac:dyDescent="0.25">
      <c r="A36" s="4" t="s">
        <v>31</v>
      </c>
      <c r="B36" s="2"/>
      <c r="C36" s="58" t="s">
        <v>34</v>
      </c>
      <c r="D36" s="25"/>
      <c r="E36" s="21"/>
      <c r="F36" s="26"/>
      <c r="G36" s="12">
        <v>1000</v>
      </c>
      <c r="H36" s="9"/>
      <c r="I36" s="23">
        <f t="shared" si="15"/>
        <v>0</v>
      </c>
      <c r="J36" s="26"/>
      <c r="K36" s="12">
        <v>2000</v>
      </c>
      <c r="L36" s="9"/>
      <c r="M36" s="24">
        <f t="shared" si="16"/>
        <v>0</v>
      </c>
      <c r="N36" s="49"/>
      <c r="O36" s="91"/>
      <c r="P36" s="1"/>
      <c r="Q36" s="1"/>
      <c r="R36" s="1"/>
      <c r="S36" s="1"/>
      <c r="T36" s="50"/>
    </row>
    <row r="37" spans="1:20" ht="18" customHeight="1" thickBot="1" x14ac:dyDescent="0.3">
      <c r="A37" s="71" t="s">
        <v>32</v>
      </c>
      <c r="B37" s="72"/>
      <c r="C37" s="73" t="s">
        <v>34</v>
      </c>
      <c r="D37" s="56"/>
      <c r="E37" s="29"/>
      <c r="F37" s="54"/>
      <c r="G37" s="17">
        <v>1000</v>
      </c>
      <c r="H37" s="18"/>
      <c r="I37" s="31">
        <f t="shared" si="15"/>
        <v>0</v>
      </c>
      <c r="J37" s="54"/>
      <c r="K37" s="17">
        <v>2000</v>
      </c>
      <c r="L37" s="18"/>
      <c r="M37" s="55">
        <f t="shared" si="16"/>
        <v>0</v>
      </c>
      <c r="N37" s="96"/>
      <c r="O37" s="97"/>
      <c r="P37" s="1"/>
      <c r="Q37" s="1"/>
      <c r="R37" s="1"/>
      <c r="S37" s="1"/>
      <c r="T37" s="50"/>
    </row>
    <row r="38" spans="1:20" s="50" customFormat="1" ht="24" customHeight="1" thickBot="1" x14ac:dyDescent="0.3">
      <c r="A38" s="79" t="s">
        <v>23</v>
      </c>
      <c r="B38" s="80"/>
      <c r="C38" s="81"/>
      <c r="D38" s="82"/>
      <c r="E38" s="86"/>
      <c r="F38" s="88"/>
      <c r="G38" s="83"/>
      <c r="H38" s="83"/>
      <c r="I38" s="84">
        <f>SUM(I33:I37)</f>
        <v>0</v>
      </c>
      <c r="J38" s="33"/>
      <c r="K38" s="83"/>
      <c r="L38" s="83"/>
      <c r="M38" s="86">
        <f>SUM(M33:M37)</f>
        <v>0</v>
      </c>
      <c r="N38" s="79"/>
      <c r="O38" s="98">
        <f>I38+M38</f>
        <v>0</v>
      </c>
    </row>
    <row r="39" spans="1:20" s="50" customFormat="1" ht="24" customHeight="1" x14ac:dyDescent="0.25">
      <c r="A39" s="74" t="s">
        <v>24</v>
      </c>
      <c r="B39" s="75"/>
      <c r="C39" s="90"/>
      <c r="D39" s="76"/>
      <c r="E39" s="87"/>
      <c r="F39" s="89"/>
      <c r="G39" s="77"/>
      <c r="H39" s="77"/>
      <c r="I39" s="78">
        <f>C39*I38</f>
        <v>0</v>
      </c>
      <c r="J39" s="89"/>
      <c r="K39" s="77"/>
      <c r="L39" s="77"/>
      <c r="M39" s="87">
        <f>C39*M38</f>
        <v>0</v>
      </c>
      <c r="N39" s="74"/>
      <c r="O39" s="92"/>
    </row>
    <row r="40" spans="1:20" s="51" customFormat="1" ht="24" customHeight="1" thickBot="1" x14ac:dyDescent="0.3">
      <c r="A40" s="94" t="s">
        <v>25</v>
      </c>
      <c r="B40" s="110"/>
      <c r="C40" s="111"/>
      <c r="D40" s="112"/>
      <c r="E40" s="113"/>
      <c r="F40" s="114"/>
      <c r="G40" s="115"/>
      <c r="H40" s="115"/>
      <c r="I40" s="116">
        <f>I38-I39</f>
        <v>0</v>
      </c>
      <c r="J40" s="114"/>
      <c r="K40" s="115"/>
      <c r="L40" s="115"/>
      <c r="M40" s="113">
        <f>M38-M39</f>
        <v>0</v>
      </c>
      <c r="N40" s="94"/>
      <c r="O40" s="125">
        <f>I40+M40</f>
        <v>0</v>
      </c>
    </row>
    <row r="43" spans="1:20" s="93" customFormat="1" ht="26.25" customHeight="1" x14ac:dyDescent="0.25">
      <c r="A43" s="199" t="s">
        <v>46</v>
      </c>
      <c r="B43" s="199"/>
      <c r="T43" s="106"/>
    </row>
    <row r="44" spans="1:20" ht="16.5" customHeight="1" x14ac:dyDescent="0.25">
      <c r="A44" s="13"/>
      <c r="B44" s="1" t="s">
        <v>26</v>
      </c>
    </row>
    <row r="45" spans="1:20" ht="16.5" customHeight="1" x14ac:dyDescent="0.25">
      <c r="A45" s="47" t="s">
        <v>43</v>
      </c>
    </row>
  </sheetData>
  <mergeCells count="35">
    <mergeCell ref="A4:D4"/>
    <mergeCell ref="A43:B43"/>
    <mergeCell ref="A26:H26"/>
    <mergeCell ref="A2:D2"/>
    <mergeCell ref="D5:E5"/>
    <mergeCell ref="A12:B12"/>
    <mergeCell ref="A13:B13"/>
    <mergeCell ref="A14:C14"/>
    <mergeCell ref="F31:I31"/>
    <mergeCell ref="H15:Q15"/>
    <mergeCell ref="D19:E19"/>
    <mergeCell ref="F19:G19"/>
    <mergeCell ref="H19:I19"/>
    <mergeCell ref="J19:K19"/>
    <mergeCell ref="L19:M19"/>
    <mergeCell ref="N19:O19"/>
    <mergeCell ref="N5:O5"/>
    <mergeCell ref="P5:Q5"/>
    <mergeCell ref="A10:B10"/>
    <mergeCell ref="A11:B11"/>
    <mergeCell ref="F5:G5"/>
    <mergeCell ref="H5:I5"/>
    <mergeCell ref="J5:K5"/>
    <mergeCell ref="L5:M5"/>
    <mergeCell ref="A7:A9"/>
    <mergeCell ref="J31:M31"/>
    <mergeCell ref="A31:B32"/>
    <mergeCell ref="N31:O31"/>
    <mergeCell ref="D15:G15"/>
    <mergeCell ref="A30:D30"/>
    <mergeCell ref="D31:E31"/>
    <mergeCell ref="A21:B21"/>
    <mergeCell ref="A22:B22"/>
    <mergeCell ref="A23:C23"/>
    <mergeCell ref="A18:D18"/>
  </mergeCells>
  <phoneticPr fontId="1" type="noConversion"/>
  <pageMargins left="0.74803149606299213" right="0.74803149606299213" top="0.78740157480314965" bottom="0.39370078740157483" header="0.39370078740157483" footer="0.19685039370078741"/>
  <pageSetup paperSize="8" scale="73" orientation="landscape" r:id="rId1"/>
  <headerFooter alignWithMargins="0">
    <oddHeader>&amp;L&amp;9ARA Frauenfeld, Submission Generalplaner EMV-Stufe</oddHeader>
    <oddFooter>&amp;R&amp;9&amp;F / &amp;A   -   &amp;D   -  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3654-DFEE-4902-886A-396237F760DD}">
  <sheetPr>
    <tabColor rgb="FF00B050"/>
    <pageSetUpPr fitToPage="1"/>
  </sheetPr>
  <dimension ref="A1:U27"/>
  <sheetViews>
    <sheetView view="pageLayout" zoomScaleNormal="100" workbookViewId="0">
      <selection activeCell="G23" sqref="G23"/>
    </sheetView>
  </sheetViews>
  <sheetFormatPr baseColWidth="10" defaultColWidth="11.453125" defaultRowHeight="12.5" x14ac:dyDescent="0.25"/>
  <cols>
    <col min="1" max="1" width="4.26953125" style="1" customWidth="1"/>
    <col min="2" max="2" width="18.81640625" style="1" customWidth="1"/>
    <col min="3" max="3" width="13.81640625" style="7" customWidth="1"/>
    <col min="4" max="4" width="8" style="7" customWidth="1"/>
    <col min="5" max="5" width="13.81640625" style="7" customWidth="1"/>
    <col min="6" max="6" width="8" style="7" customWidth="1"/>
    <col min="7" max="7" width="13.81640625" style="7" customWidth="1"/>
    <col min="8" max="8" width="8" style="7" customWidth="1"/>
    <col min="9" max="9" width="13.81640625" style="7" customWidth="1"/>
    <col min="10" max="10" width="8" style="7" customWidth="1"/>
    <col min="11" max="11" width="13.81640625" style="7" customWidth="1"/>
    <col min="12" max="12" width="8" style="7" customWidth="1"/>
    <col min="13" max="13" width="13.81640625" style="7" customWidth="1"/>
    <col min="14" max="14" width="8" style="7" customWidth="1"/>
    <col min="15" max="15" width="13.81640625" style="7" customWidth="1"/>
    <col min="16" max="16" width="8" style="7" customWidth="1"/>
    <col min="17" max="17" width="13.81640625" style="7" customWidth="1"/>
    <col min="18" max="18" width="9.1796875" style="7" customWidth="1"/>
    <col min="19" max="19" width="14.26953125" style="7" customWidth="1"/>
    <col min="20" max="20" width="3.7265625" style="105" customWidth="1"/>
    <col min="21" max="21" width="32.26953125" style="1" customWidth="1"/>
    <col min="22" max="16384" width="11.453125" style="1"/>
  </cols>
  <sheetData>
    <row r="1" spans="1:21" ht="21" customHeight="1" x14ac:dyDescent="0.25">
      <c r="A1" s="6" t="s">
        <v>61</v>
      </c>
      <c r="B1" s="6"/>
      <c r="C1" s="20"/>
      <c r="J1" s="11"/>
    </row>
    <row r="2" spans="1:21" ht="26.25" customHeight="1" x14ac:dyDescent="0.25">
      <c r="A2" s="181" t="s">
        <v>70</v>
      </c>
      <c r="B2" s="200"/>
      <c r="C2" s="200"/>
      <c r="D2" s="200"/>
      <c r="Q2" s="121"/>
      <c r="R2" s="122"/>
      <c r="S2" s="121"/>
      <c r="T2" s="101"/>
    </row>
    <row r="4" spans="1:21" ht="26.25" customHeight="1" thickBot="1" x14ac:dyDescent="0.3">
      <c r="A4" s="225" t="s">
        <v>71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120"/>
      <c r="Q4" s="121"/>
      <c r="R4" s="122"/>
      <c r="S4" s="121"/>
      <c r="T4" s="101"/>
      <c r="U4" s="5"/>
    </row>
    <row r="5" spans="1:21" ht="30" customHeight="1" x14ac:dyDescent="0.25">
      <c r="A5" s="143" t="s">
        <v>64</v>
      </c>
      <c r="B5" s="144"/>
      <c r="C5" s="142" t="s">
        <v>65</v>
      </c>
      <c r="D5" s="224" t="s">
        <v>9</v>
      </c>
      <c r="E5" s="192"/>
      <c r="F5" s="191" t="s">
        <v>10</v>
      </c>
      <c r="G5" s="192"/>
      <c r="H5" s="191" t="s">
        <v>11</v>
      </c>
      <c r="I5" s="192"/>
      <c r="J5" s="191" t="s">
        <v>12</v>
      </c>
      <c r="K5" s="192"/>
      <c r="L5" s="191" t="s">
        <v>13</v>
      </c>
      <c r="M5" s="192"/>
      <c r="N5" s="191" t="s">
        <v>14</v>
      </c>
      <c r="O5" s="192"/>
      <c r="P5" s="193" t="s">
        <v>21</v>
      </c>
      <c r="Q5" s="194"/>
      <c r="R5" s="102"/>
      <c r="S5" s="1"/>
      <c r="T5" s="1"/>
    </row>
    <row r="6" spans="1:21" s="10" customFormat="1" ht="18" customHeight="1" thickBot="1" x14ac:dyDescent="0.3">
      <c r="A6" s="217" t="s">
        <v>20</v>
      </c>
      <c r="B6" s="218"/>
      <c r="C6" s="70"/>
      <c r="D6" s="157" t="s">
        <v>15</v>
      </c>
      <c r="E6" s="28" t="s">
        <v>16</v>
      </c>
      <c r="F6" s="27" t="s">
        <v>15</v>
      </c>
      <c r="G6" s="28" t="s">
        <v>16</v>
      </c>
      <c r="H6" s="27" t="s">
        <v>15</v>
      </c>
      <c r="I6" s="28" t="s">
        <v>16</v>
      </c>
      <c r="J6" s="27" t="s">
        <v>15</v>
      </c>
      <c r="K6" s="28" t="s">
        <v>16</v>
      </c>
      <c r="L6" s="27" t="s">
        <v>15</v>
      </c>
      <c r="M6" s="28" t="s">
        <v>16</v>
      </c>
      <c r="N6" s="27" t="s">
        <v>15</v>
      </c>
      <c r="O6" s="28" t="s">
        <v>16</v>
      </c>
      <c r="P6" s="27" t="s">
        <v>15</v>
      </c>
      <c r="Q6" s="28" t="s">
        <v>16</v>
      </c>
      <c r="R6" s="103"/>
    </row>
    <row r="7" spans="1:21" ht="43.5" customHeight="1" x14ac:dyDescent="0.25">
      <c r="A7" s="226" t="s">
        <v>66</v>
      </c>
      <c r="B7" s="227"/>
      <c r="C7" s="165" t="s">
        <v>63</v>
      </c>
      <c r="D7" s="154"/>
      <c r="E7" s="150"/>
      <c r="F7" s="146"/>
      <c r="G7" s="150"/>
      <c r="H7" s="146"/>
      <c r="I7" s="150"/>
      <c r="J7" s="146"/>
      <c r="K7" s="150"/>
      <c r="L7" s="146"/>
      <c r="M7" s="150"/>
      <c r="N7" s="146"/>
      <c r="O7" s="150"/>
      <c r="P7" s="138">
        <f>D7+F7+H7+J7+L7+N7</f>
        <v>0</v>
      </c>
      <c r="Q7" s="139">
        <f>E7+G7+I7+K7+M7+O7</f>
        <v>0</v>
      </c>
    </row>
    <row r="8" spans="1:21" ht="43.5" customHeight="1" thickBot="1" x14ac:dyDescent="0.3">
      <c r="A8" s="228"/>
      <c r="B8" s="229"/>
      <c r="C8" s="168" t="s">
        <v>72</v>
      </c>
      <c r="D8" s="156"/>
      <c r="E8" s="152"/>
      <c r="F8" s="148"/>
      <c r="G8" s="152"/>
      <c r="H8" s="148"/>
      <c r="I8" s="152"/>
      <c r="J8" s="148"/>
      <c r="K8" s="152"/>
      <c r="L8" s="148"/>
      <c r="M8" s="152"/>
      <c r="N8" s="148"/>
      <c r="O8" s="152"/>
      <c r="P8" s="140">
        <f t="shared" ref="P8:P12" si="0">D8+F8+H8+J8+L8+N8</f>
        <v>0</v>
      </c>
      <c r="Q8" s="141">
        <f t="shared" ref="Q8:Q12" si="1">E8+G8+I8+K8+M8+O8</f>
        <v>0</v>
      </c>
    </row>
    <row r="9" spans="1:21" ht="43.5" customHeight="1" x14ac:dyDescent="0.25">
      <c r="A9" s="230" t="s">
        <v>67</v>
      </c>
      <c r="B9" s="231"/>
      <c r="C9" s="37" t="s">
        <v>63</v>
      </c>
      <c r="D9" s="155"/>
      <c r="E9" s="151"/>
      <c r="F9" s="147"/>
      <c r="G9" s="151"/>
      <c r="H9" s="147"/>
      <c r="I9" s="151"/>
      <c r="J9" s="147"/>
      <c r="K9" s="151"/>
      <c r="L9" s="147"/>
      <c r="M9" s="151"/>
      <c r="N9" s="147"/>
      <c r="O9" s="151"/>
      <c r="P9" s="42">
        <f t="shared" si="0"/>
        <v>0</v>
      </c>
      <c r="Q9" s="43">
        <f t="shared" si="1"/>
        <v>0</v>
      </c>
    </row>
    <row r="10" spans="1:21" ht="43.5" customHeight="1" thickBot="1" x14ac:dyDescent="0.3">
      <c r="A10" s="230"/>
      <c r="B10" s="231"/>
      <c r="C10" s="168" t="s">
        <v>72</v>
      </c>
      <c r="D10" s="134"/>
      <c r="E10" s="166"/>
      <c r="F10" s="167"/>
      <c r="G10" s="166"/>
      <c r="H10" s="167"/>
      <c r="I10" s="166"/>
      <c r="J10" s="167"/>
      <c r="K10" s="166"/>
      <c r="L10" s="167"/>
      <c r="M10" s="166"/>
      <c r="N10" s="167"/>
      <c r="O10" s="166"/>
      <c r="P10" s="136">
        <f t="shared" si="0"/>
        <v>0</v>
      </c>
      <c r="Q10" s="137">
        <f t="shared" si="1"/>
        <v>0</v>
      </c>
    </row>
    <row r="11" spans="1:21" ht="43.5" customHeight="1" x14ac:dyDescent="0.25">
      <c r="A11" s="232" t="s">
        <v>68</v>
      </c>
      <c r="B11" s="233"/>
      <c r="C11" s="165" t="s">
        <v>63</v>
      </c>
      <c r="D11" s="154"/>
      <c r="E11" s="150"/>
      <c r="F11" s="146"/>
      <c r="G11" s="150"/>
      <c r="H11" s="146"/>
      <c r="I11" s="150"/>
      <c r="J11" s="146"/>
      <c r="K11" s="150"/>
      <c r="L11" s="146"/>
      <c r="M11" s="150"/>
      <c r="N11" s="146"/>
      <c r="O11" s="150"/>
      <c r="P11" s="138">
        <f t="shared" si="0"/>
        <v>0</v>
      </c>
      <c r="Q11" s="139">
        <f t="shared" si="1"/>
        <v>0</v>
      </c>
    </row>
    <row r="12" spans="1:21" ht="43.5" customHeight="1" thickBot="1" x14ac:dyDescent="0.3">
      <c r="A12" s="234"/>
      <c r="B12" s="235"/>
      <c r="C12" s="168" t="s">
        <v>72</v>
      </c>
      <c r="D12" s="156"/>
      <c r="E12" s="152"/>
      <c r="F12" s="148"/>
      <c r="G12" s="152"/>
      <c r="H12" s="148"/>
      <c r="I12" s="152"/>
      <c r="J12" s="148"/>
      <c r="K12" s="152"/>
      <c r="L12" s="148"/>
      <c r="M12" s="152"/>
      <c r="N12" s="148"/>
      <c r="O12" s="152"/>
      <c r="P12" s="140">
        <f t="shared" si="0"/>
        <v>0</v>
      </c>
      <c r="Q12" s="141">
        <f t="shared" si="1"/>
        <v>0</v>
      </c>
    </row>
    <row r="13" spans="1:21" ht="27.5" customHeight="1" thickBot="1" x14ac:dyDescent="0.3">
      <c r="A13" s="221" t="s">
        <v>57</v>
      </c>
      <c r="B13" s="222"/>
      <c r="C13" s="223"/>
      <c r="D13" s="158">
        <f>SUM(D7:D12)</f>
        <v>0</v>
      </c>
      <c r="E13" s="153">
        <f t="shared" ref="E13:Q13" si="2">SUM(E7:E12)</f>
        <v>0</v>
      </c>
      <c r="F13" s="149">
        <f t="shared" si="2"/>
        <v>0</v>
      </c>
      <c r="G13" s="153">
        <f t="shared" si="2"/>
        <v>0</v>
      </c>
      <c r="H13" s="149">
        <f t="shared" si="2"/>
        <v>0</v>
      </c>
      <c r="I13" s="153">
        <f t="shared" si="2"/>
        <v>0</v>
      </c>
      <c r="J13" s="149">
        <f t="shared" si="2"/>
        <v>0</v>
      </c>
      <c r="K13" s="153">
        <f t="shared" si="2"/>
        <v>0</v>
      </c>
      <c r="L13" s="149">
        <f t="shared" si="2"/>
        <v>0</v>
      </c>
      <c r="M13" s="153">
        <f t="shared" si="2"/>
        <v>0</v>
      </c>
      <c r="N13" s="149">
        <f t="shared" si="2"/>
        <v>0</v>
      </c>
      <c r="O13" s="153">
        <f t="shared" si="2"/>
        <v>0</v>
      </c>
      <c r="P13" s="145">
        <f t="shared" si="2"/>
        <v>0</v>
      </c>
      <c r="Q13" s="145">
        <f t="shared" si="2"/>
        <v>0</v>
      </c>
    </row>
    <row r="15" spans="1:21" ht="13" thickBot="1" x14ac:dyDescent="0.3"/>
    <row r="16" spans="1:21" ht="30" customHeight="1" x14ac:dyDescent="0.25">
      <c r="A16" s="143" t="s">
        <v>64</v>
      </c>
      <c r="B16" s="144"/>
      <c r="C16" s="142" t="s">
        <v>65</v>
      </c>
      <c r="D16" s="224" t="s">
        <v>9</v>
      </c>
      <c r="E16" s="192"/>
      <c r="F16" s="191" t="s">
        <v>10</v>
      </c>
      <c r="G16" s="192"/>
      <c r="H16" s="191" t="s">
        <v>11</v>
      </c>
      <c r="I16" s="192"/>
      <c r="J16" s="191" t="s">
        <v>12</v>
      </c>
      <c r="K16" s="192"/>
      <c r="L16" s="191" t="s">
        <v>13</v>
      </c>
      <c r="M16" s="192"/>
      <c r="N16" s="191" t="s">
        <v>14</v>
      </c>
      <c r="O16" s="192"/>
      <c r="P16" s="193" t="s">
        <v>21</v>
      </c>
      <c r="Q16" s="194"/>
      <c r="R16" s="102"/>
      <c r="S16" s="1"/>
      <c r="T16" s="1"/>
    </row>
    <row r="17" spans="1:18" s="10" customFormat="1" ht="18" customHeight="1" thickBot="1" x14ac:dyDescent="0.3">
      <c r="A17" s="217" t="s">
        <v>20</v>
      </c>
      <c r="B17" s="218"/>
      <c r="C17" s="70"/>
      <c r="D17" s="157" t="s">
        <v>15</v>
      </c>
      <c r="E17" s="28" t="s">
        <v>16</v>
      </c>
      <c r="F17" s="27" t="s">
        <v>15</v>
      </c>
      <c r="G17" s="28" t="s">
        <v>16</v>
      </c>
      <c r="H17" s="27" t="s">
        <v>15</v>
      </c>
      <c r="I17" s="28" t="s">
        <v>16</v>
      </c>
      <c r="J17" s="27" t="s">
        <v>15</v>
      </c>
      <c r="K17" s="28" t="s">
        <v>16</v>
      </c>
      <c r="L17" s="27" t="s">
        <v>15</v>
      </c>
      <c r="M17" s="28" t="s">
        <v>16</v>
      </c>
      <c r="N17" s="27" t="s">
        <v>15</v>
      </c>
      <c r="O17" s="28" t="s">
        <v>16</v>
      </c>
      <c r="P17" s="27" t="s">
        <v>15</v>
      </c>
      <c r="Q17" s="28" t="s">
        <v>16</v>
      </c>
      <c r="R17" s="103"/>
    </row>
    <row r="18" spans="1:18" ht="37.5" customHeight="1" x14ac:dyDescent="0.25">
      <c r="A18" s="219" t="s">
        <v>69</v>
      </c>
      <c r="B18" s="220"/>
      <c r="C18" s="37" t="s">
        <v>63</v>
      </c>
      <c r="D18" s="159">
        <f t="shared" ref="D18:O18" si="3">D7+D9+D11</f>
        <v>0</v>
      </c>
      <c r="E18" s="160">
        <f t="shared" si="3"/>
        <v>0</v>
      </c>
      <c r="F18" s="159">
        <f t="shared" si="3"/>
        <v>0</v>
      </c>
      <c r="G18" s="160">
        <f t="shared" si="3"/>
        <v>0</v>
      </c>
      <c r="H18" s="159">
        <f t="shared" si="3"/>
        <v>0</v>
      </c>
      <c r="I18" s="160">
        <f t="shared" si="3"/>
        <v>0</v>
      </c>
      <c r="J18" s="159">
        <f t="shared" si="3"/>
        <v>0</v>
      </c>
      <c r="K18" s="160">
        <f t="shared" si="3"/>
        <v>0</v>
      </c>
      <c r="L18" s="159">
        <f t="shared" si="3"/>
        <v>0</v>
      </c>
      <c r="M18" s="160">
        <f t="shared" si="3"/>
        <v>0</v>
      </c>
      <c r="N18" s="159">
        <f t="shared" si="3"/>
        <v>0</v>
      </c>
      <c r="O18" s="160">
        <f t="shared" si="3"/>
        <v>0</v>
      </c>
      <c r="P18" s="138">
        <f>D18+F18+H18+J18+L18+N18</f>
        <v>0</v>
      </c>
      <c r="Q18" s="139">
        <f>E18+G18+I18+K18+M18+O18</f>
        <v>0</v>
      </c>
    </row>
    <row r="19" spans="1:18" ht="37.5" customHeight="1" thickBot="1" x14ac:dyDescent="0.3">
      <c r="A19" s="219"/>
      <c r="B19" s="220"/>
      <c r="C19" s="168" t="s">
        <v>72</v>
      </c>
      <c r="D19" s="161">
        <f t="shared" ref="D19:O19" si="4">D8+D10+D12</f>
        <v>0</v>
      </c>
      <c r="E19" s="162">
        <f t="shared" si="4"/>
        <v>0</v>
      </c>
      <c r="F19" s="161">
        <f t="shared" si="4"/>
        <v>0</v>
      </c>
      <c r="G19" s="162">
        <f t="shared" si="4"/>
        <v>0</v>
      </c>
      <c r="H19" s="161">
        <f t="shared" si="4"/>
        <v>0</v>
      </c>
      <c r="I19" s="162">
        <f t="shared" si="4"/>
        <v>0</v>
      </c>
      <c r="J19" s="161">
        <f t="shared" si="4"/>
        <v>0</v>
      </c>
      <c r="K19" s="162">
        <f t="shared" si="4"/>
        <v>0</v>
      </c>
      <c r="L19" s="161">
        <f t="shared" si="4"/>
        <v>0</v>
      </c>
      <c r="M19" s="162">
        <f t="shared" si="4"/>
        <v>0</v>
      </c>
      <c r="N19" s="161">
        <f t="shared" si="4"/>
        <v>0</v>
      </c>
      <c r="O19" s="162">
        <f t="shared" si="4"/>
        <v>0</v>
      </c>
      <c r="P19" s="42">
        <f t="shared" ref="P19" si="5">D19+F19+H19+J19+L19+N19</f>
        <v>0</v>
      </c>
      <c r="Q19" s="43">
        <f t="shared" ref="Q19" si="6">E19+G19+I19+K19+M19+O19</f>
        <v>0</v>
      </c>
    </row>
    <row r="20" spans="1:18" ht="27.5" customHeight="1" thickBot="1" x14ac:dyDescent="0.3">
      <c r="A20" s="221" t="s">
        <v>57</v>
      </c>
      <c r="B20" s="222"/>
      <c r="C20" s="223"/>
      <c r="D20" s="158">
        <f t="shared" ref="D20:Q20" si="7">SUM(D18:D19)</f>
        <v>0</v>
      </c>
      <c r="E20" s="153">
        <f t="shared" si="7"/>
        <v>0</v>
      </c>
      <c r="F20" s="149">
        <f t="shared" si="7"/>
        <v>0</v>
      </c>
      <c r="G20" s="153">
        <f t="shared" si="7"/>
        <v>0</v>
      </c>
      <c r="H20" s="149">
        <f t="shared" si="7"/>
        <v>0</v>
      </c>
      <c r="I20" s="153">
        <f t="shared" si="7"/>
        <v>0</v>
      </c>
      <c r="J20" s="149">
        <f t="shared" si="7"/>
        <v>0</v>
      </c>
      <c r="K20" s="153">
        <f t="shared" si="7"/>
        <v>0</v>
      </c>
      <c r="L20" s="149">
        <f t="shared" si="7"/>
        <v>0</v>
      </c>
      <c r="M20" s="153">
        <f t="shared" si="7"/>
        <v>0</v>
      </c>
      <c r="N20" s="149">
        <f t="shared" si="7"/>
        <v>0</v>
      </c>
      <c r="O20" s="153">
        <f t="shared" si="7"/>
        <v>0</v>
      </c>
      <c r="P20" s="145">
        <f t="shared" si="7"/>
        <v>0</v>
      </c>
      <c r="Q20" s="145">
        <f t="shared" si="7"/>
        <v>0</v>
      </c>
    </row>
    <row r="21" spans="1:18" ht="27.5" customHeight="1" x14ac:dyDescent="0.25">
      <c r="A21" s="163"/>
      <c r="B21" s="164"/>
      <c r="C21" s="164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</row>
    <row r="22" spans="1:18" ht="27.5" customHeight="1" x14ac:dyDescent="0.25">
      <c r="A22" s="163"/>
      <c r="B22" s="164"/>
      <c r="C22" s="164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</row>
    <row r="23" spans="1:18" ht="20" x14ac:dyDescent="0.25">
      <c r="A23" s="199" t="s">
        <v>46</v>
      </c>
      <c r="B23" s="199"/>
      <c r="C23" s="132"/>
      <c r="D23" s="132"/>
      <c r="E23" s="132"/>
      <c r="F23" s="132"/>
      <c r="G23" s="132"/>
    </row>
    <row r="24" spans="1:18" ht="6.5" customHeight="1" x14ac:dyDescent="0.25">
      <c r="A24" s="132"/>
      <c r="B24" s="132"/>
      <c r="C24" s="132"/>
      <c r="D24" s="132"/>
      <c r="E24" s="132"/>
      <c r="F24" s="132"/>
      <c r="G24" s="132"/>
    </row>
    <row r="25" spans="1:18" x14ac:dyDescent="0.25">
      <c r="A25" s="13"/>
      <c r="B25" s="1" t="s">
        <v>26</v>
      </c>
    </row>
    <row r="26" spans="1:18" x14ac:dyDescent="0.25">
      <c r="A26" s="135"/>
    </row>
    <row r="27" spans="1:18" x14ac:dyDescent="0.25">
      <c r="A27" s="47" t="s">
        <v>43</v>
      </c>
    </row>
  </sheetData>
  <mergeCells count="25">
    <mergeCell ref="N16:O16"/>
    <mergeCell ref="P16:Q16"/>
    <mergeCell ref="A2:D2"/>
    <mergeCell ref="A4:O4"/>
    <mergeCell ref="P5:Q5"/>
    <mergeCell ref="A7:B8"/>
    <mergeCell ref="A9:B10"/>
    <mergeCell ref="A11:B12"/>
    <mergeCell ref="D5:E5"/>
    <mergeCell ref="F5:G5"/>
    <mergeCell ref="H5:I5"/>
    <mergeCell ref="J5:K5"/>
    <mergeCell ref="L5:M5"/>
    <mergeCell ref="N5:O5"/>
    <mergeCell ref="A6:B6"/>
    <mergeCell ref="A23:B23"/>
    <mergeCell ref="D16:E16"/>
    <mergeCell ref="F16:G16"/>
    <mergeCell ref="H16:I16"/>
    <mergeCell ref="L16:M16"/>
    <mergeCell ref="J16:K16"/>
    <mergeCell ref="A17:B17"/>
    <mergeCell ref="A18:B19"/>
    <mergeCell ref="A13:C13"/>
    <mergeCell ref="A20:C20"/>
  </mergeCells>
  <pageMargins left="0.74803149606299213" right="0.74803149606299213" top="0.78740157480314965" bottom="0.39370078740157483" header="0.39370078740157483" footer="0.19685039370078741"/>
  <pageSetup paperSize="8" orientation="landscape" r:id="rId1"/>
  <headerFooter alignWithMargins="0">
    <oddHeader>&amp;L&amp;9ARA Frauenfeld, Submission Generalplaner EMV-Stufe</oddHeader>
    <oddFooter>&amp;R&amp;9&amp;F / &amp;A   -   &amp;D   -  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5" x14ac:dyDescent="0.2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5" x14ac:dyDescent="0.2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F1_Honorar</vt:lpstr>
      <vt:lpstr>F2_Aufteilung</vt:lpstr>
      <vt:lpstr>Tabelle2</vt:lpstr>
      <vt:lpstr>Tabelle3</vt:lpstr>
    </vt:vector>
  </TitlesOfParts>
  <Company>fischer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Federer</dc:creator>
  <cp:lastModifiedBy>Werner Federer</cp:lastModifiedBy>
  <cp:lastPrinted>2021-11-30T07:00:40Z</cp:lastPrinted>
  <dcterms:created xsi:type="dcterms:W3CDTF">2004-06-28T15:30:58Z</dcterms:created>
  <dcterms:modified xsi:type="dcterms:W3CDTF">2021-11-30T07:01:58Z</dcterms:modified>
</cp:coreProperties>
</file>