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. Projets\2021 Divers\Nyon_Marens\"/>
    </mc:Choice>
  </mc:AlternateContent>
  <bookViews>
    <workbookView xWindow="120" yWindow="12" windowWidth="18960" windowHeight="11328" firstSheet="1" activeTab="1"/>
  </bookViews>
  <sheets>
    <sheet name="calcul_montant_B" sheetId="13" r:id="rId1"/>
    <sheet name="honoraires_mandataires_ph1_1" sheetId="12" r:id="rId2"/>
  </sheets>
  <definedNames>
    <definedName name="_xlnm.Print_Titles" localSheetId="0">calcul_montant_B!$2:$4</definedName>
  </definedNames>
  <calcPr calcId="162913" concurrentCalc="0"/>
</workbook>
</file>

<file path=xl/calcChain.xml><?xml version="1.0" encoding="utf-8"?>
<calcChain xmlns="http://schemas.openxmlformats.org/spreadsheetml/2006/main">
  <c r="AA11" i="12" l="1"/>
  <c r="AA12" i="12"/>
  <c r="AA15" i="12"/>
  <c r="W11" i="12"/>
  <c r="W12" i="12"/>
  <c r="W15" i="12"/>
  <c r="G23" i="12"/>
  <c r="K23" i="12"/>
  <c r="O23" i="12"/>
  <c r="S23" i="12"/>
  <c r="W23" i="12"/>
  <c r="AA23" i="12"/>
  <c r="AG23" i="12"/>
  <c r="AB37" i="13"/>
  <c r="AQ15" i="13"/>
  <c r="AQ37" i="13"/>
  <c r="AN15" i="13"/>
  <c r="AN37" i="13"/>
  <c r="AK37" i="13"/>
  <c r="AH37" i="13"/>
  <c r="AE37" i="13"/>
  <c r="AE15" i="13"/>
  <c r="AE8" i="13"/>
  <c r="AE23" i="13"/>
  <c r="AE38" i="13"/>
  <c r="K11" i="12"/>
  <c r="AH15" i="13"/>
  <c r="AH8" i="13"/>
  <c r="AH23" i="13"/>
  <c r="AH38" i="13"/>
  <c r="O11" i="12"/>
  <c r="AK15" i="13"/>
  <c r="AK8" i="13"/>
  <c r="AK23" i="13"/>
  <c r="AK38" i="13"/>
  <c r="S11" i="12"/>
  <c r="S12" i="12"/>
  <c r="S15" i="12"/>
  <c r="S26" i="12"/>
  <c r="R53" i="12"/>
  <c r="S53" i="12"/>
  <c r="R48" i="12"/>
  <c r="S48" i="12"/>
  <c r="R45" i="12"/>
  <c r="S45" i="12"/>
  <c r="R42" i="12"/>
  <c r="S42" i="12"/>
  <c r="S39" i="12"/>
  <c r="R38" i="12"/>
  <c r="S38" i="12"/>
  <c r="R34" i="12"/>
  <c r="S34" i="12"/>
  <c r="S56" i="12"/>
  <c r="O12" i="12"/>
  <c r="O15" i="12"/>
  <c r="O26" i="12"/>
  <c r="N53" i="12"/>
  <c r="O53" i="12"/>
  <c r="N48" i="12"/>
  <c r="O48" i="12"/>
  <c r="N45" i="12"/>
  <c r="O45" i="12"/>
  <c r="N42" i="12"/>
  <c r="O42" i="12"/>
  <c r="O39" i="12"/>
  <c r="N38" i="12"/>
  <c r="O38" i="12"/>
  <c r="N34" i="12"/>
  <c r="O34" i="12"/>
  <c r="O56" i="12"/>
  <c r="K12" i="12"/>
  <c r="K15" i="12"/>
  <c r="K26" i="12"/>
  <c r="J53" i="12"/>
  <c r="K53" i="12"/>
  <c r="J48" i="12"/>
  <c r="K48" i="12"/>
  <c r="J45" i="12"/>
  <c r="K45" i="12"/>
  <c r="J42" i="12"/>
  <c r="K42" i="12"/>
  <c r="K39" i="12"/>
  <c r="J38" i="12"/>
  <c r="K38" i="12"/>
  <c r="J34" i="12"/>
  <c r="K34" i="12"/>
  <c r="K56" i="12"/>
  <c r="AN8" i="13"/>
  <c r="AN38" i="13"/>
  <c r="W26" i="12"/>
  <c r="V53" i="12"/>
  <c r="W53" i="12"/>
  <c r="V48" i="12"/>
  <c r="W48" i="12"/>
  <c r="V45" i="12"/>
  <c r="W45" i="12"/>
  <c r="V42" i="12"/>
  <c r="W42" i="12"/>
  <c r="W39" i="12"/>
  <c r="V38" i="12"/>
  <c r="W38" i="12"/>
  <c r="V34" i="12"/>
  <c r="W34" i="12"/>
  <c r="W56" i="12"/>
  <c r="AQ8" i="13"/>
  <c r="AQ38" i="13"/>
  <c r="AA26" i="12"/>
  <c r="Z53" i="12"/>
  <c r="AA53" i="12"/>
  <c r="Z48" i="12"/>
  <c r="AA48" i="12"/>
  <c r="Z45" i="12"/>
  <c r="AA45" i="12"/>
  <c r="Z42" i="12"/>
  <c r="AA42" i="12"/>
  <c r="AA39" i="12"/>
  <c r="Z38" i="12"/>
  <c r="AA38" i="12"/>
  <c r="Z34" i="12"/>
  <c r="AA34" i="12"/>
  <c r="AA56" i="12"/>
  <c r="AB38" i="13"/>
  <c r="G11" i="12"/>
  <c r="G12" i="12"/>
  <c r="G15" i="12"/>
  <c r="G26" i="12"/>
  <c r="F53" i="12"/>
  <c r="F48" i="12"/>
  <c r="F45" i="12"/>
  <c r="F42" i="12"/>
  <c r="F38" i="12"/>
  <c r="F34" i="12"/>
  <c r="F56" i="12"/>
  <c r="G56" i="12"/>
  <c r="AG56" i="12"/>
  <c r="G53" i="12"/>
  <c r="AG53" i="12"/>
  <c r="G48" i="12"/>
  <c r="AG48" i="12"/>
  <c r="G45" i="12"/>
  <c r="AG45" i="12"/>
  <c r="G42" i="12"/>
  <c r="AG42" i="12"/>
  <c r="G39" i="12"/>
  <c r="AG39" i="12"/>
  <c r="G38" i="12"/>
  <c r="AG38" i="12"/>
  <c r="G34" i="12"/>
  <c r="AG34" i="12"/>
  <c r="Y33" i="13"/>
  <c r="Y31" i="13"/>
  <c r="Y29" i="13"/>
  <c r="Y27" i="13"/>
  <c r="Y25" i="13"/>
  <c r="Y23" i="13"/>
  <c r="Y21" i="13"/>
  <c r="Y19" i="13"/>
  <c r="Y17" i="13"/>
  <c r="Y15" i="13"/>
  <c r="Y13" i="13"/>
  <c r="Y7" i="13"/>
  <c r="Y8" i="13"/>
  <c r="Y9" i="13"/>
  <c r="Y10" i="13"/>
  <c r="Y35" i="13"/>
  <c r="X10" i="13"/>
  <c r="X35" i="13"/>
  <c r="W10" i="13"/>
  <c r="W35" i="13"/>
  <c r="V10" i="13"/>
  <c r="V35" i="13"/>
  <c r="U10" i="13"/>
  <c r="U35" i="13"/>
  <c r="Y36" i="13"/>
  <c r="Y37" i="13"/>
  <c r="X36" i="13"/>
  <c r="X37" i="13"/>
  <c r="W36" i="13"/>
  <c r="W37" i="13"/>
  <c r="V36" i="13"/>
  <c r="V37" i="13"/>
  <c r="U36" i="13"/>
  <c r="U37" i="13"/>
  <c r="AQ33" i="13"/>
  <c r="AN33" i="13"/>
  <c r="AK33" i="13"/>
  <c r="AH33" i="13"/>
  <c r="AE33" i="13"/>
  <c r="AB33" i="13"/>
  <c r="J33" i="13"/>
  <c r="AQ31" i="13"/>
  <c r="AN31" i="13"/>
  <c r="AK31" i="13"/>
  <c r="AH31" i="13"/>
  <c r="AE31" i="13"/>
  <c r="AB31" i="13"/>
  <c r="J31" i="13"/>
  <c r="AQ29" i="13"/>
  <c r="AN29" i="13"/>
  <c r="AK29" i="13"/>
  <c r="AH29" i="13"/>
  <c r="AE29" i="13"/>
  <c r="AB29" i="13"/>
  <c r="J29" i="13"/>
  <c r="AQ27" i="13"/>
  <c r="AN27" i="13"/>
  <c r="AK27" i="13"/>
  <c r="AH27" i="13"/>
  <c r="AE27" i="13"/>
  <c r="AB27" i="13"/>
  <c r="J27" i="13"/>
  <c r="AQ25" i="13"/>
  <c r="AN25" i="13"/>
  <c r="AK25" i="13"/>
  <c r="AH25" i="13"/>
  <c r="AE25" i="13"/>
  <c r="AB25" i="13"/>
  <c r="J25" i="13"/>
  <c r="AQ23" i="13"/>
  <c r="AN23" i="13"/>
  <c r="AB23" i="13"/>
  <c r="J23" i="13"/>
  <c r="AQ21" i="13"/>
  <c r="AN21" i="13"/>
  <c r="AK21" i="13"/>
  <c r="AH21" i="13"/>
  <c r="AE21" i="13"/>
  <c r="AB21" i="13"/>
  <c r="J21" i="13"/>
  <c r="AQ19" i="13"/>
  <c r="AN19" i="13"/>
  <c r="AK19" i="13"/>
  <c r="AH19" i="13"/>
  <c r="AE19" i="13"/>
  <c r="AB19" i="13"/>
  <c r="J19" i="13"/>
  <c r="AQ17" i="13"/>
  <c r="AN17" i="13"/>
  <c r="AK17" i="13"/>
  <c r="AH17" i="13"/>
  <c r="AE17" i="13"/>
  <c r="AB17" i="13"/>
  <c r="J17" i="13"/>
  <c r="AB15" i="13"/>
  <c r="J15" i="13"/>
  <c r="AE7" i="13"/>
  <c r="AE9" i="13"/>
  <c r="AE13" i="13"/>
  <c r="AH7" i="13"/>
  <c r="AH9" i="13"/>
  <c r="AH13" i="13"/>
  <c r="AK7" i="13"/>
  <c r="AK9" i="13"/>
  <c r="AK13" i="13"/>
  <c r="AQ13" i="13"/>
  <c r="AQ9" i="13"/>
  <c r="AQ7" i="13"/>
  <c r="AN13" i="13"/>
  <c r="AN9" i="13"/>
  <c r="AN7" i="13"/>
  <c r="AB13" i="13"/>
  <c r="AB9" i="13"/>
  <c r="AB8" i="13"/>
  <c r="AB7" i="13"/>
  <c r="N8" i="13"/>
  <c r="J13" i="13"/>
  <c r="N9" i="13"/>
  <c r="J7" i="13"/>
  <c r="T35" i="13"/>
  <c r="T36" i="13"/>
  <c r="T37" i="13"/>
  <c r="J10" i="13"/>
  <c r="N10" i="13"/>
  <c r="N35" i="13"/>
  <c r="J56" i="12"/>
  <c r="Z56" i="12"/>
  <c r="R56" i="12"/>
  <c r="V56" i="12"/>
  <c r="N56" i="12"/>
  <c r="N36" i="13"/>
  <c r="N37" i="13"/>
  <c r="J35" i="13"/>
  <c r="J36" i="13"/>
  <c r="J37" i="13"/>
</calcChain>
</file>

<file path=xl/sharedStrings.xml><?xml version="1.0" encoding="utf-8"?>
<sst xmlns="http://schemas.openxmlformats.org/spreadsheetml/2006/main" count="272" uniqueCount="166">
  <si>
    <t>Désignation</t>
  </si>
  <si>
    <t>Unité</t>
  </si>
  <si>
    <t>Qte</t>
  </si>
  <si>
    <t>Ratio</t>
  </si>
  <si>
    <t>Montant HT</t>
  </si>
  <si>
    <t>TOTAL HT</t>
  </si>
  <si>
    <t>TOTAL TTC</t>
  </si>
  <si>
    <t>m3</t>
  </si>
  <si>
    <t>prov</t>
  </si>
  <si>
    <t>gl</t>
  </si>
  <si>
    <t>SOUS TOTAL</t>
  </si>
  <si>
    <t>TVA</t>
  </si>
  <si>
    <t>p</t>
  </si>
  <si>
    <t>n</t>
  </si>
  <si>
    <t>q</t>
  </si>
  <si>
    <t>r</t>
  </si>
  <si>
    <t>k</t>
  </si>
  <si>
    <t>Calcul Montant B architecte</t>
  </si>
  <si>
    <t>Total</t>
  </si>
  <si>
    <t>part en %</t>
  </si>
  <si>
    <t>CHF/HT</t>
  </si>
  <si>
    <t>H</t>
  </si>
  <si>
    <t>s</t>
  </si>
  <si>
    <t>Facteur pour prestations spéciales</t>
  </si>
  <si>
    <t>CHF/h</t>
  </si>
  <si>
    <t>h</t>
  </si>
  <si>
    <t>Taux horaire offert:</t>
  </si>
  <si>
    <t>heures</t>
  </si>
  <si>
    <t>i</t>
  </si>
  <si>
    <t>Facteur de groupe:</t>
  </si>
  <si>
    <t>Facteur d'ajustement:</t>
  </si>
  <si>
    <t>Part des prestations en %:</t>
  </si>
  <si>
    <t>Z2</t>
  </si>
  <si>
    <t>Z1</t>
  </si>
  <si>
    <t>Maintenance</t>
  </si>
  <si>
    <t>Fonctionnement</t>
  </si>
  <si>
    <t>Exploitation</t>
  </si>
  <si>
    <t>Décompte final</t>
  </si>
  <si>
    <t>Direction des travaux de garantie</t>
  </si>
  <si>
    <t>Documentation de l'ouvrage</t>
  </si>
  <si>
    <t>Mise en service</t>
  </si>
  <si>
    <t>Mise en service achèvement</t>
  </si>
  <si>
    <t>Total exécution d'ouvrage</t>
  </si>
  <si>
    <t>Direction des travaux et contrôle des coûts</t>
  </si>
  <si>
    <t>Direction architecturale</t>
  </si>
  <si>
    <t>Exécution de l'ouvrage</t>
  </si>
  <si>
    <t>Total projet d'exécution</t>
  </si>
  <si>
    <t>Contrats d'entreprises</t>
  </si>
  <si>
    <t>Plans d'exécution</t>
  </si>
  <si>
    <t>Projet d'exécution</t>
  </si>
  <si>
    <t>Réalisation</t>
  </si>
  <si>
    <t>Total appel d'offres</t>
  </si>
  <si>
    <t>Appel d'offres et adjudication</t>
  </si>
  <si>
    <t>Plans d'appel d'offres</t>
  </si>
  <si>
    <t>Appel d'offres, comparaison des offres, proposition d'adjudication</t>
  </si>
  <si>
    <t>Appel d'offres</t>
  </si>
  <si>
    <t>Procédure de demande d'autorisation</t>
  </si>
  <si>
    <t>Total Projet de l'ouvrage</t>
  </si>
  <si>
    <t>Devis</t>
  </si>
  <si>
    <t>Etudes de détail</t>
  </si>
  <si>
    <t>Projet de l'ouvrage</t>
  </si>
  <si>
    <t>Total avant-projet</t>
  </si>
  <si>
    <t>Avant-projet et estim. des coûts</t>
  </si>
  <si>
    <t>sommaire des coûts de constr</t>
  </si>
  <si>
    <t>Recherche de partis et estimation</t>
  </si>
  <si>
    <t>Avant projet</t>
  </si>
  <si>
    <t>Étude de projet</t>
  </si>
  <si>
    <t>Procédure de choix de mandataires</t>
  </si>
  <si>
    <t>Définition de l'objet, étude de faisabilité</t>
  </si>
  <si>
    <t xml:space="preserve">Études préliminaires </t>
  </si>
  <si>
    <t>Enoncé des besoins, approche méthodologique</t>
  </si>
  <si>
    <t>Définition des objectifs</t>
  </si>
  <si>
    <t>TOTAL B HT:</t>
  </si>
  <si>
    <t>Néant</t>
  </si>
  <si>
    <t>Règlement SIA</t>
  </si>
  <si>
    <t>Domaine spécialisé</t>
  </si>
  <si>
    <t>Architecture</t>
  </si>
  <si>
    <t>Professionnel spécialisé</t>
  </si>
  <si>
    <t>Ingénieur électricité</t>
  </si>
  <si>
    <t>Ingénieur sanitaires</t>
  </si>
  <si>
    <t>Coordination technique</t>
  </si>
  <si>
    <t>102 2014</t>
  </si>
  <si>
    <t>x</t>
  </si>
  <si>
    <t>Ing. Chauff., froid, ventil., clim.</t>
  </si>
  <si>
    <t>Ing. ADB (automation du bât.)</t>
  </si>
  <si>
    <t>1)</t>
  </si>
  <si>
    <t>U</t>
  </si>
  <si>
    <t>Temps moyen nécessaire en heures</t>
  </si>
  <si>
    <t>Facteur de base pour le temps nécessaire:</t>
  </si>
  <si>
    <t>Degré de difficulté selon la catégorie d'ouvrage:</t>
  </si>
  <si>
    <t>Facteur pour transformation, entretien, ...:</t>
  </si>
  <si>
    <t>Honoraires en francs</t>
  </si>
  <si>
    <t>Temps prévu</t>
  </si>
  <si>
    <t>Ba</t>
  </si>
  <si>
    <t>Bp</t>
  </si>
  <si>
    <t>facteur de coordination technique</t>
  </si>
  <si>
    <t>non pertinent</t>
  </si>
  <si>
    <t xml:space="preserve">Arrondi à </t>
  </si>
  <si>
    <t>Calcul Montant B ing. électricien</t>
  </si>
  <si>
    <t>Calcul Montant B ing. CVCR</t>
  </si>
  <si>
    <t>Calcul Montant B ing. Sanitaires</t>
  </si>
  <si>
    <t>Calcul Montant B ing. ADB</t>
  </si>
  <si>
    <t>Calcul Montant B coordination technique</t>
  </si>
  <si>
    <r>
      <t>Coût de l'ouvrage déterminant le facteur de base p</t>
    </r>
    <r>
      <rPr>
        <vertAlign val="subscript"/>
        <sz val="10"/>
        <rFont val="Arial"/>
        <family val="2"/>
      </rPr>
      <t>:</t>
    </r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</si>
  <si>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=</t>
    </r>
  </si>
  <si>
    <r>
      <t>T</t>
    </r>
    <r>
      <rPr>
        <b/>
        <vertAlign val="subscript"/>
        <sz val="10"/>
        <rFont val="Arial"/>
        <family val="2"/>
      </rPr>
      <t>p</t>
    </r>
    <r>
      <rPr>
        <b/>
        <sz val="10"/>
        <rFont val="Arial"/>
        <family val="2"/>
      </rPr>
      <t>=</t>
    </r>
  </si>
  <si>
    <t>Direction Général du Projet</t>
  </si>
  <si>
    <t>Calcul du montant B selon annexe</t>
  </si>
  <si>
    <t>TOTAL HONORAIRES</t>
  </si>
  <si>
    <t>CHF HT</t>
  </si>
  <si>
    <t>Bureau</t>
  </si>
  <si>
    <t>108 2014</t>
  </si>
  <si>
    <r>
      <t>Coût de l'ouvrage déterminant le temps nécessaire T</t>
    </r>
    <r>
      <rPr>
        <vertAlign val="subscript"/>
        <sz val="10"/>
        <rFont val="Arial"/>
        <family val="2"/>
      </rPr>
      <t>m:</t>
    </r>
  </si>
  <si>
    <t>Echafaudages</t>
  </si>
  <si>
    <t>PHASE 1.1 (développement de projet global)</t>
  </si>
  <si>
    <t>Nyon-Marens</t>
  </si>
  <si>
    <t>Nyon Marens</t>
  </si>
  <si>
    <t>B TRAVAUX PREPARATOIRES</t>
  </si>
  <si>
    <t>eCCC-B</t>
  </si>
  <si>
    <t>B01</t>
  </si>
  <si>
    <t>Analyses, relevés, mesures</t>
  </si>
  <si>
    <t>B03</t>
  </si>
  <si>
    <t>Aménagements provisoires</t>
  </si>
  <si>
    <t>B08</t>
  </si>
  <si>
    <t>TOTAL TTC Gym_1</t>
  </si>
  <si>
    <t>TOTAL TTC Gym_2</t>
  </si>
  <si>
    <t>TOTAL TTC Refect</t>
  </si>
  <si>
    <t>TOTAL TTC Théa</t>
  </si>
  <si>
    <t>C GROS ŒUVRE</t>
  </si>
  <si>
    <t xml:space="preserve">C  </t>
  </si>
  <si>
    <t>Gros œuvre</t>
  </si>
  <si>
    <t>D INSTALLATIONS</t>
  </si>
  <si>
    <t xml:space="preserve">D </t>
  </si>
  <si>
    <t>Installations</t>
  </si>
  <si>
    <t>E REVETEMENTS DE FACADE ET DE MURS CONTRE TERRE</t>
  </si>
  <si>
    <t>E02</t>
  </si>
  <si>
    <t>Revêtements de façade</t>
  </si>
  <si>
    <t>F TOITURES</t>
  </si>
  <si>
    <t>Toitures</t>
  </si>
  <si>
    <t>F</t>
  </si>
  <si>
    <t>G AMENAGEMENTS INTERIEURS</t>
  </si>
  <si>
    <t>G</t>
  </si>
  <si>
    <t>Aménagements intérieurs</t>
  </si>
  <si>
    <t>H INSTALLATIONS SPECIFIQUES</t>
  </si>
  <si>
    <t>H02</t>
  </si>
  <si>
    <t>Cuisines industriellles</t>
  </si>
  <si>
    <t>I ABORDS DE BATIMENTS</t>
  </si>
  <si>
    <t xml:space="preserve">I  </t>
  </si>
  <si>
    <t>Abords de bâtiment</t>
  </si>
  <si>
    <t>J AMEUBLEMENT, DECORATION</t>
  </si>
  <si>
    <t xml:space="preserve">J  </t>
  </si>
  <si>
    <t>Ameublement, décoration</t>
  </si>
  <si>
    <t>V ETUDE DE PROJET</t>
  </si>
  <si>
    <t xml:space="preserve">V  </t>
  </si>
  <si>
    <t>Etude de projet</t>
  </si>
  <si>
    <t>W FRAIS SECONDAIRES A LA REALISATION</t>
  </si>
  <si>
    <t xml:space="preserve">W  </t>
  </si>
  <si>
    <t>Frais secondaires à la réalisation</t>
  </si>
  <si>
    <t>Y PROVISIONS</t>
  </si>
  <si>
    <t xml:space="preserve">Y  </t>
  </si>
  <si>
    <t>Provisions</t>
  </si>
  <si>
    <t>NN</t>
  </si>
  <si>
    <t>Montant B (base devis sommaire 23.08.21)</t>
  </si>
  <si>
    <t>TEMPS PREVUS</t>
  </si>
  <si>
    <r>
      <t xml:space="preserve">Calcul des honoraires du groupe de mandataires. </t>
    </r>
    <r>
      <rPr>
        <b/>
        <sz val="16"/>
        <color rgb="FFFF0000"/>
        <rFont val="Arial"/>
        <family val="2"/>
      </rPr>
      <t>SEULES LES CELLULES EN ROUGE SONT A RENSEIGNER</t>
    </r>
  </si>
  <si>
    <t xml:space="preserve">Montant à reporter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</si>
</sst>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0.000"/>
    <numFmt numFmtId="167" formatCode="#,##0.0000"/>
  </numFmts>
  <fonts count="31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b/>
      <sz val="7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rgb="FFFF0000"/>
      <name val="Arial"/>
      <family val="2"/>
    </font>
    <font>
      <b/>
      <sz val="16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b/>
      <vertAlign val="subscript"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color theme="0" tint="-0.499984740745262"/>
      <name val="Arial"/>
      <family val="2"/>
    </font>
    <font>
      <b/>
      <sz val="9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b/>
      <sz val="12"/>
      <color theme="0" tint="-0.499984740745262"/>
      <name val="Arial"/>
      <family val="2"/>
    </font>
    <font>
      <b/>
      <sz val="16"/>
      <name val="Arial"/>
      <family val="2"/>
    </font>
    <font>
      <sz val="10"/>
      <color rgb="FF000000"/>
      <name val="Times New Roman"/>
      <family val="1"/>
    </font>
    <font>
      <b/>
      <sz val="10"/>
      <color rgb="FFFF0000"/>
      <name val="Arial"/>
      <family val="2"/>
    </font>
    <font>
      <b/>
      <sz val="16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A6A6A6"/>
      </patternFill>
    </fill>
    <fill>
      <patternFill patternType="solid">
        <fgColor rgb="FFFFFF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9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auto="1"/>
      </top>
      <bottom/>
      <diagonal/>
    </border>
    <border>
      <left style="hair">
        <color indexed="64"/>
      </left>
      <right style="thin">
        <color indexed="64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28" fillId="0" borderId="0"/>
  </cellStyleXfs>
  <cellXfs count="41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3" fontId="4" fillId="0" borderId="1" xfId="0" applyNumberFormat="1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wrapText="1"/>
    </xf>
    <xf numFmtId="3" fontId="1" fillId="3" borderId="1" xfId="0" applyNumberFormat="1" applyFont="1" applyFill="1" applyBorder="1" applyAlignment="1">
      <alignment horizontal="left" wrapText="1"/>
    </xf>
    <xf numFmtId="3" fontId="5" fillId="3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right" vertical="top" wrapText="1"/>
    </xf>
    <xf numFmtId="3" fontId="4" fillId="0" borderId="1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/>
    </xf>
    <xf numFmtId="0" fontId="1" fillId="0" borderId="28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0" fontId="1" fillId="5" borderId="10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1" fillId="7" borderId="10" xfId="0" applyFont="1" applyFill="1" applyBorder="1" applyAlignment="1">
      <alignment horizontal="left" vertical="top"/>
    </xf>
    <xf numFmtId="0" fontId="9" fillId="8" borderId="2" xfId="0" applyFont="1" applyFill="1" applyBorder="1" applyAlignment="1">
      <alignment horizontal="left" vertical="top"/>
    </xf>
    <xf numFmtId="1" fontId="3" fillId="0" borderId="5" xfId="0" applyNumberFormat="1" applyFont="1" applyFill="1" applyBorder="1" applyAlignment="1">
      <alignment horizontal="left" vertical="top" shrinkToFit="1"/>
    </xf>
    <xf numFmtId="0" fontId="4" fillId="0" borderId="5" xfId="0" applyFont="1" applyFill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right" vertical="top" shrinkToFit="1"/>
    </xf>
    <xf numFmtId="3" fontId="1" fillId="2" borderId="5" xfId="0" applyNumberFormat="1" applyFont="1" applyFill="1" applyBorder="1" applyAlignment="1">
      <alignment horizontal="left" wrapText="1"/>
    </xf>
    <xf numFmtId="3" fontId="4" fillId="0" borderId="5" xfId="0" applyNumberFormat="1" applyFont="1" applyFill="1" applyBorder="1" applyAlignment="1">
      <alignment horizontal="right" vertical="top" wrapText="1"/>
    </xf>
    <xf numFmtId="3" fontId="1" fillId="0" borderId="5" xfId="0" applyNumberFormat="1" applyFont="1" applyFill="1" applyBorder="1" applyAlignment="1">
      <alignment horizontal="left" wrapText="1"/>
    </xf>
    <xf numFmtId="1" fontId="3" fillId="0" borderId="30" xfId="0" applyNumberFormat="1" applyFont="1" applyFill="1" applyBorder="1" applyAlignment="1">
      <alignment horizontal="left" vertical="top" shrinkToFit="1"/>
    </xf>
    <xf numFmtId="0" fontId="4" fillId="0" borderId="30" xfId="0" applyFont="1" applyFill="1" applyBorder="1" applyAlignment="1">
      <alignment horizontal="center" vertical="top" wrapText="1"/>
    </xf>
    <xf numFmtId="3" fontId="1" fillId="2" borderId="30" xfId="0" applyNumberFormat="1" applyFont="1" applyFill="1" applyBorder="1" applyAlignment="1">
      <alignment horizontal="left" wrapText="1"/>
    </xf>
    <xf numFmtId="3" fontId="3" fillId="0" borderId="30" xfId="0" applyNumberFormat="1" applyFont="1" applyFill="1" applyBorder="1" applyAlignment="1">
      <alignment horizontal="right" vertical="top" shrinkToFit="1"/>
    </xf>
    <xf numFmtId="3" fontId="4" fillId="0" borderId="30" xfId="0" applyNumberFormat="1" applyFont="1" applyFill="1" applyBorder="1" applyAlignment="1">
      <alignment horizontal="right" vertical="top" wrapText="1"/>
    </xf>
    <xf numFmtId="3" fontId="6" fillId="0" borderId="30" xfId="0" applyNumberFormat="1" applyFont="1" applyFill="1" applyBorder="1" applyAlignment="1">
      <alignment horizontal="right" vertical="top" wrapText="1"/>
    </xf>
    <xf numFmtId="3" fontId="6" fillId="0" borderId="5" xfId="0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right" vertical="top"/>
    </xf>
    <xf numFmtId="0" fontId="11" fillId="8" borderId="3" xfId="0" applyFont="1" applyFill="1" applyBorder="1" applyAlignment="1">
      <alignment horizontal="right" vertical="top"/>
    </xf>
    <xf numFmtId="9" fontId="8" fillId="0" borderId="0" xfId="0" applyNumberFormat="1" applyFont="1" applyFill="1" applyBorder="1" applyAlignment="1">
      <alignment horizontal="right" vertical="top"/>
    </xf>
    <xf numFmtId="9" fontId="8" fillId="0" borderId="29" xfId="0" applyNumberFormat="1" applyFont="1" applyFill="1" applyBorder="1" applyAlignment="1">
      <alignment horizontal="right" vertical="top"/>
    </xf>
    <xf numFmtId="9" fontId="8" fillId="5" borderId="11" xfId="0" applyNumberFormat="1" applyFont="1" applyFill="1" applyBorder="1" applyAlignment="1">
      <alignment horizontal="right" vertical="top"/>
    </xf>
    <xf numFmtId="9" fontId="8" fillId="7" borderId="11" xfId="0" applyNumberFormat="1" applyFont="1" applyFill="1" applyBorder="1" applyAlignment="1">
      <alignment horizontal="right" vertical="top"/>
    </xf>
    <xf numFmtId="9" fontId="10" fillId="6" borderId="27" xfId="0" applyNumberFormat="1" applyFont="1" applyFill="1" applyBorder="1" applyAlignment="1">
      <alignment horizontal="right" vertical="top"/>
    </xf>
    <xf numFmtId="0" fontId="9" fillId="0" borderId="0" xfId="1" applyFont="1"/>
    <xf numFmtId="0" fontId="9" fillId="0" borderId="0" xfId="1" applyFont="1" applyAlignment="1">
      <alignment wrapText="1"/>
    </xf>
    <xf numFmtId="4" fontId="14" fillId="0" borderId="0" xfId="1" applyNumberFormat="1" applyFont="1" applyBorder="1"/>
    <xf numFmtId="0" fontId="14" fillId="0" borderId="0" xfId="1" applyFont="1"/>
    <xf numFmtId="4" fontId="9" fillId="0" borderId="0" xfId="1" applyNumberFormat="1" applyFont="1" applyBorder="1"/>
    <xf numFmtId="0" fontId="9" fillId="0" borderId="0" xfId="1" applyFont="1" applyBorder="1" applyAlignment="1">
      <alignment vertical="top"/>
    </xf>
    <xf numFmtId="0" fontId="13" fillId="0" borderId="0" xfId="1" applyFont="1" applyBorder="1" applyAlignment="1">
      <alignment vertical="top" wrapText="1"/>
    </xf>
    <xf numFmtId="4" fontId="13" fillId="0" borderId="0" xfId="1" applyNumberFormat="1" applyFont="1" applyBorder="1"/>
    <xf numFmtId="0" fontId="9" fillId="0" borderId="26" xfId="1" applyFont="1" applyBorder="1" applyAlignment="1">
      <alignment vertical="top"/>
    </xf>
    <xf numFmtId="0" fontId="13" fillId="0" borderId="26" xfId="1" applyFont="1" applyBorder="1" applyAlignment="1">
      <alignment vertical="top" wrapText="1"/>
    </xf>
    <xf numFmtId="0" fontId="9" fillId="0" borderId="9" xfId="1" applyFont="1" applyBorder="1" applyAlignment="1">
      <alignment vertical="top"/>
    </xf>
    <xf numFmtId="0" fontId="13" fillId="0" borderId="9" xfId="1" applyFont="1" applyBorder="1" applyAlignment="1">
      <alignment vertical="top" wrapText="1"/>
    </xf>
    <xf numFmtId="0" fontId="9" fillId="0" borderId="0" xfId="1" applyFont="1" applyAlignment="1">
      <alignment vertical="top"/>
    </xf>
    <xf numFmtId="0" fontId="9" fillId="0" borderId="0" xfId="1" applyFont="1" applyAlignment="1">
      <alignment vertical="top" wrapText="1"/>
    </xf>
    <xf numFmtId="0" fontId="9" fillId="0" borderId="0" xfId="1" applyFont="1" applyAlignment="1">
      <alignment horizontal="right"/>
    </xf>
    <xf numFmtId="0" fontId="8" fillId="0" borderId="1" xfId="0" applyFont="1" applyFill="1" applyBorder="1" applyAlignment="1">
      <alignment horizontal="right" vertical="top"/>
    </xf>
    <xf numFmtId="0" fontId="11" fillId="8" borderId="1" xfId="0" applyFont="1" applyFill="1" applyBorder="1" applyAlignment="1">
      <alignment horizontal="right" vertical="top"/>
    </xf>
    <xf numFmtId="3" fontId="8" fillId="0" borderId="34" xfId="0" applyNumberFormat="1" applyFont="1" applyFill="1" applyBorder="1" applyAlignment="1">
      <alignment horizontal="right" vertical="top"/>
    </xf>
    <xf numFmtId="3" fontId="8" fillId="0" borderId="30" xfId="0" applyNumberFormat="1" applyFont="1" applyFill="1" applyBorder="1" applyAlignment="1">
      <alignment horizontal="right" vertical="top"/>
    </xf>
    <xf numFmtId="3" fontId="8" fillId="5" borderId="33" xfId="0" applyNumberFormat="1" applyFont="1" applyFill="1" applyBorder="1" applyAlignment="1">
      <alignment horizontal="right" vertical="top"/>
    </xf>
    <xf numFmtId="3" fontId="8" fillId="7" borderId="33" xfId="0" applyNumberFormat="1" applyFont="1" applyFill="1" applyBorder="1" applyAlignment="1">
      <alignment horizontal="right" vertical="top"/>
    </xf>
    <xf numFmtId="3" fontId="8" fillId="0" borderId="0" xfId="0" applyNumberFormat="1" applyFont="1" applyFill="1" applyBorder="1" applyAlignment="1">
      <alignment horizontal="right" vertical="top"/>
    </xf>
    <xf numFmtId="3" fontId="12" fillId="6" borderId="35" xfId="0" applyNumberFormat="1" applyFont="1" applyFill="1" applyBorder="1" applyAlignment="1">
      <alignment horizontal="right" vertical="top"/>
    </xf>
    <xf numFmtId="167" fontId="8" fillId="0" borderId="0" xfId="0" applyNumberFormat="1" applyFont="1" applyFill="1" applyBorder="1" applyAlignment="1">
      <alignment horizontal="right" vertical="top"/>
    </xf>
    <xf numFmtId="0" fontId="13" fillId="0" borderId="0" xfId="1" applyFont="1" applyFill="1"/>
    <xf numFmtId="0" fontId="9" fillId="0" borderId="0" xfId="1" applyFont="1" applyBorder="1"/>
    <xf numFmtId="0" fontId="9" fillId="0" borderId="0" xfId="1" applyFont="1" applyBorder="1" applyAlignment="1">
      <alignment horizontal="right"/>
    </xf>
    <xf numFmtId="0" fontId="9" fillId="0" borderId="40" xfId="1" applyFont="1" applyBorder="1"/>
    <xf numFmtId="0" fontId="9" fillId="0" borderId="0" xfId="1" applyFont="1" applyBorder="1" applyAlignment="1">
      <alignment horizontal="left" wrapText="1"/>
    </xf>
    <xf numFmtId="0" fontId="9" fillId="0" borderId="40" xfId="1" applyFont="1" applyBorder="1" applyAlignment="1">
      <alignment horizontal="right"/>
    </xf>
    <xf numFmtId="0" fontId="9" fillId="0" borderId="39" xfId="1" applyFont="1" applyBorder="1"/>
    <xf numFmtId="0" fontId="13" fillId="0" borderId="0" xfId="1" applyFont="1" applyBorder="1"/>
    <xf numFmtId="0" fontId="17" fillId="0" borderId="0" xfId="1" applyFont="1" applyBorder="1"/>
    <xf numFmtId="0" fontId="13" fillId="0" borderId="0" xfId="1" applyFont="1" applyFill="1" applyBorder="1"/>
    <xf numFmtId="0" fontId="9" fillId="0" borderId="39" xfId="1" applyFont="1" applyBorder="1" applyAlignment="1">
      <alignment horizontal="right"/>
    </xf>
    <xf numFmtId="0" fontId="9" fillId="0" borderId="39" xfId="1" applyFont="1" applyBorder="1" applyAlignment="1">
      <alignment vertical="top"/>
    </xf>
    <xf numFmtId="4" fontId="13" fillId="0" borderId="9" xfId="1" applyNumberFormat="1" applyFont="1" applyBorder="1"/>
    <xf numFmtId="0" fontId="11" fillId="0" borderId="0" xfId="1" applyFont="1"/>
    <xf numFmtId="0" fontId="11" fillId="0" borderId="0" xfId="1" applyFont="1" applyBorder="1"/>
    <xf numFmtId="0" fontId="11" fillId="0" borderId="0" xfId="1" applyFont="1" applyBorder="1" applyAlignment="1">
      <alignment horizontal="right"/>
    </xf>
    <xf numFmtId="0" fontId="11" fillId="0" borderId="11" xfId="1" applyFont="1" applyBorder="1"/>
    <xf numFmtId="0" fontId="9" fillId="0" borderId="11" xfId="1" applyFont="1" applyBorder="1"/>
    <xf numFmtId="0" fontId="9" fillId="0" borderId="11" xfId="1" applyFont="1" applyBorder="1" applyAlignment="1">
      <alignment horizontal="right"/>
    </xf>
    <xf numFmtId="0" fontId="9" fillId="0" borderId="42" xfId="1" applyFont="1" applyBorder="1" applyAlignment="1">
      <alignment horizontal="left" wrapText="1"/>
    </xf>
    <xf numFmtId="0" fontId="9" fillId="0" borderId="41" xfId="1" applyFont="1" applyBorder="1" applyAlignment="1">
      <alignment horizontal="right"/>
    </xf>
    <xf numFmtId="0" fontId="9" fillId="0" borderId="42" xfId="1" applyFont="1" applyBorder="1" applyAlignment="1">
      <alignment horizontal="right"/>
    </xf>
    <xf numFmtId="0" fontId="11" fillId="0" borderId="42" xfId="1" applyFont="1" applyBorder="1" applyAlignment="1">
      <alignment horizontal="right"/>
    </xf>
    <xf numFmtId="0" fontId="9" fillId="0" borderId="43" xfId="1" applyFont="1" applyBorder="1" applyAlignment="1">
      <alignment horizontal="right"/>
    </xf>
    <xf numFmtId="0" fontId="17" fillId="0" borderId="46" xfId="1" applyFont="1" applyBorder="1"/>
    <xf numFmtId="0" fontId="9" fillId="0" borderId="13" xfId="1" applyFont="1" applyBorder="1"/>
    <xf numFmtId="0" fontId="13" fillId="0" borderId="13" xfId="1" applyFont="1" applyBorder="1" applyAlignment="1">
      <alignment horizontal="right"/>
    </xf>
    <xf numFmtId="0" fontId="11" fillId="0" borderId="14" xfId="1" applyFont="1" applyBorder="1"/>
    <xf numFmtId="0" fontId="9" fillId="0" borderId="14" xfId="1" applyFont="1" applyBorder="1"/>
    <xf numFmtId="0" fontId="9" fillId="0" borderId="15" xfId="1" applyFont="1" applyBorder="1"/>
    <xf numFmtId="166" fontId="9" fillId="0" borderId="14" xfId="1" applyNumberFormat="1" applyFont="1" applyFill="1" applyBorder="1"/>
    <xf numFmtId="2" fontId="9" fillId="0" borderId="14" xfId="1" applyNumberFormat="1" applyFont="1" applyFill="1" applyBorder="1"/>
    <xf numFmtId="0" fontId="13" fillId="0" borderId="15" xfId="1" applyFont="1" applyBorder="1"/>
    <xf numFmtId="0" fontId="13" fillId="0" borderId="14" xfId="1" applyFont="1" applyBorder="1"/>
    <xf numFmtId="0" fontId="9" fillId="0" borderId="16" xfId="1" applyFont="1" applyBorder="1"/>
    <xf numFmtId="0" fontId="9" fillId="0" borderId="17" xfId="1" applyFont="1" applyBorder="1" applyAlignment="1">
      <alignment horizontal="right"/>
    </xf>
    <xf numFmtId="0" fontId="13" fillId="0" borderId="16" xfId="1" applyFont="1" applyBorder="1" applyAlignment="1">
      <alignment horizontal="right"/>
    </xf>
    <xf numFmtId="3" fontId="13" fillId="0" borderId="17" xfId="1" applyNumberFormat="1" applyFont="1" applyFill="1" applyBorder="1"/>
    <xf numFmtId="0" fontId="11" fillId="0" borderId="17" xfId="1" applyFont="1" applyBorder="1"/>
    <xf numFmtId="0" fontId="17" fillId="0" borderId="18" xfId="1" applyFont="1" applyBorder="1"/>
    <xf numFmtId="0" fontId="9" fillId="0" borderId="17" xfId="1" applyFont="1" applyBorder="1"/>
    <xf numFmtId="0" fontId="9" fillId="0" borderId="10" xfId="1" applyFont="1" applyBorder="1"/>
    <xf numFmtId="0" fontId="13" fillId="0" borderId="10" xfId="1" applyFont="1" applyBorder="1" applyAlignment="1">
      <alignment horizontal="right"/>
    </xf>
    <xf numFmtId="3" fontId="13" fillId="0" borderId="11" xfId="1" applyNumberFormat="1" applyFont="1" applyFill="1" applyBorder="1"/>
    <xf numFmtId="0" fontId="17" fillId="0" borderId="12" xfId="1" applyFont="1" applyBorder="1"/>
    <xf numFmtId="0" fontId="17" fillId="0" borderId="11" xfId="1" applyFont="1" applyBorder="1"/>
    <xf numFmtId="0" fontId="9" fillId="0" borderId="19" xfId="1" applyFont="1" applyBorder="1"/>
    <xf numFmtId="0" fontId="9" fillId="0" borderId="20" xfId="1" applyFont="1" applyBorder="1" applyAlignment="1">
      <alignment horizontal="right"/>
    </xf>
    <xf numFmtId="0" fontId="13" fillId="0" borderId="19" xfId="1" applyFont="1" applyBorder="1" applyAlignment="1">
      <alignment horizontal="right"/>
    </xf>
    <xf numFmtId="0" fontId="11" fillId="0" borderId="20" xfId="1" applyFont="1" applyBorder="1"/>
    <xf numFmtId="0" fontId="9" fillId="0" borderId="21" xfId="1" applyFont="1" applyBorder="1"/>
    <xf numFmtId="0" fontId="9" fillId="0" borderId="20" xfId="1" applyFont="1" applyBorder="1"/>
    <xf numFmtId="0" fontId="14" fillId="0" borderId="44" xfId="1" applyFont="1" applyBorder="1" applyAlignment="1">
      <alignment vertical="top"/>
    </xf>
    <xf numFmtId="0" fontId="14" fillId="0" borderId="45" xfId="1" applyFont="1" applyBorder="1" applyAlignment="1">
      <alignment vertical="top"/>
    </xf>
    <xf numFmtId="0" fontId="14" fillId="0" borderId="44" xfId="1" applyFont="1" applyBorder="1"/>
    <xf numFmtId="4" fontId="22" fillId="0" borderId="45" xfId="1" applyNumberFormat="1" applyFont="1" applyBorder="1"/>
    <xf numFmtId="4" fontId="14" fillId="0" borderId="46" xfId="1" applyNumberFormat="1" applyFont="1" applyBorder="1"/>
    <xf numFmtId="4" fontId="14" fillId="0" borderId="45" xfId="1" applyNumberFormat="1" applyFont="1" applyBorder="1"/>
    <xf numFmtId="0" fontId="14" fillId="0" borderId="13" xfId="1" applyFont="1" applyBorder="1" applyAlignment="1">
      <alignment vertical="top"/>
    </xf>
    <xf numFmtId="0" fontId="14" fillId="0" borderId="14" xfId="1" applyFont="1" applyBorder="1" applyAlignment="1">
      <alignment vertical="top"/>
    </xf>
    <xf numFmtId="0" fontId="14" fillId="0" borderId="13" xfId="1" applyFont="1" applyBorder="1"/>
    <xf numFmtId="4" fontId="22" fillId="0" borderId="14" xfId="1" applyNumberFormat="1" applyFont="1" applyBorder="1"/>
    <xf numFmtId="4" fontId="14" fillId="0" borderId="15" xfId="1" applyNumberFormat="1" applyFont="1" applyBorder="1"/>
    <xf numFmtId="4" fontId="14" fillId="0" borderId="14" xfId="1" applyNumberFormat="1" applyFont="1" applyBorder="1"/>
    <xf numFmtId="0" fontId="9" fillId="0" borderId="13" xfId="1" applyFont="1" applyBorder="1" applyAlignment="1">
      <alignment vertical="top"/>
    </xf>
    <xf numFmtId="0" fontId="9" fillId="0" borderId="14" xfId="1" applyFont="1" applyBorder="1" applyAlignment="1">
      <alignment vertical="top"/>
    </xf>
    <xf numFmtId="165" fontId="9" fillId="0" borderId="13" xfId="1" applyNumberFormat="1" applyFont="1" applyBorder="1"/>
    <xf numFmtId="4" fontId="11" fillId="0" borderId="14" xfId="1" applyNumberFormat="1" applyFont="1" applyBorder="1"/>
    <xf numFmtId="4" fontId="9" fillId="0" borderId="15" xfId="1" applyNumberFormat="1" applyFont="1" applyBorder="1"/>
    <xf numFmtId="4" fontId="9" fillId="0" borderId="14" xfId="1" applyNumberFormat="1" applyFont="1" applyBorder="1"/>
    <xf numFmtId="165" fontId="14" fillId="0" borderId="13" xfId="1" applyNumberFormat="1" applyFont="1" applyBorder="1"/>
    <xf numFmtId="0" fontId="9" fillId="0" borderId="41" xfId="1" applyFont="1" applyBorder="1" applyAlignment="1">
      <alignment vertical="top"/>
    </xf>
    <xf numFmtId="0" fontId="9" fillId="0" borderId="42" xfId="1" applyFont="1" applyBorder="1" applyAlignment="1">
      <alignment vertical="top"/>
    </xf>
    <xf numFmtId="4" fontId="11" fillId="0" borderId="42" xfId="1" applyNumberFormat="1" applyFont="1" applyBorder="1"/>
    <xf numFmtId="0" fontId="14" fillId="0" borderId="19" xfId="1" applyFont="1" applyBorder="1" applyAlignment="1">
      <alignment vertical="top"/>
    </xf>
    <xf numFmtId="0" fontId="14" fillId="0" borderId="20" xfId="1" applyFont="1" applyBorder="1" applyAlignment="1">
      <alignment vertical="top"/>
    </xf>
    <xf numFmtId="0" fontId="14" fillId="0" borderId="19" xfId="1" applyFont="1" applyBorder="1"/>
    <xf numFmtId="4" fontId="22" fillId="0" borderId="20" xfId="1" applyNumberFormat="1" applyFont="1" applyBorder="1"/>
    <xf numFmtId="4" fontId="14" fillId="0" borderId="21" xfId="1" applyNumberFormat="1" applyFont="1" applyBorder="1"/>
    <xf numFmtId="4" fontId="14" fillId="0" borderId="20" xfId="1" applyNumberFormat="1" applyFont="1" applyBorder="1"/>
    <xf numFmtId="0" fontId="9" fillId="0" borderId="16" xfId="1" applyFont="1" applyBorder="1" applyAlignment="1">
      <alignment vertical="top"/>
    </xf>
    <xf numFmtId="0" fontId="9" fillId="0" borderId="17" xfId="1" applyFont="1" applyBorder="1" applyAlignment="1">
      <alignment vertical="top"/>
    </xf>
    <xf numFmtId="165" fontId="9" fillId="0" borderId="16" xfId="1" applyNumberFormat="1" applyFont="1" applyBorder="1"/>
    <xf numFmtId="4" fontId="11" fillId="0" borderId="17" xfId="1" applyNumberFormat="1" applyFont="1" applyBorder="1"/>
    <xf numFmtId="4" fontId="9" fillId="0" borderId="18" xfId="1" applyNumberFormat="1" applyFont="1" applyBorder="1"/>
    <xf numFmtId="4" fontId="9" fillId="0" borderId="17" xfId="1" applyNumberFormat="1" applyFont="1" applyBorder="1"/>
    <xf numFmtId="0" fontId="9" fillId="0" borderId="44" xfId="1" applyFont="1" applyBorder="1" applyAlignment="1">
      <alignment vertical="top"/>
    </xf>
    <xf numFmtId="0" fontId="9" fillId="0" borderId="45" xfId="1" applyFont="1" applyBorder="1" applyAlignment="1">
      <alignment vertical="top"/>
    </xf>
    <xf numFmtId="165" fontId="9" fillId="0" borderId="44" xfId="1" applyNumberFormat="1" applyFont="1" applyBorder="1"/>
    <xf numFmtId="4" fontId="11" fillId="0" borderId="45" xfId="1" applyNumberFormat="1" applyFont="1" applyBorder="1"/>
    <xf numFmtId="4" fontId="9" fillId="0" borderId="46" xfId="1" applyNumberFormat="1" applyFont="1" applyBorder="1"/>
    <xf numFmtId="4" fontId="9" fillId="0" borderId="45" xfId="1" applyNumberFormat="1" applyFont="1" applyBorder="1"/>
    <xf numFmtId="4" fontId="13" fillId="0" borderId="43" xfId="1" applyNumberFormat="1" applyFont="1" applyBorder="1"/>
    <xf numFmtId="4" fontId="13" fillId="0" borderId="42" xfId="1" applyNumberFormat="1" applyFont="1" applyBorder="1"/>
    <xf numFmtId="0" fontId="9" fillId="0" borderId="10" xfId="1" applyFont="1" applyBorder="1" applyAlignment="1">
      <alignment vertical="top"/>
    </xf>
    <xf numFmtId="0" fontId="9" fillId="0" borderId="11" xfId="1" applyFont="1" applyBorder="1" applyAlignment="1">
      <alignment vertical="top"/>
    </xf>
    <xf numFmtId="165" fontId="13" fillId="0" borderId="10" xfId="1" applyNumberFormat="1" applyFont="1" applyBorder="1"/>
    <xf numFmtId="4" fontId="11" fillId="0" borderId="11" xfId="1" applyNumberFormat="1" applyFont="1" applyBorder="1"/>
    <xf numFmtId="4" fontId="13" fillId="0" borderId="12" xfId="1" applyNumberFormat="1" applyFont="1" applyBorder="1"/>
    <xf numFmtId="4" fontId="13" fillId="0" borderId="11" xfId="1" applyNumberFormat="1" applyFont="1" applyBorder="1"/>
    <xf numFmtId="0" fontId="9" fillId="0" borderId="37" xfId="1" applyFont="1" applyBorder="1" applyAlignment="1">
      <alignment vertical="top"/>
    </xf>
    <xf numFmtId="0" fontId="9" fillId="0" borderId="8" xfId="1" applyFont="1" applyBorder="1" applyAlignment="1">
      <alignment vertical="top"/>
    </xf>
    <xf numFmtId="0" fontId="15" fillId="0" borderId="59" xfId="1" applyFont="1" applyBorder="1" applyAlignment="1">
      <alignment vertical="top" wrapText="1"/>
    </xf>
    <xf numFmtId="0" fontId="15" fillId="0" borderId="23" xfId="1" applyFont="1" applyBorder="1" applyAlignment="1">
      <alignment vertical="top" wrapText="1"/>
    </xf>
    <xf numFmtId="0" fontId="15" fillId="0" borderId="60" xfId="1" applyFont="1" applyBorder="1" applyAlignment="1">
      <alignment vertical="top" wrapText="1"/>
    </xf>
    <xf numFmtId="0" fontId="13" fillId="0" borderId="61" xfId="1" applyFont="1" applyBorder="1" applyAlignment="1">
      <alignment vertical="top" wrapText="1"/>
    </xf>
    <xf numFmtId="0" fontId="13" fillId="0" borderId="62" xfId="1" applyFont="1" applyBorder="1" applyAlignment="1">
      <alignment vertical="top" wrapText="1"/>
    </xf>
    <xf numFmtId="0" fontId="13" fillId="0" borderId="63" xfId="1" applyFont="1" applyBorder="1" applyAlignment="1">
      <alignment vertical="top" wrapText="1"/>
    </xf>
    <xf numFmtId="0" fontId="13" fillId="0" borderId="52" xfId="1" applyFont="1" applyBorder="1" applyAlignment="1">
      <alignment vertical="top" wrapText="1"/>
    </xf>
    <xf numFmtId="4" fontId="11" fillId="0" borderId="20" xfId="1" applyNumberFormat="1" applyFont="1" applyBorder="1"/>
    <xf numFmtId="4" fontId="13" fillId="0" borderId="21" xfId="1" applyNumberFormat="1" applyFont="1" applyBorder="1"/>
    <xf numFmtId="4" fontId="13" fillId="0" borderId="20" xfId="1" applyNumberFormat="1" applyFont="1" applyBorder="1"/>
    <xf numFmtId="0" fontId="14" fillId="0" borderId="37" xfId="1" applyFont="1" applyBorder="1" applyAlignment="1">
      <alignment vertical="top"/>
    </xf>
    <xf numFmtId="0" fontId="15" fillId="0" borderId="61" xfId="1" applyFont="1" applyBorder="1" applyAlignment="1">
      <alignment vertical="top" wrapText="1"/>
    </xf>
    <xf numFmtId="4" fontId="22" fillId="0" borderId="26" xfId="1" applyNumberFormat="1" applyFont="1" applyBorder="1"/>
    <xf numFmtId="4" fontId="14" fillId="0" borderId="38" xfId="1" applyNumberFormat="1" applyFont="1" applyBorder="1"/>
    <xf numFmtId="4" fontId="14" fillId="0" borderId="26" xfId="1" applyNumberFormat="1" applyFont="1" applyBorder="1"/>
    <xf numFmtId="0" fontId="9" fillId="4" borderId="10" xfId="1" applyFont="1" applyFill="1" applyBorder="1" applyAlignment="1">
      <alignment vertical="top"/>
    </xf>
    <xf numFmtId="0" fontId="9" fillId="4" borderId="11" xfId="1" applyFont="1" applyFill="1" applyBorder="1" applyAlignment="1">
      <alignment vertical="top"/>
    </xf>
    <xf numFmtId="0" fontId="9" fillId="4" borderId="52" xfId="1" applyFont="1" applyFill="1" applyBorder="1" applyAlignment="1">
      <alignment vertical="top" wrapText="1"/>
    </xf>
    <xf numFmtId="4" fontId="11" fillId="4" borderId="11" xfId="1" applyNumberFormat="1" applyFont="1" applyFill="1" applyBorder="1"/>
    <xf numFmtId="4" fontId="13" fillId="4" borderId="12" xfId="1" applyNumberFormat="1" applyFont="1" applyFill="1" applyBorder="1"/>
    <xf numFmtId="4" fontId="13" fillId="4" borderId="11" xfId="1" applyNumberFormat="1" applyFont="1" applyFill="1" applyBorder="1"/>
    <xf numFmtId="0" fontId="13" fillId="0" borderId="10" xfId="1" applyFont="1" applyFill="1" applyBorder="1"/>
    <xf numFmtId="0" fontId="13" fillId="0" borderId="11" xfId="1" applyFont="1" applyFill="1" applyBorder="1" applyAlignment="1">
      <alignment horizontal="right"/>
    </xf>
    <xf numFmtId="0" fontId="13" fillId="0" borderId="10" xfId="1" applyFont="1" applyFill="1" applyBorder="1" applyAlignment="1">
      <alignment horizontal="right"/>
    </xf>
    <xf numFmtId="0" fontId="13" fillId="0" borderId="11" xfId="1" applyFont="1" applyFill="1" applyBorder="1"/>
    <xf numFmtId="0" fontId="13" fillId="0" borderId="12" xfId="1" applyFont="1" applyFill="1" applyBorder="1"/>
    <xf numFmtId="0" fontId="20" fillId="0" borderId="0" xfId="1" applyFont="1" applyAlignment="1">
      <alignment horizontal="right"/>
    </xf>
    <xf numFmtId="4" fontId="9" fillId="0" borderId="26" xfId="1" applyNumberFormat="1" applyFont="1" applyBorder="1"/>
    <xf numFmtId="0" fontId="9" fillId="0" borderId="0" xfId="1" applyFont="1" applyAlignment="1">
      <alignment horizontal="right" vertical="center"/>
    </xf>
    <xf numFmtId="165" fontId="14" fillId="0" borderId="37" xfId="1" applyNumberFormat="1" applyFont="1" applyBorder="1"/>
    <xf numFmtId="165" fontId="14" fillId="0" borderId="44" xfId="1" applyNumberFormat="1" applyFont="1" applyBorder="1"/>
    <xf numFmtId="165" fontId="14" fillId="0" borderId="19" xfId="1" applyNumberFormat="1" applyFont="1" applyBorder="1"/>
    <xf numFmtId="10" fontId="14" fillId="0" borderId="37" xfId="1" applyNumberFormat="1" applyFont="1" applyBorder="1"/>
    <xf numFmtId="165" fontId="9" fillId="0" borderId="67" xfId="1" applyNumberFormat="1" applyFont="1" applyBorder="1"/>
    <xf numFmtId="165" fontId="9" fillId="0" borderId="68" xfId="1" applyNumberFormat="1" applyFont="1" applyBorder="1"/>
    <xf numFmtId="165" fontId="14" fillId="0" borderId="72" xfId="1" applyNumberFormat="1" applyFont="1" applyBorder="1"/>
    <xf numFmtId="0" fontId="9" fillId="0" borderId="0" xfId="1" applyFont="1" applyAlignment="1">
      <alignment horizontal="center"/>
    </xf>
    <xf numFmtId="0" fontId="9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9" fillId="0" borderId="42" xfId="1" applyFont="1" applyBorder="1" applyAlignment="1">
      <alignment horizontal="center"/>
    </xf>
    <xf numFmtId="0" fontId="9" fillId="4" borderId="47" xfId="1" applyFont="1" applyFill="1" applyBorder="1" applyAlignment="1"/>
    <xf numFmtId="0" fontId="9" fillId="0" borderId="51" xfId="1" applyFont="1" applyBorder="1" applyAlignment="1">
      <alignment horizontal="right"/>
    </xf>
    <xf numFmtId="0" fontId="9" fillId="0" borderId="73" xfId="1" applyFont="1" applyBorder="1" applyAlignment="1">
      <alignment horizontal="right"/>
    </xf>
    <xf numFmtId="0" fontId="13" fillId="0" borderId="47" xfId="1" applyFont="1" applyBorder="1" applyAlignment="1">
      <alignment horizontal="right"/>
    </xf>
    <xf numFmtId="0" fontId="13" fillId="0" borderId="50" xfId="1" applyFont="1" applyBorder="1" applyAlignment="1">
      <alignment horizontal="right"/>
    </xf>
    <xf numFmtId="0" fontId="9" fillId="0" borderId="48" xfId="1" applyFont="1" applyBorder="1"/>
    <xf numFmtId="0" fontId="13" fillId="0" borderId="48" xfId="1" applyFont="1" applyBorder="1" applyAlignment="1">
      <alignment horizontal="right"/>
    </xf>
    <xf numFmtId="0" fontId="13" fillId="0" borderId="49" xfId="1" applyFont="1" applyBorder="1" applyAlignment="1">
      <alignment horizontal="right"/>
    </xf>
    <xf numFmtId="0" fontId="19" fillId="4" borderId="11" xfId="1" applyFont="1" applyFill="1" applyBorder="1" applyAlignment="1">
      <alignment vertical="center"/>
    </xf>
    <xf numFmtId="0" fontId="9" fillId="0" borderId="18" xfId="1" applyFont="1" applyBorder="1"/>
    <xf numFmtId="4" fontId="17" fillId="0" borderId="42" xfId="1" applyNumberFormat="1" applyFont="1" applyBorder="1"/>
    <xf numFmtId="0" fontId="17" fillId="0" borderId="0" xfId="1" applyFont="1" applyAlignment="1">
      <alignment vertical="top"/>
    </xf>
    <xf numFmtId="0" fontId="9" fillId="0" borderId="9" xfId="1" applyFont="1" applyBorder="1"/>
    <xf numFmtId="0" fontId="13" fillId="4" borderId="11" xfId="1" applyFont="1" applyFill="1" applyBorder="1" applyAlignment="1">
      <alignment wrapText="1"/>
    </xf>
    <xf numFmtId="0" fontId="9" fillId="0" borderId="10" xfId="1" applyFont="1" applyBorder="1" applyAlignment="1">
      <alignment horizontal="right"/>
    </xf>
    <xf numFmtId="165" fontId="13" fillId="0" borderId="41" xfId="1" applyNumberFormat="1" applyFont="1" applyBorder="1"/>
    <xf numFmtId="165" fontId="13" fillId="0" borderId="19" xfId="1" applyNumberFormat="1" applyFont="1" applyBorder="1"/>
    <xf numFmtId="165" fontId="13" fillId="0" borderId="70" xfId="1" applyNumberFormat="1" applyFont="1" applyBorder="1"/>
    <xf numFmtId="165" fontId="13" fillId="0" borderId="66" xfId="1" applyNumberFormat="1" applyFont="1" applyBorder="1"/>
    <xf numFmtId="165" fontId="9" fillId="0" borderId="71" xfId="1" applyNumberFormat="1" applyFont="1" applyBorder="1"/>
    <xf numFmtId="165" fontId="13" fillId="0" borderId="69" xfId="1" applyNumberFormat="1" applyFont="1" applyBorder="1"/>
    <xf numFmtId="0" fontId="13" fillId="0" borderId="58" xfId="1" applyFont="1" applyFill="1" applyBorder="1" applyAlignment="1">
      <alignment horizontal="right"/>
    </xf>
    <xf numFmtId="0" fontId="14" fillId="0" borderId="53" xfId="1" applyFont="1" applyBorder="1" applyAlignment="1">
      <alignment vertical="top" wrapText="1"/>
    </xf>
    <xf numFmtId="0" fontId="14" fillId="0" borderId="22" xfId="1" applyFont="1" applyBorder="1" applyAlignment="1">
      <alignment vertical="top" wrapText="1"/>
    </xf>
    <xf numFmtId="0" fontId="14" fillId="0" borderId="54" xfId="1" applyFont="1" applyBorder="1" applyAlignment="1">
      <alignment vertical="top" wrapText="1"/>
    </xf>
    <xf numFmtId="0" fontId="9" fillId="0" borderId="53" xfId="1" applyFont="1" applyBorder="1" applyAlignment="1">
      <alignment vertical="top" wrapText="1"/>
    </xf>
    <xf numFmtId="0" fontId="9" fillId="0" borderId="22" xfId="1" applyFont="1" applyBorder="1" applyAlignment="1">
      <alignment vertical="top" wrapText="1"/>
    </xf>
    <xf numFmtId="0" fontId="13" fillId="0" borderId="57" xfId="1" applyFont="1" applyBorder="1" applyAlignment="1">
      <alignment vertical="top" wrapText="1"/>
    </xf>
    <xf numFmtId="0" fontId="9" fillId="0" borderId="58" xfId="1" applyFont="1" applyBorder="1" applyAlignment="1">
      <alignment vertical="top" wrapText="1"/>
    </xf>
    <xf numFmtId="0" fontId="9" fillId="0" borderId="53" xfId="1" applyFont="1" applyBorder="1" applyAlignment="1">
      <alignment wrapText="1"/>
    </xf>
    <xf numFmtId="0" fontId="9" fillId="0" borderId="56" xfId="1" applyFont="1" applyBorder="1" applyAlignment="1">
      <alignment vertical="top" wrapText="1"/>
    </xf>
    <xf numFmtId="0" fontId="13" fillId="0" borderId="54" xfId="1" applyFont="1" applyBorder="1" applyAlignment="1">
      <alignment vertical="top" wrapText="1"/>
    </xf>
    <xf numFmtId="0" fontId="9" fillId="0" borderId="54" xfId="1" applyFont="1" applyBorder="1" applyAlignment="1">
      <alignment vertical="top" wrapText="1"/>
    </xf>
    <xf numFmtId="0" fontId="14" fillId="0" borderId="55" xfId="1" applyFont="1" applyBorder="1" applyAlignment="1">
      <alignment vertical="top" wrapText="1"/>
    </xf>
    <xf numFmtId="0" fontId="9" fillId="4" borderId="58" xfId="1" applyFont="1" applyFill="1" applyBorder="1" applyAlignment="1">
      <alignment vertical="top" wrapText="1"/>
    </xf>
    <xf numFmtId="0" fontId="9" fillId="0" borderId="0" xfId="1" applyFont="1" applyAlignment="1">
      <alignment horizontal="right" vertical="top"/>
    </xf>
    <xf numFmtId="4" fontId="15" fillId="0" borderId="53" xfId="1" applyNumberFormat="1" applyFont="1" applyBorder="1"/>
    <xf numFmtId="4" fontId="14" fillId="0" borderId="22" xfId="1" applyNumberFormat="1" applyFont="1" applyBorder="1"/>
    <xf numFmtId="4" fontId="14" fillId="0" borderId="54" xfId="1" applyNumberFormat="1" applyFont="1" applyBorder="1"/>
    <xf numFmtId="4" fontId="9" fillId="0" borderId="53" xfId="1" applyNumberFormat="1" applyFont="1" applyBorder="1"/>
    <xf numFmtId="4" fontId="9" fillId="0" borderId="22" xfId="1" applyNumberFormat="1" applyFont="1" applyBorder="1"/>
    <xf numFmtId="3" fontId="13" fillId="0" borderId="57" xfId="1" applyNumberFormat="1" applyFont="1" applyBorder="1"/>
    <xf numFmtId="3" fontId="13" fillId="0" borderId="58" xfId="1" applyNumberFormat="1" applyFont="1" applyBorder="1"/>
    <xf numFmtId="4" fontId="9" fillId="0" borderId="56" xfId="1" applyNumberFormat="1" applyFont="1" applyBorder="1"/>
    <xf numFmtId="3" fontId="13" fillId="0" borderId="54" xfId="1" applyNumberFormat="1" applyFont="1" applyBorder="1"/>
    <xf numFmtId="4" fontId="14" fillId="0" borderId="55" xfId="1" applyNumberFormat="1" applyFont="1" applyBorder="1"/>
    <xf numFmtId="3" fontId="13" fillId="4" borderId="58" xfId="1" applyNumberFormat="1" applyFont="1" applyFill="1" applyBorder="1"/>
    <xf numFmtId="0" fontId="9" fillId="0" borderId="74" xfId="1" applyFont="1" applyBorder="1" applyAlignment="1">
      <alignment horizontal="right" vertical="top"/>
    </xf>
    <xf numFmtId="0" fontId="14" fillId="0" borderId="25" xfId="1" applyFont="1" applyBorder="1" applyAlignment="1">
      <alignment horizontal="right" vertical="top"/>
    </xf>
    <xf numFmtId="0" fontId="14" fillId="0" borderId="64" xfId="1" applyFont="1" applyBorder="1" applyAlignment="1">
      <alignment horizontal="right" vertical="top"/>
    </xf>
    <xf numFmtId="0" fontId="14" fillId="0" borderId="74" xfId="1" applyFont="1" applyBorder="1" applyAlignment="1">
      <alignment horizontal="right" vertical="top"/>
    </xf>
    <xf numFmtId="0" fontId="9" fillId="0" borderId="25" xfId="1" applyFont="1" applyBorder="1" applyAlignment="1">
      <alignment horizontal="right" vertical="top"/>
    </xf>
    <xf numFmtId="0" fontId="9" fillId="0" borderId="24" xfId="1" applyFont="1" applyBorder="1" applyAlignment="1">
      <alignment horizontal="right" vertical="top"/>
    </xf>
    <xf numFmtId="0" fontId="9" fillId="0" borderId="65" xfId="1" applyFont="1" applyBorder="1" applyAlignment="1">
      <alignment horizontal="right" vertical="top"/>
    </xf>
    <xf numFmtId="0" fontId="14" fillId="0" borderId="24" xfId="1" applyFont="1" applyBorder="1" applyAlignment="1">
      <alignment horizontal="right" vertical="top"/>
    </xf>
    <xf numFmtId="0" fontId="13" fillId="4" borderId="75" xfId="1" applyFont="1" applyFill="1" applyBorder="1" applyAlignment="1">
      <alignment horizontal="right" vertical="top"/>
    </xf>
    <xf numFmtId="0" fontId="13" fillId="4" borderId="76" xfId="1" applyFont="1" applyFill="1" applyBorder="1" applyAlignment="1">
      <alignment vertical="top"/>
    </xf>
    <xf numFmtId="0" fontId="20" fillId="0" borderId="0" xfId="1" applyFont="1" applyFill="1" applyBorder="1" applyAlignment="1">
      <alignment horizontal="right"/>
    </xf>
    <xf numFmtId="0" fontId="23" fillId="0" borderId="39" xfId="1" applyFont="1" applyFill="1" applyBorder="1" applyAlignment="1">
      <alignment wrapText="1"/>
    </xf>
    <xf numFmtId="0" fontId="23" fillId="0" borderId="0" xfId="1" applyFont="1" applyFill="1" applyBorder="1" applyAlignment="1">
      <alignment wrapText="1"/>
    </xf>
    <xf numFmtId="0" fontId="23" fillId="0" borderId="0" xfId="1" applyFont="1" applyFill="1" applyBorder="1" applyAlignment="1">
      <alignment vertical="center"/>
    </xf>
    <xf numFmtId="0" fontId="21" fillId="0" borderId="73" xfId="1" applyFont="1" applyFill="1" applyBorder="1" applyAlignment="1"/>
    <xf numFmtId="0" fontId="23" fillId="0" borderId="39" xfId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3" fillId="0" borderId="40" xfId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 wrapText="1"/>
    </xf>
    <xf numFmtId="0" fontId="23" fillId="0" borderId="39" xfId="1" applyFont="1" applyFill="1" applyBorder="1" applyAlignment="1">
      <alignment horizontal="center" wrapText="1"/>
    </xf>
    <xf numFmtId="0" fontId="23" fillId="0" borderId="40" xfId="1" applyFont="1" applyFill="1" applyBorder="1" applyAlignment="1">
      <alignment horizontal="center" wrapText="1"/>
    </xf>
    <xf numFmtId="0" fontId="23" fillId="0" borderId="0" xfId="1" applyFont="1" applyFill="1" applyBorder="1" applyAlignment="1">
      <alignment horizontal="right"/>
    </xf>
    <xf numFmtId="0" fontId="21" fillId="0" borderId="0" xfId="1" applyFont="1" applyFill="1" applyAlignment="1">
      <alignment horizontal="right" vertical="top"/>
    </xf>
    <xf numFmtId="0" fontId="21" fillId="0" borderId="0" xfId="1" applyFont="1" applyFill="1" applyAlignment="1">
      <alignment vertical="top"/>
    </xf>
    <xf numFmtId="0" fontId="23" fillId="0" borderId="0" xfId="1" applyFont="1" applyFill="1" applyAlignment="1">
      <alignment horizontal="right"/>
    </xf>
    <xf numFmtId="0" fontId="21" fillId="0" borderId="0" xfId="1" applyFont="1" applyFill="1" applyAlignment="1"/>
    <xf numFmtId="0" fontId="9" fillId="0" borderId="39" xfId="1" applyFont="1" applyBorder="1" applyAlignment="1">
      <alignment horizontal="center"/>
    </xf>
    <xf numFmtId="0" fontId="9" fillId="0" borderId="73" xfId="1" applyFont="1" applyBorder="1" applyAlignment="1">
      <alignment horizontal="center"/>
    </xf>
    <xf numFmtId="0" fontId="9" fillId="0" borderId="40" xfId="1" applyFont="1" applyBorder="1" applyAlignment="1">
      <alignment horizontal="center"/>
    </xf>
    <xf numFmtId="0" fontId="9" fillId="0" borderId="0" xfId="1" applyFont="1" applyAlignment="1">
      <alignment horizontal="center" vertical="top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4" xfId="1" applyFont="1" applyBorder="1" applyAlignment="1">
      <alignment horizontal="left" vertical="center" wrapText="1"/>
    </xf>
    <xf numFmtId="0" fontId="9" fillId="0" borderId="48" xfId="1" applyFont="1" applyBorder="1" applyAlignment="1">
      <alignment horizontal="right" vertical="center"/>
    </xf>
    <xf numFmtId="0" fontId="9" fillId="0" borderId="14" xfId="1" applyFont="1" applyBorder="1" applyAlignment="1">
      <alignment horizontal="center" vertical="center"/>
    </xf>
    <xf numFmtId="0" fontId="11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0" xfId="1" applyFont="1" applyBorder="1" applyAlignment="1">
      <alignment horizontal="right" vertical="center"/>
    </xf>
    <xf numFmtId="0" fontId="20" fillId="0" borderId="0" xfId="1" applyFont="1" applyAlignment="1">
      <alignment horizontal="right" vertical="center"/>
    </xf>
    <xf numFmtId="0" fontId="9" fillId="0" borderId="23" xfId="1" applyFont="1" applyBorder="1" applyAlignment="1">
      <alignment horizontal="right"/>
    </xf>
    <xf numFmtId="4" fontId="13" fillId="0" borderId="0" xfId="1" applyNumberFormat="1" applyFont="1" applyFill="1" applyBorder="1"/>
    <xf numFmtId="0" fontId="15" fillId="0" borderId="26" xfId="1" applyFont="1" applyBorder="1" applyAlignment="1">
      <alignment vertical="top" wrapText="1"/>
    </xf>
    <xf numFmtId="0" fontId="15" fillId="0" borderId="14" xfId="1" applyFont="1" applyBorder="1" applyAlignment="1">
      <alignment vertical="top" wrapText="1"/>
    </xf>
    <xf numFmtId="0" fontId="15" fillId="0" borderId="9" xfId="1" applyFont="1" applyBorder="1" applyAlignment="1">
      <alignment vertical="top" wrapText="1"/>
    </xf>
    <xf numFmtId="0" fontId="13" fillId="0" borderId="11" xfId="1" applyFont="1" applyBorder="1" applyAlignment="1">
      <alignment vertical="top" wrapText="1"/>
    </xf>
    <xf numFmtId="0" fontId="15" fillId="0" borderId="0" xfId="1" applyFont="1" applyBorder="1" applyAlignment="1">
      <alignment vertical="top" wrapText="1"/>
    </xf>
    <xf numFmtId="0" fontId="27" fillId="0" borderId="0" xfId="1" applyFont="1"/>
    <xf numFmtId="0" fontId="24" fillId="0" borderId="0" xfId="1" applyFont="1"/>
    <xf numFmtId="0" fontId="24" fillId="0" borderId="0" xfId="1" applyFont="1" applyAlignment="1">
      <alignment wrapText="1"/>
    </xf>
    <xf numFmtId="0" fontId="24" fillId="0" borderId="0" xfId="1" applyFont="1" applyAlignment="1">
      <alignment horizontal="right" vertical="top"/>
    </xf>
    <xf numFmtId="0" fontId="24" fillId="0" borderId="0" xfId="1" applyFont="1" applyAlignment="1">
      <alignment vertical="top"/>
    </xf>
    <xf numFmtId="0" fontId="2" fillId="0" borderId="3" xfId="0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left" vertical="top" wrapText="1"/>
    </xf>
    <xf numFmtId="0" fontId="2" fillId="7" borderId="0" xfId="0" applyFont="1" applyFill="1" applyBorder="1" applyAlignment="1">
      <alignment horizontal="left" vertical="top" wrapText="1"/>
    </xf>
    <xf numFmtId="0" fontId="14" fillId="0" borderId="67" xfId="1" applyFont="1" applyBorder="1"/>
    <xf numFmtId="0" fontId="14" fillId="0" borderId="68" xfId="1" applyFont="1" applyBorder="1"/>
    <xf numFmtId="0" fontId="14" fillId="0" borderId="69" xfId="1" applyFont="1" applyBorder="1"/>
    <xf numFmtId="165" fontId="13" fillId="4" borderId="66" xfId="1" applyNumberFormat="1" applyFont="1" applyFill="1" applyBorder="1"/>
    <xf numFmtId="165" fontId="13" fillId="4" borderId="10" xfId="1" applyNumberFormat="1" applyFont="1" applyFill="1" applyBorder="1"/>
    <xf numFmtId="0" fontId="2" fillId="0" borderId="3" xfId="0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left" vertical="top" wrapText="1"/>
    </xf>
    <xf numFmtId="0" fontId="1" fillId="0" borderId="85" xfId="0" applyFont="1" applyFill="1" applyBorder="1" applyAlignment="1">
      <alignment horizontal="left" vertical="top"/>
    </xf>
    <xf numFmtId="9" fontId="8" fillId="0" borderId="86" xfId="0" applyNumberFormat="1" applyFont="1" applyFill="1" applyBorder="1" applyAlignment="1">
      <alignment horizontal="right" vertical="top"/>
    </xf>
    <xf numFmtId="3" fontId="8" fillId="0" borderId="84" xfId="0" applyNumberFormat="1" applyFont="1" applyFill="1" applyBorder="1" applyAlignment="1">
      <alignment horizontal="right" vertical="top"/>
    </xf>
    <xf numFmtId="0" fontId="9" fillId="0" borderId="20" xfId="1" applyFont="1" applyFill="1" applyBorder="1"/>
    <xf numFmtId="164" fontId="9" fillId="0" borderId="17" xfId="1" applyNumberFormat="1" applyFont="1" applyFill="1" applyBorder="1"/>
    <xf numFmtId="164" fontId="9" fillId="0" borderId="0" xfId="1" applyNumberFormat="1" applyFont="1" applyFill="1" applyBorder="1"/>
    <xf numFmtId="0" fontId="9" fillId="0" borderId="88" xfId="1" applyFont="1" applyBorder="1" applyAlignment="1">
      <alignment horizontal="right" vertical="top"/>
    </xf>
    <xf numFmtId="0" fontId="9" fillId="0" borderId="89" xfId="1" applyFont="1" applyBorder="1" applyAlignment="1">
      <alignment vertical="top"/>
    </xf>
    <xf numFmtId="3" fontId="20" fillId="0" borderId="90" xfId="1" applyNumberFormat="1" applyFont="1" applyBorder="1" applyAlignment="1">
      <alignment horizontal="right"/>
    </xf>
    <xf numFmtId="0" fontId="9" fillId="4" borderId="75" xfId="1" applyFont="1" applyFill="1" applyBorder="1" applyAlignment="1">
      <alignment horizontal="right" vertical="top"/>
    </xf>
    <xf numFmtId="0" fontId="9" fillId="4" borderId="76" xfId="1" applyFont="1" applyFill="1" applyBorder="1" applyAlignment="1">
      <alignment vertical="top"/>
    </xf>
    <xf numFmtId="164" fontId="29" fillId="0" borderId="87" xfId="1" applyNumberFormat="1" applyFont="1" applyFill="1" applyBorder="1"/>
    <xf numFmtId="3" fontId="13" fillId="0" borderId="0" xfId="1" applyNumberFormat="1" applyFont="1" applyFill="1" applyBorder="1"/>
    <xf numFmtId="2" fontId="29" fillId="0" borderId="87" xfId="1" applyNumberFormat="1" applyFont="1" applyFill="1" applyBorder="1"/>
    <xf numFmtId="0" fontId="2" fillId="7" borderId="2" xfId="0" applyFont="1" applyFill="1" applyBorder="1" applyAlignment="1">
      <alignment horizontal="left" vertical="top" wrapText="1"/>
    </xf>
    <xf numFmtId="0" fontId="2" fillId="7" borderId="3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right" vertical="top" wrapText="1"/>
    </xf>
    <xf numFmtId="3" fontId="4" fillId="0" borderId="32" xfId="0" applyNumberFormat="1" applyFont="1" applyFill="1" applyBorder="1" applyAlignment="1">
      <alignment horizontal="right" vertical="top" wrapText="1"/>
    </xf>
    <xf numFmtId="3" fontId="1" fillId="0" borderId="6" xfId="0" applyNumberFormat="1" applyFont="1" applyFill="1" applyBorder="1" applyAlignment="1">
      <alignment horizontal="left" wrapText="1"/>
    </xf>
    <xf numFmtId="3" fontId="1" fillId="0" borderId="31" xfId="0" applyNumberFormat="1" applyFont="1" applyFill="1" applyBorder="1" applyAlignment="1">
      <alignment horizontal="left" wrapText="1"/>
    </xf>
    <xf numFmtId="3" fontId="1" fillId="0" borderId="32" xfId="0" applyNumberFormat="1" applyFont="1" applyFill="1" applyBorder="1" applyAlignment="1">
      <alignment horizontal="left" wrapText="1"/>
    </xf>
    <xf numFmtId="3" fontId="1" fillId="0" borderId="2" xfId="0" applyNumberFormat="1" applyFont="1" applyFill="1" applyBorder="1" applyAlignment="1">
      <alignment horizontal="right" vertical="center" wrapText="1"/>
    </xf>
    <xf numFmtId="3" fontId="1" fillId="0" borderId="3" xfId="0" applyNumberFormat="1" applyFont="1" applyFill="1" applyBorder="1" applyAlignment="1">
      <alignment horizontal="right" vertical="center" wrapText="1"/>
    </xf>
    <xf numFmtId="3" fontId="1" fillId="0" borderId="4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vertical="top" wrapText="1"/>
    </xf>
    <xf numFmtId="3" fontId="4" fillId="0" borderId="4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3" fontId="5" fillId="3" borderId="2" xfId="0" applyNumberFormat="1" applyFont="1" applyFill="1" applyBorder="1" applyAlignment="1">
      <alignment horizontal="right" vertical="top" wrapText="1"/>
    </xf>
    <xf numFmtId="3" fontId="5" fillId="3" borderId="4" xfId="0" applyNumberFormat="1" applyFont="1" applyFill="1" applyBorder="1" applyAlignment="1">
      <alignment horizontal="right" vertical="top" wrapText="1"/>
    </xf>
    <xf numFmtId="3" fontId="1" fillId="3" borderId="2" xfId="0" applyNumberFormat="1" applyFont="1" applyFill="1" applyBorder="1" applyAlignment="1">
      <alignment horizontal="left" wrapText="1"/>
    </xf>
    <xf numFmtId="3" fontId="1" fillId="3" borderId="3" xfId="0" applyNumberFormat="1" applyFont="1" applyFill="1" applyBorder="1" applyAlignment="1">
      <alignment horizontal="left" wrapText="1"/>
    </xf>
    <xf numFmtId="3" fontId="1" fillId="3" borderId="4" xfId="0" applyNumberFormat="1" applyFont="1" applyFill="1" applyBorder="1" applyAlignment="1">
      <alignment horizontal="left" wrapText="1"/>
    </xf>
    <xf numFmtId="3" fontId="1" fillId="0" borderId="2" xfId="0" applyNumberFormat="1" applyFont="1" applyFill="1" applyBorder="1" applyAlignment="1">
      <alignment horizontal="right" wrapText="1"/>
    </xf>
    <xf numFmtId="3" fontId="1" fillId="0" borderId="4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3" fontId="1" fillId="2" borderId="6" xfId="0" applyNumberFormat="1" applyFont="1" applyFill="1" applyBorder="1" applyAlignment="1">
      <alignment horizontal="left" wrapText="1"/>
    </xf>
    <xf numFmtId="3" fontId="1" fillId="2" borderId="31" xfId="0" applyNumberFormat="1" applyFont="1" applyFill="1" applyBorder="1" applyAlignment="1">
      <alignment horizontal="left" wrapText="1"/>
    </xf>
    <xf numFmtId="3" fontId="1" fillId="2" borderId="32" xfId="0" applyNumberFormat="1" applyFont="1" applyFill="1" applyBorder="1" applyAlignment="1">
      <alignment horizontal="left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6" xfId="0" applyFont="1" applyFill="1" applyBorder="1" applyAlignment="1">
      <alignment horizontal="left" vertical="top" wrapText="1"/>
    </xf>
    <xf numFmtId="3" fontId="1" fillId="2" borderId="28" xfId="0" applyNumberFormat="1" applyFont="1" applyFill="1" applyBorder="1" applyAlignment="1">
      <alignment horizontal="left" wrapText="1"/>
    </xf>
    <xf numFmtId="3" fontId="1" fillId="2" borderId="36" xfId="0" applyNumberFormat="1" applyFont="1" applyFill="1" applyBorder="1" applyAlignment="1">
      <alignment horizontal="left" wrapText="1"/>
    </xf>
    <xf numFmtId="3" fontId="1" fillId="2" borderId="29" xfId="0" applyNumberFormat="1" applyFont="1" applyFill="1" applyBorder="1" applyAlignment="1">
      <alignment horizontal="left" wrapText="1"/>
    </xf>
    <xf numFmtId="0" fontId="2" fillId="8" borderId="2" xfId="0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left" vertical="top" wrapText="1"/>
    </xf>
    <xf numFmtId="0" fontId="20" fillId="4" borderId="10" xfId="1" applyFont="1" applyFill="1" applyBorder="1" applyAlignment="1">
      <alignment horizontal="center" textRotation="90" wrapText="1"/>
    </xf>
    <xf numFmtId="0" fontId="20" fillId="4" borderId="11" xfId="1" applyFont="1" applyFill="1" applyBorder="1" applyAlignment="1">
      <alignment horizontal="center" textRotation="90" wrapText="1"/>
    </xf>
    <xf numFmtId="0" fontId="20" fillId="4" borderId="12" xfId="1" applyFont="1" applyFill="1" applyBorder="1" applyAlignment="1">
      <alignment horizontal="center" textRotation="90" wrapText="1"/>
    </xf>
    <xf numFmtId="0" fontId="13" fillId="0" borderId="0" xfId="1" applyFont="1" applyAlignment="1">
      <alignment wrapText="1"/>
    </xf>
    <xf numFmtId="0" fontId="9" fillId="0" borderId="0" xfId="1" applyFont="1" applyAlignment="1"/>
    <xf numFmtId="0" fontId="13" fillId="4" borderId="10" xfId="1" applyFont="1" applyFill="1" applyBorder="1" applyAlignment="1">
      <alignment wrapText="1"/>
    </xf>
    <xf numFmtId="0" fontId="13" fillId="4" borderId="11" xfId="1" applyFont="1" applyFill="1" applyBorder="1" applyAlignment="1">
      <alignment wrapText="1"/>
    </xf>
    <xf numFmtId="0" fontId="20" fillId="4" borderId="10" xfId="1" applyFont="1" applyFill="1" applyBorder="1" applyAlignment="1">
      <alignment horizontal="center" textRotation="90"/>
    </xf>
    <xf numFmtId="0" fontId="20" fillId="4" borderId="11" xfId="1" applyFont="1" applyFill="1" applyBorder="1" applyAlignment="1">
      <alignment horizontal="center" textRotation="90"/>
    </xf>
    <xf numFmtId="0" fontId="20" fillId="4" borderId="12" xfId="1" applyFont="1" applyFill="1" applyBorder="1" applyAlignment="1">
      <alignment horizontal="center" textRotation="90"/>
    </xf>
    <xf numFmtId="164" fontId="9" fillId="0" borderId="20" xfId="1" applyNumberFormat="1" applyFont="1" applyFill="1" applyBorder="1" applyAlignment="1">
      <alignment horizontal="right"/>
    </xf>
    <xf numFmtId="3" fontId="29" fillId="0" borderId="87" xfId="1" applyNumberFormat="1" applyFont="1" applyFill="1" applyBorder="1"/>
    <xf numFmtId="4" fontId="9" fillId="0" borderId="20" xfId="1" applyNumberFormat="1" applyFont="1" applyFill="1" applyBorder="1" applyAlignment="1">
      <alignment horizontal="right"/>
    </xf>
    <xf numFmtId="4" fontId="17" fillId="0" borderId="43" xfId="1" applyNumberFormat="1" applyFont="1" applyBorder="1"/>
    <xf numFmtId="0" fontId="27" fillId="0" borderId="0" xfId="1" applyFont="1" applyAlignment="1">
      <alignment horizontal="right"/>
    </xf>
    <xf numFmtId="0" fontId="25" fillId="4" borderId="27" xfId="1" applyFont="1" applyFill="1" applyBorder="1" applyAlignment="1">
      <alignment horizontal="right" vertical="top" wrapText="1"/>
    </xf>
    <xf numFmtId="0" fontId="25" fillId="4" borderId="92" xfId="1" applyFont="1" applyFill="1" applyBorder="1" applyAlignment="1">
      <alignment horizontal="right" vertical="top" wrapText="1"/>
    </xf>
    <xf numFmtId="3" fontId="20" fillId="4" borderId="77" xfId="1" applyNumberFormat="1" applyFont="1" applyFill="1" applyBorder="1" applyAlignment="1">
      <alignment horizontal="right"/>
    </xf>
    <xf numFmtId="0" fontId="20" fillId="0" borderId="93" xfId="1" applyFont="1" applyBorder="1" applyAlignment="1">
      <alignment horizontal="right"/>
    </xf>
    <xf numFmtId="0" fontId="20" fillId="0" borderId="91" xfId="1" applyFont="1" applyBorder="1" applyAlignment="1">
      <alignment horizontal="right"/>
    </xf>
    <xf numFmtId="0" fontId="26" fillId="0" borderId="78" xfId="1" applyFont="1" applyBorder="1" applyAlignment="1">
      <alignment horizontal="right"/>
    </xf>
    <xf numFmtId="0" fontId="26" fillId="0" borderId="79" xfId="1" applyFont="1" applyBorder="1" applyAlignment="1">
      <alignment horizontal="right"/>
    </xf>
    <xf numFmtId="0" fontId="26" fillId="0" borderId="80" xfId="1" applyFont="1" applyBorder="1" applyAlignment="1">
      <alignment horizontal="right"/>
    </xf>
    <xf numFmtId="0" fontId="20" fillId="0" borderId="81" xfId="1" applyFont="1" applyBorder="1" applyAlignment="1">
      <alignment horizontal="right"/>
    </xf>
    <xf numFmtId="3" fontId="20" fillId="0" borderId="80" xfId="1" applyNumberFormat="1" applyFont="1" applyBorder="1" applyAlignment="1">
      <alignment horizontal="right"/>
    </xf>
    <xf numFmtId="4" fontId="20" fillId="0" borderId="81" xfId="1" applyNumberFormat="1" applyFont="1" applyBorder="1" applyAlignment="1">
      <alignment horizontal="right"/>
    </xf>
    <xf numFmtId="3" fontId="20" fillId="0" borderId="83" xfId="1" applyNumberFormat="1" applyFont="1" applyBorder="1" applyAlignment="1">
      <alignment horizontal="right"/>
    </xf>
    <xf numFmtId="3" fontId="20" fillId="0" borderId="81" xfId="1" applyNumberFormat="1" applyFont="1" applyBorder="1" applyAlignment="1">
      <alignment horizontal="right"/>
    </xf>
    <xf numFmtId="0" fontId="20" fillId="0" borderId="78" xfId="1" applyFont="1" applyBorder="1" applyAlignment="1">
      <alignment horizontal="right"/>
    </xf>
    <xf numFmtId="0" fontId="26" fillId="0" borderId="81" xfId="1" applyFont="1" applyBorder="1" applyAlignment="1">
      <alignment horizontal="right"/>
    </xf>
    <xf numFmtId="3" fontId="25" fillId="4" borderId="82" xfId="1" applyNumberFormat="1" applyFont="1" applyFill="1" applyBorder="1" applyAlignment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53975</xdr:colOff>
      <xdr:row>37</xdr:row>
      <xdr:rowOff>53975</xdr:rowOff>
    </xdr:to>
    <xdr:sp macro="" textlink="">
      <xdr:nvSpPr>
        <xdr:cNvPr id="4" name="Shape 22"/>
        <xdr:cNvSpPr/>
      </xdr:nvSpPr>
      <xdr:spPr>
        <a:xfrm>
          <a:off x="0" y="15214600"/>
          <a:ext cx="53975" cy="53975"/>
        </a:xfrm>
        <a:custGeom>
          <a:avLst/>
          <a:gdLst/>
          <a:ahLst/>
          <a:cxnLst/>
          <a:rect l="0" t="0" r="0" b="0"/>
          <a:pathLst>
            <a:path w="53975" h="53975">
              <a:moveTo>
                <a:pt x="0" y="53790"/>
              </a:moveTo>
              <a:lnTo>
                <a:pt x="53870" y="53790"/>
              </a:lnTo>
              <a:lnTo>
                <a:pt x="53870" y="0"/>
              </a:lnTo>
              <a:lnTo>
                <a:pt x="0" y="0"/>
              </a:lnTo>
              <a:lnTo>
                <a:pt x="0" y="53790"/>
              </a:lnTo>
              <a:close/>
            </a:path>
          </a:pathLst>
        </a:custGeom>
        <a:solidFill>
          <a:srgbClr val="4F81BC"/>
        </a:solidFill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53975</xdr:colOff>
      <xdr:row>37</xdr:row>
      <xdr:rowOff>53975</xdr:rowOff>
    </xdr:to>
    <xdr:sp macro="" textlink="">
      <xdr:nvSpPr>
        <xdr:cNvPr id="5" name="Shape 23"/>
        <xdr:cNvSpPr/>
      </xdr:nvSpPr>
      <xdr:spPr>
        <a:xfrm>
          <a:off x="0" y="15214600"/>
          <a:ext cx="53975" cy="53975"/>
        </a:xfrm>
        <a:custGeom>
          <a:avLst/>
          <a:gdLst/>
          <a:ahLst/>
          <a:cxnLst/>
          <a:rect l="0" t="0" r="0" b="0"/>
          <a:pathLst>
            <a:path w="53975" h="53975">
              <a:moveTo>
                <a:pt x="0" y="53790"/>
              </a:moveTo>
              <a:lnTo>
                <a:pt x="53870" y="53790"/>
              </a:lnTo>
              <a:lnTo>
                <a:pt x="53870" y="0"/>
              </a:lnTo>
              <a:lnTo>
                <a:pt x="0" y="0"/>
              </a:lnTo>
              <a:lnTo>
                <a:pt x="0" y="53790"/>
              </a:lnTo>
              <a:close/>
            </a:path>
          </a:pathLst>
        </a:custGeom>
        <a:solidFill>
          <a:srgbClr val="C0504D"/>
        </a:solidFill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53975</xdr:colOff>
      <xdr:row>37</xdr:row>
      <xdr:rowOff>64135</xdr:rowOff>
    </xdr:to>
    <xdr:sp macro="" textlink="">
      <xdr:nvSpPr>
        <xdr:cNvPr id="6" name="Shape 24"/>
        <xdr:cNvSpPr/>
      </xdr:nvSpPr>
      <xdr:spPr>
        <a:xfrm>
          <a:off x="0" y="15214600"/>
          <a:ext cx="53975" cy="64135"/>
        </a:xfrm>
        <a:custGeom>
          <a:avLst/>
          <a:gdLst/>
          <a:ahLst/>
          <a:cxnLst/>
          <a:rect l="0" t="0" r="0" b="0"/>
          <a:pathLst>
            <a:path w="53975" h="61594">
              <a:moveTo>
                <a:pt x="0" y="61474"/>
              </a:moveTo>
              <a:lnTo>
                <a:pt x="53870" y="61474"/>
              </a:lnTo>
              <a:lnTo>
                <a:pt x="53870" y="0"/>
              </a:lnTo>
              <a:lnTo>
                <a:pt x="0" y="0"/>
              </a:lnTo>
              <a:lnTo>
                <a:pt x="0" y="61474"/>
              </a:lnTo>
              <a:close/>
            </a:path>
          </a:pathLst>
        </a:custGeom>
        <a:solidFill>
          <a:srgbClr val="9BBA58"/>
        </a:solidFill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53975</xdr:colOff>
      <xdr:row>37</xdr:row>
      <xdr:rowOff>53340</xdr:rowOff>
    </xdr:to>
    <xdr:sp macro="" textlink="">
      <xdr:nvSpPr>
        <xdr:cNvPr id="7" name="Shape 32"/>
        <xdr:cNvSpPr/>
      </xdr:nvSpPr>
      <xdr:spPr>
        <a:xfrm>
          <a:off x="0" y="15214600"/>
          <a:ext cx="53975" cy="53340"/>
        </a:xfrm>
        <a:custGeom>
          <a:avLst/>
          <a:gdLst/>
          <a:ahLst/>
          <a:cxnLst/>
          <a:rect l="0" t="0" r="0" b="0"/>
          <a:pathLst>
            <a:path w="53975" h="53340">
              <a:moveTo>
                <a:pt x="0" y="53003"/>
              </a:moveTo>
              <a:lnTo>
                <a:pt x="53870" y="53003"/>
              </a:lnTo>
              <a:lnTo>
                <a:pt x="53870" y="0"/>
              </a:lnTo>
              <a:lnTo>
                <a:pt x="0" y="0"/>
              </a:lnTo>
              <a:lnTo>
                <a:pt x="0" y="53003"/>
              </a:lnTo>
              <a:close/>
            </a:path>
          </a:pathLst>
        </a:custGeom>
        <a:solidFill>
          <a:srgbClr val="4F81BC"/>
        </a:solidFill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53975</xdr:colOff>
      <xdr:row>37</xdr:row>
      <xdr:rowOff>53340</xdr:rowOff>
    </xdr:to>
    <xdr:sp macro="" textlink="">
      <xdr:nvSpPr>
        <xdr:cNvPr id="8" name="Shape 33"/>
        <xdr:cNvSpPr/>
      </xdr:nvSpPr>
      <xdr:spPr>
        <a:xfrm>
          <a:off x="0" y="15214600"/>
          <a:ext cx="53975" cy="53340"/>
        </a:xfrm>
        <a:custGeom>
          <a:avLst/>
          <a:gdLst/>
          <a:ahLst/>
          <a:cxnLst/>
          <a:rect l="0" t="0" r="0" b="0"/>
          <a:pathLst>
            <a:path w="53975" h="53340">
              <a:moveTo>
                <a:pt x="0" y="53003"/>
              </a:moveTo>
              <a:lnTo>
                <a:pt x="53870" y="53003"/>
              </a:lnTo>
              <a:lnTo>
                <a:pt x="53870" y="0"/>
              </a:lnTo>
              <a:lnTo>
                <a:pt x="0" y="0"/>
              </a:lnTo>
              <a:lnTo>
                <a:pt x="0" y="53003"/>
              </a:lnTo>
              <a:close/>
            </a:path>
          </a:pathLst>
        </a:custGeom>
        <a:solidFill>
          <a:srgbClr val="C0504D"/>
        </a:solidFill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53975</xdr:colOff>
      <xdr:row>37</xdr:row>
      <xdr:rowOff>63500</xdr:rowOff>
    </xdr:to>
    <xdr:sp macro="" textlink="">
      <xdr:nvSpPr>
        <xdr:cNvPr id="9" name="Shape 34"/>
        <xdr:cNvSpPr/>
      </xdr:nvSpPr>
      <xdr:spPr>
        <a:xfrm>
          <a:off x="0" y="15214600"/>
          <a:ext cx="53975" cy="63500"/>
        </a:xfrm>
        <a:custGeom>
          <a:avLst/>
          <a:gdLst/>
          <a:ahLst/>
          <a:cxnLst/>
          <a:rect l="0" t="0" r="0" b="0"/>
          <a:pathLst>
            <a:path w="53975" h="60960">
              <a:moveTo>
                <a:pt x="0" y="60575"/>
              </a:moveTo>
              <a:lnTo>
                <a:pt x="53870" y="60575"/>
              </a:lnTo>
              <a:lnTo>
                <a:pt x="53870" y="0"/>
              </a:lnTo>
              <a:lnTo>
                <a:pt x="0" y="0"/>
              </a:lnTo>
              <a:lnTo>
                <a:pt x="0" y="60575"/>
              </a:lnTo>
              <a:close/>
            </a:path>
          </a:pathLst>
        </a:custGeom>
        <a:solidFill>
          <a:srgbClr val="9BBA58"/>
        </a:solidFill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zoomScale="120" zoomScaleNormal="120" workbookViewId="0">
      <pane xSplit="9540" ySplit="2232" topLeftCell="U7" activePane="bottomRight"/>
      <selection activeCell="B27" sqref="B27:F27"/>
      <selection pane="topRight" activeCell="V23" sqref="V23"/>
      <selection pane="bottomLeft"/>
      <selection pane="bottomRight" activeCell="Y19" activeCellId="1" sqref="Y17 Y19"/>
    </sheetView>
  </sheetViews>
  <sheetFormatPr baseColWidth="10" defaultColWidth="8.77734375" defaultRowHeight="13.2" x14ac:dyDescent="0.25"/>
  <cols>
    <col min="1" max="1" width="6.77734375" style="1" customWidth="1"/>
    <col min="2" max="2" width="15.109375" style="1" customWidth="1"/>
    <col min="3" max="3" width="3.33203125" style="1" customWidth="1"/>
    <col min="4" max="5" width="6.77734375" style="1" customWidth="1"/>
    <col min="6" max="6" width="2.109375" style="1" customWidth="1"/>
    <col min="7" max="7" width="11.44140625" style="1" hidden="1" customWidth="1"/>
    <col min="8" max="9" width="8" style="1" hidden="1" customWidth="1"/>
    <col min="10" max="10" width="3.33203125" style="1" hidden="1" customWidth="1"/>
    <col min="11" max="11" width="6.77734375" style="1" hidden="1" customWidth="1"/>
    <col min="12" max="13" width="8" style="1" hidden="1" customWidth="1"/>
    <col min="14" max="14" width="10.44140625" style="1" hidden="1" customWidth="1"/>
    <col min="15" max="15" width="1.109375" style="1" hidden="1" customWidth="1"/>
    <col min="16" max="16" width="2.109375" style="1" hidden="1" customWidth="1"/>
    <col min="17" max="17" width="3.33203125" style="1" hidden="1" customWidth="1"/>
    <col min="18" max="18" width="1.109375" style="1" hidden="1" customWidth="1"/>
    <col min="19" max="19" width="8" style="1" hidden="1" customWidth="1"/>
    <col min="20" max="20" width="11.44140625" style="1" hidden="1" customWidth="1"/>
    <col min="21" max="25" width="14.6640625" style="1" bestFit="1" customWidth="1"/>
    <col min="26" max="26" width="3" style="1" customWidth="1"/>
    <col min="27" max="28" width="15.6640625" style="33" customWidth="1"/>
    <col min="29" max="29" width="3" style="1" customWidth="1"/>
    <col min="30" max="31" width="15.6640625" style="33" customWidth="1"/>
    <col min="32" max="32" width="3" style="1" customWidth="1"/>
    <col min="33" max="34" width="15.6640625" style="33" customWidth="1"/>
    <col min="35" max="35" width="3" style="1" customWidth="1"/>
    <col min="36" max="37" width="15.6640625" style="33" customWidth="1"/>
    <col min="38" max="38" width="3" style="1" customWidth="1"/>
    <col min="39" max="40" width="15.6640625" style="33" customWidth="1"/>
    <col min="41" max="41" width="3" style="1" customWidth="1"/>
    <col min="42" max="43" width="15.6640625" style="33" customWidth="1"/>
    <col min="44" max="16384" width="8.77734375" style="1"/>
  </cols>
  <sheetData>
    <row r="1" spans="1:43" x14ac:dyDescent="0.25">
      <c r="A1" s="1" t="s">
        <v>116</v>
      </c>
    </row>
    <row r="2" spans="1:43" ht="21" x14ac:dyDescent="0.25">
      <c r="A2" s="13" t="s">
        <v>162</v>
      </c>
    </row>
    <row r="3" spans="1:43" ht="21" x14ac:dyDescent="0.25">
      <c r="A3" s="13"/>
    </row>
    <row r="4" spans="1:43" ht="13.95" customHeight="1" x14ac:dyDescent="0.25">
      <c r="A4" s="2" t="s">
        <v>118</v>
      </c>
      <c r="B4" s="342" t="s">
        <v>0</v>
      </c>
      <c r="C4" s="343"/>
      <c r="D4" s="343"/>
      <c r="E4" s="343"/>
      <c r="F4" s="344"/>
      <c r="G4" s="3" t="s">
        <v>1</v>
      </c>
      <c r="H4" s="2" t="s">
        <v>2</v>
      </c>
      <c r="I4" s="2" t="s">
        <v>3</v>
      </c>
      <c r="J4" s="376" t="s">
        <v>4</v>
      </c>
      <c r="K4" s="377"/>
      <c r="L4" s="2" t="s">
        <v>2</v>
      </c>
      <c r="M4" s="2" t="s">
        <v>3</v>
      </c>
      <c r="N4" s="4" t="s">
        <v>4</v>
      </c>
      <c r="O4" s="378" t="s">
        <v>2</v>
      </c>
      <c r="P4" s="379"/>
      <c r="Q4" s="379"/>
      <c r="R4" s="380"/>
      <c r="S4" s="2" t="s">
        <v>3</v>
      </c>
      <c r="T4" s="5" t="s">
        <v>4</v>
      </c>
      <c r="U4" s="2" t="s">
        <v>124</v>
      </c>
      <c r="V4" s="2" t="s">
        <v>125</v>
      </c>
      <c r="W4" s="2" t="s">
        <v>126</v>
      </c>
      <c r="X4" s="2" t="s">
        <v>127</v>
      </c>
      <c r="Y4" s="2" t="s">
        <v>6</v>
      </c>
      <c r="Z4" s="362" t="s">
        <v>17</v>
      </c>
      <c r="AA4" s="363"/>
      <c r="AB4" s="364"/>
      <c r="AC4" s="362" t="s">
        <v>98</v>
      </c>
      <c r="AD4" s="363"/>
      <c r="AE4" s="364"/>
      <c r="AF4" s="362" t="s">
        <v>99</v>
      </c>
      <c r="AG4" s="363"/>
      <c r="AH4" s="364"/>
      <c r="AI4" s="362" t="s">
        <v>100</v>
      </c>
      <c r="AJ4" s="363"/>
      <c r="AK4" s="364"/>
      <c r="AL4" s="362" t="s">
        <v>101</v>
      </c>
      <c r="AM4" s="363"/>
      <c r="AN4" s="364"/>
      <c r="AO4" s="362" t="s">
        <v>102</v>
      </c>
      <c r="AP4" s="363"/>
      <c r="AQ4" s="364"/>
    </row>
    <row r="5" spans="1:43" ht="10.95" customHeight="1" x14ac:dyDescent="0.25">
      <c r="A5" s="376"/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13"/>
      <c r="X5" s="313"/>
      <c r="Y5" s="305"/>
      <c r="Z5" s="15"/>
      <c r="AA5" s="34" t="s">
        <v>19</v>
      </c>
      <c r="AB5" s="56" t="s">
        <v>18</v>
      </c>
      <c r="AC5" s="15"/>
      <c r="AD5" s="34" t="s">
        <v>19</v>
      </c>
      <c r="AE5" s="56" t="s">
        <v>18</v>
      </c>
      <c r="AF5" s="15"/>
      <c r="AG5" s="34" t="s">
        <v>19</v>
      </c>
      <c r="AH5" s="56" t="s">
        <v>18</v>
      </c>
      <c r="AI5" s="15"/>
      <c r="AJ5" s="34" t="s">
        <v>19</v>
      </c>
      <c r="AK5" s="56" t="s">
        <v>18</v>
      </c>
      <c r="AL5" s="15"/>
      <c r="AM5" s="34" t="s">
        <v>19</v>
      </c>
      <c r="AN5" s="56" t="s">
        <v>18</v>
      </c>
      <c r="AO5" s="15"/>
      <c r="AP5" s="34" t="s">
        <v>19</v>
      </c>
      <c r="AQ5" s="56" t="s">
        <v>18</v>
      </c>
    </row>
    <row r="6" spans="1:43" ht="10.95" customHeight="1" x14ac:dyDescent="0.25">
      <c r="A6" s="374" t="s">
        <v>117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14"/>
      <c r="X6" s="314"/>
      <c r="Y6" s="306"/>
      <c r="Z6" s="19"/>
      <c r="AA6" s="35"/>
      <c r="AB6" s="57"/>
      <c r="AC6" s="19"/>
      <c r="AD6" s="35"/>
      <c r="AE6" s="57"/>
      <c r="AF6" s="19"/>
      <c r="AG6" s="35"/>
      <c r="AH6" s="57"/>
      <c r="AI6" s="19"/>
      <c r="AJ6" s="35"/>
      <c r="AK6" s="57"/>
      <c r="AL6" s="19"/>
      <c r="AM6" s="35"/>
      <c r="AN6" s="57"/>
      <c r="AO6" s="19"/>
      <c r="AP6" s="35"/>
      <c r="AQ6" s="57"/>
    </row>
    <row r="7" spans="1:43" ht="10.5" customHeight="1" x14ac:dyDescent="0.25">
      <c r="A7" s="20" t="s">
        <v>119</v>
      </c>
      <c r="B7" s="331" t="s">
        <v>120</v>
      </c>
      <c r="C7" s="332"/>
      <c r="D7" s="332"/>
      <c r="E7" s="332"/>
      <c r="F7" s="333"/>
      <c r="G7" s="21" t="s">
        <v>7</v>
      </c>
      <c r="H7" s="22">
        <v>996</v>
      </c>
      <c r="I7" s="22">
        <v>36</v>
      </c>
      <c r="J7" s="334">
        <f>H7*I7</f>
        <v>35856</v>
      </c>
      <c r="K7" s="335"/>
      <c r="L7" s="23"/>
      <c r="M7" s="23"/>
      <c r="N7" s="23"/>
      <c r="O7" s="365"/>
      <c r="P7" s="366"/>
      <c r="Q7" s="366"/>
      <c r="R7" s="367"/>
      <c r="S7" s="23"/>
      <c r="T7" s="23"/>
      <c r="U7" s="24">
        <v>25000</v>
      </c>
      <c r="V7" s="24">
        <v>50000</v>
      </c>
      <c r="W7" s="24">
        <v>5000</v>
      </c>
      <c r="X7" s="24">
        <v>50000</v>
      </c>
      <c r="Y7" s="24">
        <f>SUM(U7:X7)</f>
        <v>130000</v>
      </c>
      <c r="Z7" s="17"/>
      <c r="AA7" s="36">
        <v>0</v>
      </c>
      <c r="AB7" s="58">
        <f>$Y7*AA7</f>
        <v>0</v>
      </c>
      <c r="AC7" s="17"/>
      <c r="AD7" s="36">
        <v>0</v>
      </c>
      <c r="AE7" s="58">
        <f>$Y7*AD7</f>
        <v>0</v>
      </c>
      <c r="AF7" s="17"/>
      <c r="AG7" s="36">
        <v>0</v>
      </c>
      <c r="AH7" s="58">
        <f>$Y7*AG7</f>
        <v>0</v>
      </c>
      <c r="AI7" s="17"/>
      <c r="AJ7" s="36">
        <v>0</v>
      </c>
      <c r="AK7" s="58">
        <f>$Y7*AJ7</f>
        <v>0</v>
      </c>
      <c r="AL7" s="17"/>
      <c r="AM7" s="36">
        <v>0</v>
      </c>
      <c r="AN7" s="58">
        <f>$Y7*AM7</f>
        <v>0</v>
      </c>
      <c r="AO7" s="17"/>
      <c r="AP7" s="36">
        <v>0</v>
      </c>
      <c r="AQ7" s="58">
        <f>$Y7*AP7</f>
        <v>0</v>
      </c>
    </row>
    <row r="8" spans="1:43" ht="10.5" customHeight="1" x14ac:dyDescent="0.25">
      <c r="A8" s="26" t="s">
        <v>121</v>
      </c>
      <c r="B8" s="368" t="s">
        <v>122</v>
      </c>
      <c r="C8" s="369"/>
      <c r="D8" s="369"/>
      <c r="E8" s="369"/>
      <c r="F8" s="370"/>
      <c r="G8" s="27" t="s">
        <v>8</v>
      </c>
      <c r="H8" s="28"/>
      <c r="I8" s="28"/>
      <c r="J8" s="371"/>
      <c r="K8" s="372"/>
      <c r="L8" s="29">
        <v>1</v>
      </c>
      <c r="M8" s="30">
        <v>200000</v>
      </c>
      <c r="N8" s="30">
        <f t="shared" ref="N8:N9" si="0">L8*M8</f>
        <v>200000</v>
      </c>
      <c r="O8" s="371"/>
      <c r="P8" s="373"/>
      <c r="Q8" s="373"/>
      <c r="R8" s="372"/>
      <c r="S8" s="28"/>
      <c r="T8" s="28"/>
      <c r="U8" s="30">
        <v>100000</v>
      </c>
      <c r="V8" s="30">
        <v>100000</v>
      </c>
      <c r="W8" s="30">
        <v>450000</v>
      </c>
      <c r="X8" s="30">
        <v>200000</v>
      </c>
      <c r="Y8" s="30">
        <f>SUM(U8:X8)</f>
        <v>850000</v>
      </c>
      <c r="Z8" s="14"/>
      <c r="AA8" s="37">
        <v>1</v>
      </c>
      <c r="AB8" s="59">
        <f>$Y8*AA8</f>
        <v>850000</v>
      </c>
      <c r="AC8" s="14"/>
      <c r="AD8" s="37">
        <v>0.1</v>
      </c>
      <c r="AE8" s="59">
        <f>$Y8*AD8</f>
        <v>85000</v>
      </c>
      <c r="AF8" s="14"/>
      <c r="AG8" s="37">
        <v>0.1</v>
      </c>
      <c r="AH8" s="59">
        <f>$Y8*AG8</f>
        <v>85000</v>
      </c>
      <c r="AI8" s="14"/>
      <c r="AJ8" s="37">
        <v>0.1</v>
      </c>
      <c r="AK8" s="59">
        <f>$Y8*AJ8</f>
        <v>85000</v>
      </c>
      <c r="AL8" s="14"/>
      <c r="AM8" s="37">
        <v>0.1</v>
      </c>
      <c r="AN8" s="59">
        <f>$Y8*AM8</f>
        <v>85000</v>
      </c>
      <c r="AO8" s="14"/>
      <c r="AP8" s="37">
        <v>0</v>
      </c>
      <c r="AQ8" s="59">
        <f>$Y8*AP8</f>
        <v>0</v>
      </c>
    </row>
    <row r="9" spans="1:43" ht="10.5" customHeight="1" x14ac:dyDescent="0.25">
      <c r="A9" s="26" t="s">
        <v>123</v>
      </c>
      <c r="B9" s="368" t="s">
        <v>113</v>
      </c>
      <c r="C9" s="369"/>
      <c r="D9" s="369"/>
      <c r="E9" s="369"/>
      <c r="F9" s="370"/>
      <c r="G9" s="27" t="s">
        <v>9</v>
      </c>
      <c r="H9" s="28"/>
      <c r="I9" s="28"/>
      <c r="J9" s="371"/>
      <c r="K9" s="372"/>
      <c r="L9" s="29">
        <v>1</v>
      </c>
      <c r="M9" s="31">
        <v>200000</v>
      </c>
      <c r="N9" s="30">
        <f t="shared" si="0"/>
        <v>200000</v>
      </c>
      <c r="O9" s="371"/>
      <c r="P9" s="373"/>
      <c r="Q9" s="373"/>
      <c r="R9" s="372"/>
      <c r="S9" s="28"/>
      <c r="T9" s="28"/>
      <c r="U9" s="30">
        <v>30000</v>
      </c>
      <c r="V9" s="30">
        <v>50000</v>
      </c>
      <c r="W9" s="30">
        <v>0</v>
      </c>
      <c r="X9" s="30">
        <v>50000</v>
      </c>
      <c r="Y9" s="30">
        <f>SUM(U9:X9)</f>
        <v>130000</v>
      </c>
      <c r="Z9" s="14"/>
      <c r="AA9" s="37">
        <v>1</v>
      </c>
      <c r="AB9" s="59">
        <f>$Y9*AA9</f>
        <v>130000</v>
      </c>
      <c r="AC9" s="14"/>
      <c r="AD9" s="37">
        <v>0</v>
      </c>
      <c r="AE9" s="59">
        <f>$Y9*AD9</f>
        <v>0</v>
      </c>
      <c r="AF9" s="14"/>
      <c r="AG9" s="37">
        <v>0</v>
      </c>
      <c r="AH9" s="59">
        <f>$Y9*AG9</f>
        <v>0</v>
      </c>
      <c r="AI9" s="14"/>
      <c r="AJ9" s="37">
        <v>0</v>
      </c>
      <c r="AK9" s="59">
        <f>$Y9*AJ9</f>
        <v>0</v>
      </c>
      <c r="AL9" s="14"/>
      <c r="AM9" s="37">
        <v>0</v>
      </c>
      <c r="AN9" s="59">
        <f>$Y9*AM9</f>
        <v>0</v>
      </c>
      <c r="AO9" s="14"/>
      <c r="AP9" s="37">
        <v>0</v>
      </c>
      <c r="AQ9" s="59">
        <f>$Y9*AP9</f>
        <v>0</v>
      </c>
    </row>
    <row r="10" spans="1:43" ht="10.95" customHeight="1" x14ac:dyDescent="0.25">
      <c r="A10" s="352" t="s">
        <v>10</v>
      </c>
      <c r="B10" s="353"/>
      <c r="C10" s="353"/>
      <c r="D10" s="353"/>
      <c r="E10" s="353"/>
      <c r="F10" s="354"/>
      <c r="G10" s="7"/>
      <c r="H10" s="8"/>
      <c r="I10" s="8"/>
      <c r="J10" s="355">
        <f>SUM(J7:K9)</f>
        <v>35856</v>
      </c>
      <c r="K10" s="356"/>
      <c r="L10" s="8"/>
      <c r="M10" s="8"/>
      <c r="N10" s="9">
        <f>SUM(N7:N9)</f>
        <v>400000</v>
      </c>
      <c r="O10" s="357"/>
      <c r="P10" s="358"/>
      <c r="Q10" s="358"/>
      <c r="R10" s="359"/>
      <c r="S10" s="8"/>
      <c r="T10" s="8"/>
      <c r="U10" s="9">
        <f>SUM(U7:U9)</f>
        <v>155000</v>
      </c>
      <c r="V10" s="9">
        <f>SUM(V7:V9)</f>
        <v>200000</v>
      </c>
      <c r="W10" s="9">
        <f>SUM(W7:W9)</f>
        <v>455000</v>
      </c>
      <c r="X10" s="9">
        <f>SUM(X7:X9)</f>
        <v>300000</v>
      </c>
      <c r="Y10" s="9">
        <f>SUM(Y7:Y9)</f>
        <v>1110000</v>
      </c>
      <c r="Z10" s="16"/>
      <c r="AA10" s="38"/>
      <c r="AB10" s="60"/>
      <c r="AC10" s="16"/>
      <c r="AD10" s="38"/>
      <c r="AE10" s="60"/>
      <c r="AF10" s="16"/>
      <c r="AG10" s="38"/>
      <c r="AH10" s="60"/>
      <c r="AI10" s="16"/>
      <c r="AJ10" s="38"/>
      <c r="AK10" s="60"/>
      <c r="AL10" s="16"/>
      <c r="AM10" s="38"/>
      <c r="AN10" s="60"/>
      <c r="AO10" s="16"/>
      <c r="AP10" s="38"/>
      <c r="AQ10" s="60"/>
    </row>
    <row r="11" spans="1:43" ht="10.95" customHeight="1" x14ac:dyDescent="0.25">
      <c r="A11" s="10"/>
      <c r="B11" s="349"/>
      <c r="C11" s="350"/>
      <c r="D11" s="350"/>
      <c r="E11" s="350"/>
      <c r="F11" s="351"/>
      <c r="G11" s="10"/>
      <c r="H11" s="10"/>
      <c r="I11" s="10"/>
      <c r="J11" s="360"/>
      <c r="K11" s="361"/>
      <c r="L11" s="10"/>
      <c r="M11" s="10"/>
      <c r="N11" s="10"/>
      <c r="O11" s="349"/>
      <c r="P11" s="350"/>
      <c r="Q11" s="350"/>
      <c r="R11" s="351"/>
      <c r="S11" s="10"/>
      <c r="T11" s="10"/>
      <c r="U11" s="10"/>
      <c r="V11" s="10"/>
      <c r="W11" s="10"/>
      <c r="X11" s="10"/>
      <c r="Y11" s="10"/>
      <c r="Z11" s="17"/>
      <c r="AA11" s="36"/>
      <c r="AB11" s="58"/>
      <c r="AC11" s="17"/>
      <c r="AD11" s="36"/>
      <c r="AE11" s="58"/>
      <c r="AF11" s="17"/>
      <c r="AG11" s="36"/>
      <c r="AH11" s="58"/>
      <c r="AI11" s="17"/>
      <c r="AJ11" s="36"/>
      <c r="AK11" s="58"/>
      <c r="AL11" s="17"/>
      <c r="AM11" s="36"/>
      <c r="AN11" s="58"/>
      <c r="AO11" s="17"/>
      <c r="AP11" s="36"/>
      <c r="AQ11" s="58"/>
    </row>
    <row r="12" spans="1:43" ht="10.5" customHeight="1" x14ac:dyDescent="0.25">
      <c r="A12" s="329" t="s">
        <v>128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07"/>
      <c r="X12" s="307"/>
      <c r="Y12" s="307"/>
      <c r="Z12" s="18"/>
      <c r="AA12" s="39"/>
      <c r="AB12" s="61"/>
      <c r="AC12" s="18"/>
      <c r="AD12" s="39"/>
      <c r="AE12" s="61"/>
      <c r="AF12" s="18"/>
      <c r="AG12" s="39"/>
      <c r="AH12" s="61"/>
      <c r="AI12" s="18"/>
      <c r="AJ12" s="39"/>
      <c r="AK12" s="61"/>
      <c r="AL12" s="18"/>
      <c r="AM12" s="39"/>
      <c r="AN12" s="61"/>
      <c r="AO12" s="18"/>
      <c r="AP12" s="39"/>
      <c r="AQ12" s="61"/>
    </row>
    <row r="13" spans="1:43" ht="10.5" customHeight="1" x14ac:dyDescent="0.25">
      <c r="A13" s="20" t="s">
        <v>129</v>
      </c>
      <c r="B13" s="331" t="s">
        <v>130</v>
      </c>
      <c r="C13" s="332"/>
      <c r="D13" s="332"/>
      <c r="E13" s="332"/>
      <c r="F13" s="333"/>
      <c r="G13" s="21" t="s">
        <v>9</v>
      </c>
      <c r="H13" s="22">
        <v>1</v>
      </c>
      <c r="I13" s="32">
        <v>1455000</v>
      </c>
      <c r="J13" s="334">
        <f t="shared" ref="J13" si="1">H13*I13</f>
        <v>1455000</v>
      </c>
      <c r="K13" s="335"/>
      <c r="L13" s="25"/>
      <c r="M13" s="25"/>
      <c r="N13" s="25"/>
      <c r="O13" s="336"/>
      <c r="P13" s="337"/>
      <c r="Q13" s="337"/>
      <c r="R13" s="338"/>
      <c r="S13" s="25"/>
      <c r="T13" s="25"/>
      <c r="U13" s="24">
        <v>0</v>
      </c>
      <c r="V13" s="24">
        <v>0</v>
      </c>
      <c r="W13" s="24">
        <v>270000</v>
      </c>
      <c r="X13" s="24">
        <v>0</v>
      </c>
      <c r="Y13" s="24">
        <f>SUM(U13:X13)</f>
        <v>270000</v>
      </c>
      <c r="Z13" s="17"/>
      <c r="AA13" s="36">
        <v>1</v>
      </c>
      <c r="AB13" s="58">
        <f t="shared" ref="AB13" si="2">$Y13*AA13</f>
        <v>270000</v>
      </c>
      <c r="AC13" s="17"/>
      <c r="AD13" s="36">
        <v>0</v>
      </c>
      <c r="AE13" s="58">
        <f t="shared" ref="AE13" si="3">$Y13*AD13</f>
        <v>0</v>
      </c>
      <c r="AF13" s="17"/>
      <c r="AG13" s="36">
        <v>0</v>
      </c>
      <c r="AH13" s="58">
        <f t="shared" ref="AH13" si="4">$Y13*AG13</f>
        <v>0</v>
      </c>
      <c r="AI13" s="17"/>
      <c r="AJ13" s="36">
        <v>0</v>
      </c>
      <c r="AK13" s="58">
        <f t="shared" ref="AK13" si="5">$Y13*AJ13</f>
        <v>0</v>
      </c>
      <c r="AL13" s="17"/>
      <c r="AM13" s="36">
        <v>0</v>
      </c>
      <c r="AN13" s="58">
        <f t="shared" ref="AN13" si="6">$Y13*AM13</f>
        <v>0</v>
      </c>
      <c r="AO13" s="17"/>
      <c r="AP13" s="36">
        <v>0</v>
      </c>
      <c r="AQ13" s="58">
        <f t="shared" ref="AQ13" si="7">$Y13*AP13</f>
        <v>0</v>
      </c>
    </row>
    <row r="14" spans="1:43" ht="10.5" customHeight="1" x14ac:dyDescent="0.25">
      <c r="A14" s="329" t="s">
        <v>131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  <c r="V14" s="330"/>
      <c r="W14" s="307"/>
      <c r="X14" s="307"/>
      <c r="Y14" s="307"/>
      <c r="Z14" s="18"/>
      <c r="AA14" s="39"/>
      <c r="AB14" s="61"/>
      <c r="AC14" s="18"/>
      <c r="AD14" s="39"/>
      <c r="AE14" s="61"/>
      <c r="AF14" s="18"/>
      <c r="AG14" s="39"/>
      <c r="AH14" s="61"/>
      <c r="AI14" s="18"/>
      <c r="AJ14" s="39"/>
      <c r="AK14" s="61"/>
      <c r="AL14" s="18"/>
      <c r="AM14" s="39"/>
      <c r="AN14" s="61"/>
      <c r="AO14" s="18"/>
      <c r="AP14" s="39"/>
      <c r="AQ14" s="61"/>
    </row>
    <row r="15" spans="1:43" ht="10.5" customHeight="1" x14ac:dyDescent="0.25">
      <c r="A15" s="20" t="s">
        <v>132</v>
      </c>
      <c r="B15" s="331" t="s">
        <v>133</v>
      </c>
      <c r="C15" s="332"/>
      <c r="D15" s="332"/>
      <c r="E15" s="332"/>
      <c r="F15" s="333"/>
      <c r="G15" s="21" t="s">
        <v>9</v>
      </c>
      <c r="H15" s="22">
        <v>1</v>
      </c>
      <c r="I15" s="32">
        <v>1455000</v>
      </c>
      <c r="J15" s="334">
        <f t="shared" ref="J15" si="8">H15*I15</f>
        <v>1455000</v>
      </c>
      <c r="K15" s="335"/>
      <c r="L15" s="25"/>
      <c r="M15" s="25"/>
      <c r="N15" s="25"/>
      <c r="O15" s="336"/>
      <c r="P15" s="337"/>
      <c r="Q15" s="337"/>
      <c r="R15" s="338"/>
      <c r="S15" s="25"/>
      <c r="T15" s="25"/>
      <c r="U15" s="24">
        <v>470000</v>
      </c>
      <c r="V15" s="24">
        <v>320000</v>
      </c>
      <c r="W15" s="24">
        <v>820000</v>
      </c>
      <c r="X15" s="24">
        <v>500000</v>
      </c>
      <c r="Y15" s="24">
        <f>SUM(U15:X15)</f>
        <v>2110000</v>
      </c>
      <c r="Z15" s="17"/>
      <c r="AA15" s="36">
        <v>1</v>
      </c>
      <c r="AB15" s="58">
        <f t="shared" ref="AB15" si="9">$Y15*AA15</f>
        <v>2110000</v>
      </c>
      <c r="AC15" s="17"/>
      <c r="AD15" s="36">
        <v>0.25</v>
      </c>
      <c r="AE15" s="58">
        <f t="shared" ref="AE15" si="10">$Y15*AD15</f>
        <v>527500</v>
      </c>
      <c r="AF15" s="17"/>
      <c r="AG15" s="36">
        <v>0.5</v>
      </c>
      <c r="AH15" s="58">
        <f t="shared" ref="AH15" si="11">$Y15*AG15</f>
        <v>1055000</v>
      </c>
      <c r="AI15" s="17"/>
      <c r="AJ15" s="36">
        <v>0.25</v>
      </c>
      <c r="AK15" s="58">
        <f t="shared" ref="AK15" si="12">$Y15*AJ15</f>
        <v>527500</v>
      </c>
      <c r="AL15" s="17"/>
      <c r="AM15" s="36">
        <v>1</v>
      </c>
      <c r="AN15" s="58">
        <f t="shared" ref="AN15" si="13">$Y15*AM15</f>
        <v>2110000</v>
      </c>
      <c r="AO15" s="17"/>
      <c r="AP15" s="36">
        <v>1</v>
      </c>
      <c r="AQ15" s="58">
        <f t="shared" ref="AQ15" si="14">$Y15*AP15</f>
        <v>2110000</v>
      </c>
    </row>
    <row r="16" spans="1:43" ht="10.5" customHeight="1" x14ac:dyDescent="0.25">
      <c r="A16" s="329" t="s">
        <v>134</v>
      </c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07"/>
      <c r="X16" s="307"/>
      <c r="Y16" s="307"/>
      <c r="Z16" s="18"/>
      <c r="AA16" s="39"/>
      <c r="AB16" s="61"/>
      <c r="AC16" s="18"/>
      <c r="AD16" s="39"/>
      <c r="AE16" s="61"/>
      <c r="AF16" s="18"/>
      <c r="AG16" s="39"/>
      <c r="AH16" s="61"/>
      <c r="AI16" s="18"/>
      <c r="AJ16" s="39"/>
      <c r="AK16" s="61"/>
      <c r="AL16" s="18"/>
      <c r="AM16" s="39"/>
      <c r="AN16" s="61"/>
      <c r="AO16" s="18"/>
      <c r="AP16" s="39"/>
      <c r="AQ16" s="61"/>
    </row>
    <row r="17" spans="1:43" ht="10.5" customHeight="1" x14ac:dyDescent="0.25">
      <c r="A17" s="20" t="s">
        <v>135</v>
      </c>
      <c r="B17" s="331" t="s">
        <v>136</v>
      </c>
      <c r="C17" s="332"/>
      <c r="D17" s="332"/>
      <c r="E17" s="332"/>
      <c r="F17" s="333"/>
      <c r="G17" s="21" t="s">
        <v>9</v>
      </c>
      <c r="H17" s="22">
        <v>1</v>
      </c>
      <c r="I17" s="32">
        <v>1455000</v>
      </c>
      <c r="J17" s="334">
        <f t="shared" ref="J17" si="15">H17*I17</f>
        <v>1455000</v>
      </c>
      <c r="K17" s="335"/>
      <c r="L17" s="25"/>
      <c r="M17" s="25"/>
      <c r="N17" s="25"/>
      <c r="O17" s="336"/>
      <c r="P17" s="337"/>
      <c r="Q17" s="337"/>
      <c r="R17" s="338"/>
      <c r="S17" s="25"/>
      <c r="T17" s="25"/>
      <c r="U17" s="24">
        <v>500000</v>
      </c>
      <c r="V17" s="24">
        <v>850000</v>
      </c>
      <c r="W17" s="24">
        <v>0</v>
      </c>
      <c r="X17" s="24">
        <v>700000</v>
      </c>
      <c r="Y17" s="24">
        <f>SUM(U17:X17)</f>
        <v>2050000</v>
      </c>
      <c r="Z17" s="17"/>
      <c r="AA17" s="36">
        <v>1</v>
      </c>
      <c r="AB17" s="58">
        <f t="shared" ref="AB17" si="16">$Y17*AA17</f>
        <v>2050000</v>
      </c>
      <c r="AC17" s="17"/>
      <c r="AD17" s="36">
        <v>0</v>
      </c>
      <c r="AE17" s="58">
        <f t="shared" ref="AE17" si="17">$Y17*AD17</f>
        <v>0</v>
      </c>
      <c r="AF17" s="17"/>
      <c r="AG17" s="36">
        <v>0</v>
      </c>
      <c r="AH17" s="58">
        <f t="shared" ref="AH17" si="18">$Y17*AG17</f>
        <v>0</v>
      </c>
      <c r="AI17" s="17"/>
      <c r="AJ17" s="36">
        <v>0</v>
      </c>
      <c r="AK17" s="58">
        <f t="shared" ref="AK17" si="19">$Y17*AJ17</f>
        <v>0</v>
      </c>
      <c r="AL17" s="17"/>
      <c r="AM17" s="36">
        <v>0</v>
      </c>
      <c r="AN17" s="58">
        <f t="shared" ref="AN17" si="20">$Y17*AM17</f>
        <v>0</v>
      </c>
      <c r="AO17" s="17"/>
      <c r="AP17" s="36">
        <v>0</v>
      </c>
      <c r="AQ17" s="58">
        <f t="shared" ref="AQ17" si="21">$Y17*AP17</f>
        <v>0</v>
      </c>
    </row>
    <row r="18" spans="1:43" ht="10.5" customHeight="1" x14ac:dyDescent="0.25">
      <c r="A18" s="329" t="s">
        <v>137</v>
      </c>
      <c r="B18" s="330"/>
      <c r="C18" s="330"/>
      <c r="D18" s="330"/>
      <c r="E18" s="330"/>
      <c r="F18" s="330"/>
      <c r="G18" s="330"/>
      <c r="H18" s="330"/>
      <c r="I18" s="330"/>
      <c r="J18" s="330"/>
      <c r="K18" s="330"/>
      <c r="L18" s="330"/>
      <c r="M18" s="330"/>
      <c r="N18" s="330"/>
      <c r="O18" s="330"/>
      <c r="P18" s="330"/>
      <c r="Q18" s="330"/>
      <c r="R18" s="330"/>
      <c r="S18" s="330"/>
      <c r="T18" s="330"/>
      <c r="U18" s="330"/>
      <c r="V18" s="330"/>
      <c r="W18" s="307"/>
      <c r="X18" s="307"/>
      <c r="Y18" s="307"/>
      <c r="Z18" s="18"/>
      <c r="AA18" s="39"/>
      <c r="AB18" s="61"/>
      <c r="AC18" s="18"/>
      <c r="AD18" s="39"/>
      <c r="AE18" s="61"/>
      <c r="AF18" s="18"/>
      <c r="AG18" s="39"/>
      <c r="AH18" s="61"/>
      <c r="AI18" s="18"/>
      <c r="AJ18" s="39"/>
      <c r="AK18" s="61"/>
      <c r="AL18" s="18"/>
      <c r="AM18" s="39"/>
      <c r="AN18" s="61"/>
      <c r="AO18" s="18"/>
      <c r="AP18" s="39"/>
      <c r="AQ18" s="61"/>
    </row>
    <row r="19" spans="1:43" ht="10.5" customHeight="1" x14ac:dyDescent="0.25">
      <c r="A19" s="20" t="s">
        <v>139</v>
      </c>
      <c r="B19" s="331" t="s">
        <v>138</v>
      </c>
      <c r="C19" s="332"/>
      <c r="D19" s="332"/>
      <c r="E19" s="332"/>
      <c r="F19" s="333"/>
      <c r="G19" s="21" t="s">
        <v>9</v>
      </c>
      <c r="H19" s="22">
        <v>1</v>
      </c>
      <c r="I19" s="32">
        <v>1455000</v>
      </c>
      <c r="J19" s="334">
        <f t="shared" ref="J19" si="22">H19*I19</f>
        <v>1455000</v>
      </c>
      <c r="K19" s="335"/>
      <c r="L19" s="25"/>
      <c r="M19" s="25"/>
      <c r="N19" s="25"/>
      <c r="O19" s="336"/>
      <c r="P19" s="337"/>
      <c r="Q19" s="337"/>
      <c r="R19" s="338"/>
      <c r="S19" s="25"/>
      <c r="T19" s="25"/>
      <c r="U19" s="24">
        <v>280000</v>
      </c>
      <c r="V19" s="24">
        <v>730000</v>
      </c>
      <c r="W19" s="24">
        <v>0</v>
      </c>
      <c r="X19" s="24">
        <v>140000</v>
      </c>
      <c r="Y19" s="24">
        <f>SUM(U19:X19)</f>
        <v>1150000</v>
      </c>
      <c r="Z19" s="17"/>
      <c r="AA19" s="36">
        <v>1</v>
      </c>
      <c r="AB19" s="58">
        <f t="shared" ref="AB19" si="23">$Y19*AA19</f>
        <v>1150000</v>
      </c>
      <c r="AC19" s="17"/>
      <c r="AD19" s="36">
        <v>0</v>
      </c>
      <c r="AE19" s="58">
        <f t="shared" ref="AE19" si="24">$Y19*AD19</f>
        <v>0</v>
      </c>
      <c r="AF19" s="17"/>
      <c r="AG19" s="36">
        <v>0</v>
      </c>
      <c r="AH19" s="58">
        <f t="shared" ref="AH19" si="25">$Y19*AG19</f>
        <v>0</v>
      </c>
      <c r="AI19" s="17"/>
      <c r="AJ19" s="36">
        <v>0</v>
      </c>
      <c r="AK19" s="58">
        <f t="shared" ref="AK19" si="26">$Y19*AJ19</f>
        <v>0</v>
      </c>
      <c r="AL19" s="17"/>
      <c r="AM19" s="36">
        <v>0</v>
      </c>
      <c r="AN19" s="58">
        <f t="shared" ref="AN19" si="27">$Y19*AM19</f>
        <v>0</v>
      </c>
      <c r="AO19" s="17"/>
      <c r="AP19" s="36">
        <v>0</v>
      </c>
      <c r="AQ19" s="58">
        <f t="shared" ref="AQ19" si="28">$Y19*AP19</f>
        <v>0</v>
      </c>
    </row>
    <row r="20" spans="1:43" ht="10.5" customHeight="1" x14ac:dyDescent="0.25">
      <c r="A20" s="329" t="s">
        <v>140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0"/>
      <c r="M20" s="330"/>
      <c r="N20" s="330"/>
      <c r="O20" s="330"/>
      <c r="P20" s="330"/>
      <c r="Q20" s="330"/>
      <c r="R20" s="330"/>
      <c r="S20" s="330"/>
      <c r="T20" s="330"/>
      <c r="U20" s="330"/>
      <c r="V20" s="330"/>
      <c r="W20" s="307"/>
      <c r="X20" s="307"/>
      <c r="Y20" s="307"/>
      <c r="Z20" s="18"/>
      <c r="AA20" s="39"/>
      <c r="AB20" s="61"/>
      <c r="AC20" s="18"/>
      <c r="AD20" s="39"/>
      <c r="AE20" s="61"/>
      <c r="AF20" s="18"/>
      <c r="AG20" s="39"/>
      <c r="AH20" s="61"/>
      <c r="AI20" s="18"/>
      <c r="AJ20" s="39"/>
      <c r="AK20" s="61"/>
      <c r="AL20" s="18"/>
      <c r="AM20" s="39"/>
      <c r="AN20" s="61"/>
      <c r="AO20" s="18"/>
      <c r="AP20" s="39"/>
      <c r="AQ20" s="61"/>
    </row>
    <row r="21" spans="1:43" ht="10.5" customHeight="1" x14ac:dyDescent="0.25">
      <c r="A21" s="20" t="s">
        <v>141</v>
      </c>
      <c r="B21" s="331" t="s">
        <v>142</v>
      </c>
      <c r="C21" s="332"/>
      <c r="D21" s="332"/>
      <c r="E21" s="332"/>
      <c r="F21" s="333"/>
      <c r="G21" s="21" t="s">
        <v>9</v>
      </c>
      <c r="H21" s="22">
        <v>1</v>
      </c>
      <c r="I21" s="32">
        <v>1455000</v>
      </c>
      <c r="J21" s="334">
        <f t="shared" ref="J21" si="29">H21*I21</f>
        <v>1455000</v>
      </c>
      <c r="K21" s="335"/>
      <c r="L21" s="25"/>
      <c r="M21" s="25"/>
      <c r="N21" s="25"/>
      <c r="O21" s="336"/>
      <c r="P21" s="337"/>
      <c r="Q21" s="337"/>
      <c r="R21" s="338"/>
      <c r="S21" s="25"/>
      <c r="T21" s="25"/>
      <c r="U21" s="24">
        <v>130000</v>
      </c>
      <c r="V21" s="24">
        <v>450000</v>
      </c>
      <c r="W21" s="24">
        <v>270000</v>
      </c>
      <c r="X21" s="24">
        <v>320000</v>
      </c>
      <c r="Y21" s="24">
        <f>SUM(U21:X21)</f>
        <v>1170000</v>
      </c>
      <c r="Z21" s="17"/>
      <c r="AA21" s="36">
        <v>1</v>
      </c>
      <c r="AB21" s="58">
        <f t="shared" ref="AB21" si="30">$Y21*AA21</f>
        <v>1170000</v>
      </c>
      <c r="AC21" s="17"/>
      <c r="AD21" s="36">
        <v>0</v>
      </c>
      <c r="AE21" s="58">
        <f t="shared" ref="AE21" si="31">$Y21*AD21</f>
        <v>0</v>
      </c>
      <c r="AF21" s="17"/>
      <c r="AG21" s="36">
        <v>0</v>
      </c>
      <c r="AH21" s="58">
        <f t="shared" ref="AH21" si="32">$Y21*AG21</f>
        <v>0</v>
      </c>
      <c r="AI21" s="17"/>
      <c r="AJ21" s="36">
        <v>0</v>
      </c>
      <c r="AK21" s="58">
        <f t="shared" ref="AK21" si="33">$Y21*AJ21</f>
        <v>0</v>
      </c>
      <c r="AL21" s="17"/>
      <c r="AM21" s="36">
        <v>0</v>
      </c>
      <c r="AN21" s="58">
        <f t="shared" ref="AN21" si="34">$Y21*AM21</f>
        <v>0</v>
      </c>
      <c r="AO21" s="17"/>
      <c r="AP21" s="36">
        <v>0</v>
      </c>
      <c r="AQ21" s="58">
        <f t="shared" ref="AQ21" si="35">$Y21*AP21</f>
        <v>0</v>
      </c>
    </row>
    <row r="22" spans="1:43" ht="10.5" customHeight="1" x14ac:dyDescent="0.25">
      <c r="A22" s="329" t="s">
        <v>143</v>
      </c>
      <c r="B22" s="330"/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07"/>
      <c r="X22" s="307"/>
      <c r="Y22" s="307"/>
      <c r="Z22" s="18"/>
      <c r="AA22" s="39"/>
      <c r="AB22" s="61"/>
      <c r="AC22" s="18"/>
      <c r="AD22" s="39"/>
      <c r="AE22" s="61"/>
      <c r="AF22" s="18"/>
      <c r="AG22" s="39"/>
      <c r="AH22" s="61"/>
      <c r="AI22" s="18"/>
      <c r="AJ22" s="39"/>
      <c r="AK22" s="61"/>
      <c r="AL22" s="18"/>
      <c r="AM22" s="39"/>
      <c r="AN22" s="61"/>
      <c r="AO22" s="18"/>
      <c r="AP22" s="39"/>
      <c r="AQ22" s="61"/>
    </row>
    <row r="23" spans="1:43" ht="10.5" customHeight="1" x14ac:dyDescent="0.25">
      <c r="A23" s="20" t="s">
        <v>144</v>
      </c>
      <c r="B23" s="331" t="s">
        <v>145</v>
      </c>
      <c r="C23" s="332"/>
      <c r="D23" s="332"/>
      <c r="E23" s="332"/>
      <c r="F23" s="333"/>
      <c r="G23" s="21" t="s">
        <v>9</v>
      </c>
      <c r="H23" s="22">
        <v>1</v>
      </c>
      <c r="I23" s="32">
        <v>1455000</v>
      </c>
      <c r="J23" s="334">
        <f t="shared" ref="J23" si="36">H23*I23</f>
        <v>1455000</v>
      </c>
      <c r="K23" s="335"/>
      <c r="L23" s="25"/>
      <c r="M23" s="25"/>
      <c r="N23" s="25"/>
      <c r="O23" s="336"/>
      <c r="P23" s="337"/>
      <c r="Q23" s="337"/>
      <c r="R23" s="338"/>
      <c r="S23" s="25"/>
      <c r="T23" s="25"/>
      <c r="U23" s="24">
        <v>0</v>
      </c>
      <c r="V23" s="24">
        <v>0</v>
      </c>
      <c r="W23" s="24">
        <v>780000</v>
      </c>
      <c r="X23" s="24">
        <v>0</v>
      </c>
      <c r="Y23" s="24">
        <f>SUM(U23:X23)</f>
        <v>780000</v>
      </c>
      <c r="Z23" s="17"/>
      <c r="AA23" s="36">
        <v>1</v>
      </c>
      <c r="AB23" s="58">
        <f t="shared" ref="AB23" si="37">$Y23*AA23</f>
        <v>780000</v>
      </c>
      <c r="AC23" s="17"/>
      <c r="AD23" s="36">
        <v>0.05</v>
      </c>
      <c r="AE23" s="58">
        <f t="shared" ref="AE23" si="38">$Y23*AD23</f>
        <v>39000</v>
      </c>
      <c r="AF23" s="17"/>
      <c r="AG23" s="36">
        <v>0.05</v>
      </c>
      <c r="AH23" s="58">
        <f t="shared" ref="AH23" si="39">$Y23*AG23</f>
        <v>39000</v>
      </c>
      <c r="AI23" s="17"/>
      <c r="AJ23" s="36">
        <v>0.1</v>
      </c>
      <c r="AK23" s="58">
        <f t="shared" ref="AK23" si="40">$Y23*AJ23</f>
        <v>78000</v>
      </c>
      <c r="AL23" s="17"/>
      <c r="AM23" s="36">
        <v>0</v>
      </c>
      <c r="AN23" s="58">
        <f t="shared" ref="AN23" si="41">$Y23*AM23</f>
        <v>0</v>
      </c>
      <c r="AO23" s="17"/>
      <c r="AP23" s="36">
        <v>0</v>
      </c>
      <c r="AQ23" s="58">
        <f t="shared" ref="AQ23" si="42">$Y23*AP23</f>
        <v>0</v>
      </c>
    </row>
    <row r="24" spans="1:43" ht="10.5" customHeight="1" x14ac:dyDescent="0.25">
      <c r="A24" s="329" t="s">
        <v>146</v>
      </c>
      <c r="B24" s="330"/>
      <c r="C24" s="330"/>
      <c r="D24" s="330"/>
      <c r="E24" s="330"/>
      <c r="F24" s="330"/>
      <c r="G24" s="330"/>
      <c r="H24" s="330"/>
      <c r="I24" s="330"/>
      <c r="J24" s="330"/>
      <c r="K24" s="330"/>
      <c r="L24" s="330"/>
      <c r="M24" s="330"/>
      <c r="N24" s="330"/>
      <c r="O24" s="330"/>
      <c r="P24" s="330"/>
      <c r="Q24" s="330"/>
      <c r="R24" s="330"/>
      <c r="S24" s="330"/>
      <c r="T24" s="330"/>
      <c r="U24" s="330"/>
      <c r="V24" s="330"/>
      <c r="W24" s="307"/>
      <c r="X24" s="307"/>
      <c r="Y24" s="307"/>
      <c r="Z24" s="18"/>
      <c r="AA24" s="39"/>
      <c r="AB24" s="61"/>
      <c r="AC24" s="18"/>
      <c r="AD24" s="39"/>
      <c r="AE24" s="61"/>
      <c r="AF24" s="18"/>
      <c r="AG24" s="39"/>
      <c r="AH24" s="61"/>
      <c r="AI24" s="18"/>
      <c r="AJ24" s="39"/>
      <c r="AK24" s="61"/>
      <c r="AL24" s="18"/>
      <c r="AM24" s="39"/>
      <c r="AN24" s="61"/>
      <c r="AO24" s="18"/>
      <c r="AP24" s="39"/>
      <c r="AQ24" s="61"/>
    </row>
    <row r="25" spans="1:43" ht="10.5" customHeight="1" x14ac:dyDescent="0.25">
      <c r="A25" s="20" t="s">
        <v>147</v>
      </c>
      <c r="B25" s="331" t="s">
        <v>148</v>
      </c>
      <c r="C25" s="332"/>
      <c r="D25" s="332"/>
      <c r="E25" s="332"/>
      <c r="F25" s="333"/>
      <c r="G25" s="21" t="s">
        <v>9</v>
      </c>
      <c r="H25" s="22">
        <v>1</v>
      </c>
      <c r="I25" s="32">
        <v>1455000</v>
      </c>
      <c r="J25" s="334">
        <f t="shared" ref="J25" si="43">H25*I25</f>
        <v>1455000</v>
      </c>
      <c r="K25" s="335"/>
      <c r="L25" s="25"/>
      <c r="M25" s="25"/>
      <c r="N25" s="25"/>
      <c r="O25" s="336"/>
      <c r="P25" s="337"/>
      <c r="Q25" s="337"/>
      <c r="R25" s="338"/>
      <c r="S25" s="25"/>
      <c r="T25" s="25"/>
      <c r="U25" s="24">
        <v>60000</v>
      </c>
      <c r="V25" s="24">
        <v>120000</v>
      </c>
      <c r="W25" s="24">
        <v>0</v>
      </c>
      <c r="X25" s="24">
        <v>60000</v>
      </c>
      <c r="Y25" s="24">
        <f>SUM(U25:X25)</f>
        <v>240000</v>
      </c>
      <c r="Z25" s="17"/>
      <c r="AA25" s="36">
        <v>1</v>
      </c>
      <c r="AB25" s="58">
        <f t="shared" ref="AB25" si="44">$Y25*AA25</f>
        <v>240000</v>
      </c>
      <c r="AC25" s="17"/>
      <c r="AD25" s="36">
        <v>0</v>
      </c>
      <c r="AE25" s="58">
        <f t="shared" ref="AE25" si="45">$Y25*AD25</f>
        <v>0</v>
      </c>
      <c r="AF25" s="17"/>
      <c r="AG25" s="36">
        <v>0</v>
      </c>
      <c r="AH25" s="58">
        <f t="shared" ref="AH25" si="46">$Y25*AG25</f>
        <v>0</v>
      </c>
      <c r="AI25" s="17"/>
      <c r="AJ25" s="36">
        <v>0</v>
      </c>
      <c r="AK25" s="58">
        <f t="shared" ref="AK25" si="47">$Y25*AJ25</f>
        <v>0</v>
      </c>
      <c r="AL25" s="17"/>
      <c r="AM25" s="36">
        <v>0</v>
      </c>
      <c r="AN25" s="58">
        <f t="shared" ref="AN25" si="48">$Y25*AM25</f>
        <v>0</v>
      </c>
      <c r="AO25" s="17"/>
      <c r="AP25" s="36">
        <v>0</v>
      </c>
      <c r="AQ25" s="58">
        <f t="shared" ref="AQ25" si="49">$Y25*AP25</f>
        <v>0</v>
      </c>
    </row>
    <row r="26" spans="1:43" ht="10.5" customHeight="1" x14ac:dyDescent="0.25">
      <c r="A26" s="329" t="s">
        <v>149</v>
      </c>
      <c r="B26" s="330"/>
      <c r="C26" s="330"/>
      <c r="D26" s="330"/>
      <c r="E26" s="330"/>
      <c r="F26" s="330"/>
      <c r="G26" s="330"/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07"/>
      <c r="X26" s="307"/>
      <c r="Y26" s="307"/>
      <c r="Z26" s="18"/>
      <c r="AA26" s="39"/>
      <c r="AB26" s="61"/>
      <c r="AC26" s="18"/>
      <c r="AD26" s="39"/>
      <c r="AE26" s="61"/>
      <c r="AF26" s="18"/>
      <c r="AG26" s="39"/>
      <c r="AH26" s="61"/>
      <c r="AI26" s="18"/>
      <c r="AJ26" s="39"/>
      <c r="AK26" s="61"/>
      <c r="AL26" s="18"/>
      <c r="AM26" s="39"/>
      <c r="AN26" s="61"/>
      <c r="AO26" s="18"/>
      <c r="AP26" s="39"/>
      <c r="AQ26" s="61"/>
    </row>
    <row r="27" spans="1:43" ht="10.5" customHeight="1" x14ac:dyDescent="0.25">
      <c r="A27" s="20" t="s">
        <v>150</v>
      </c>
      <c r="B27" s="331" t="s">
        <v>151</v>
      </c>
      <c r="C27" s="332"/>
      <c r="D27" s="332"/>
      <c r="E27" s="332"/>
      <c r="F27" s="333"/>
      <c r="G27" s="21" t="s">
        <v>9</v>
      </c>
      <c r="H27" s="22">
        <v>1</v>
      </c>
      <c r="I27" s="32">
        <v>1455000</v>
      </c>
      <c r="J27" s="334">
        <f t="shared" ref="J27" si="50">H27*I27</f>
        <v>1455000</v>
      </c>
      <c r="K27" s="335"/>
      <c r="L27" s="25"/>
      <c r="M27" s="25"/>
      <c r="N27" s="25"/>
      <c r="O27" s="336"/>
      <c r="P27" s="337"/>
      <c r="Q27" s="337"/>
      <c r="R27" s="338"/>
      <c r="S27" s="25"/>
      <c r="T27" s="25"/>
      <c r="U27" s="24">
        <v>0</v>
      </c>
      <c r="V27" s="24">
        <v>0</v>
      </c>
      <c r="W27" s="24">
        <v>60000</v>
      </c>
      <c r="X27" s="24">
        <v>0</v>
      </c>
      <c r="Y27" s="24">
        <f>SUM(U27:X27)</f>
        <v>60000</v>
      </c>
      <c r="Z27" s="17"/>
      <c r="AA27" s="36">
        <v>0.5</v>
      </c>
      <c r="AB27" s="58">
        <f t="shared" ref="AB27" si="51">$Y27*AA27</f>
        <v>30000</v>
      </c>
      <c r="AC27" s="17"/>
      <c r="AD27" s="36">
        <v>0</v>
      </c>
      <c r="AE27" s="58">
        <f t="shared" ref="AE27" si="52">$Y27*AD27</f>
        <v>0</v>
      </c>
      <c r="AF27" s="17"/>
      <c r="AG27" s="36">
        <v>0</v>
      </c>
      <c r="AH27" s="58">
        <f t="shared" ref="AH27" si="53">$Y27*AG27</f>
        <v>0</v>
      </c>
      <c r="AI27" s="17"/>
      <c r="AJ27" s="36">
        <v>0</v>
      </c>
      <c r="AK27" s="58">
        <f t="shared" ref="AK27" si="54">$Y27*AJ27</f>
        <v>0</v>
      </c>
      <c r="AL27" s="17"/>
      <c r="AM27" s="36">
        <v>0</v>
      </c>
      <c r="AN27" s="58">
        <f t="shared" ref="AN27" si="55">$Y27*AM27</f>
        <v>0</v>
      </c>
      <c r="AO27" s="17"/>
      <c r="AP27" s="36">
        <v>0</v>
      </c>
      <c r="AQ27" s="58">
        <f t="shared" ref="AQ27" si="56">$Y27*AP27</f>
        <v>0</v>
      </c>
    </row>
    <row r="28" spans="1:43" ht="10.5" customHeight="1" x14ac:dyDescent="0.25">
      <c r="A28" s="329" t="s">
        <v>152</v>
      </c>
      <c r="B28" s="330"/>
      <c r="C28" s="330"/>
      <c r="D28" s="330"/>
      <c r="E28" s="330"/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  <c r="U28" s="330"/>
      <c r="V28" s="330"/>
      <c r="W28" s="307"/>
      <c r="X28" s="307"/>
      <c r="Y28" s="307"/>
      <c r="Z28" s="18"/>
      <c r="AA28" s="39"/>
      <c r="AB28" s="61"/>
      <c r="AC28" s="18"/>
      <c r="AD28" s="39"/>
      <c r="AE28" s="61"/>
      <c r="AF28" s="18"/>
      <c r="AG28" s="39"/>
      <c r="AH28" s="61"/>
      <c r="AI28" s="18"/>
      <c r="AJ28" s="39"/>
      <c r="AK28" s="61"/>
      <c r="AL28" s="18"/>
      <c r="AM28" s="39"/>
      <c r="AN28" s="61"/>
      <c r="AO28" s="18"/>
      <c r="AP28" s="39"/>
      <c r="AQ28" s="61"/>
    </row>
    <row r="29" spans="1:43" ht="10.5" customHeight="1" x14ac:dyDescent="0.25">
      <c r="A29" s="20" t="s">
        <v>153</v>
      </c>
      <c r="B29" s="331" t="s">
        <v>154</v>
      </c>
      <c r="C29" s="332"/>
      <c r="D29" s="332"/>
      <c r="E29" s="332"/>
      <c r="F29" s="333"/>
      <c r="G29" s="21" t="s">
        <v>9</v>
      </c>
      <c r="H29" s="22">
        <v>1</v>
      </c>
      <c r="I29" s="32">
        <v>1455000</v>
      </c>
      <c r="J29" s="334">
        <f t="shared" ref="J29" si="57">H29*I29</f>
        <v>1455000</v>
      </c>
      <c r="K29" s="335"/>
      <c r="L29" s="25"/>
      <c r="M29" s="25"/>
      <c r="N29" s="25"/>
      <c r="O29" s="336"/>
      <c r="P29" s="337"/>
      <c r="Q29" s="337"/>
      <c r="R29" s="338"/>
      <c r="S29" s="25"/>
      <c r="T29" s="25"/>
      <c r="U29" s="24">
        <v>450000</v>
      </c>
      <c r="V29" s="24">
        <v>700000</v>
      </c>
      <c r="W29" s="24">
        <v>600000</v>
      </c>
      <c r="X29" s="24">
        <v>500000</v>
      </c>
      <c r="Y29" s="24">
        <f>SUM(U29:X29)</f>
        <v>2250000</v>
      </c>
      <c r="Z29" s="17"/>
      <c r="AA29" s="36">
        <v>0</v>
      </c>
      <c r="AB29" s="58">
        <f t="shared" ref="AB29" si="58">$Y29*AA29</f>
        <v>0</v>
      </c>
      <c r="AC29" s="17"/>
      <c r="AD29" s="36">
        <v>0</v>
      </c>
      <c r="AE29" s="58">
        <f t="shared" ref="AE29" si="59">$Y29*AD29</f>
        <v>0</v>
      </c>
      <c r="AF29" s="17"/>
      <c r="AG29" s="36">
        <v>0</v>
      </c>
      <c r="AH29" s="58">
        <f t="shared" ref="AH29" si="60">$Y29*AG29</f>
        <v>0</v>
      </c>
      <c r="AI29" s="17"/>
      <c r="AJ29" s="36">
        <v>0</v>
      </c>
      <c r="AK29" s="58">
        <f t="shared" ref="AK29" si="61">$Y29*AJ29</f>
        <v>0</v>
      </c>
      <c r="AL29" s="17"/>
      <c r="AM29" s="36">
        <v>0</v>
      </c>
      <c r="AN29" s="58">
        <f t="shared" ref="AN29" si="62">$Y29*AM29</f>
        <v>0</v>
      </c>
      <c r="AO29" s="17"/>
      <c r="AP29" s="36">
        <v>0</v>
      </c>
      <c r="AQ29" s="58">
        <f t="shared" ref="AQ29" si="63">$Y29*AP29</f>
        <v>0</v>
      </c>
    </row>
    <row r="30" spans="1:43" ht="10.5" customHeight="1" x14ac:dyDescent="0.25">
      <c r="A30" s="329" t="s">
        <v>155</v>
      </c>
      <c r="B30" s="330"/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30"/>
      <c r="T30" s="330"/>
      <c r="U30" s="330"/>
      <c r="V30" s="330"/>
      <c r="W30" s="307"/>
      <c r="X30" s="307"/>
      <c r="Y30" s="307"/>
      <c r="Z30" s="18"/>
      <c r="AA30" s="39"/>
      <c r="AB30" s="61"/>
      <c r="AC30" s="18"/>
      <c r="AD30" s="39"/>
      <c r="AE30" s="61"/>
      <c r="AF30" s="18"/>
      <c r="AG30" s="39"/>
      <c r="AH30" s="61"/>
      <c r="AI30" s="18"/>
      <c r="AJ30" s="39"/>
      <c r="AK30" s="61"/>
      <c r="AL30" s="18"/>
      <c r="AM30" s="39"/>
      <c r="AN30" s="61"/>
      <c r="AO30" s="18"/>
      <c r="AP30" s="39"/>
      <c r="AQ30" s="61"/>
    </row>
    <row r="31" spans="1:43" ht="10.5" customHeight="1" x14ac:dyDescent="0.25">
      <c r="A31" s="20" t="s">
        <v>156</v>
      </c>
      <c r="B31" s="331" t="s">
        <v>157</v>
      </c>
      <c r="C31" s="332"/>
      <c r="D31" s="332"/>
      <c r="E31" s="332"/>
      <c r="F31" s="333"/>
      <c r="G31" s="21" t="s">
        <v>9</v>
      </c>
      <c r="H31" s="22">
        <v>1</v>
      </c>
      <c r="I31" s="32">
        <v>1455000</v>
      </c>
      <c r="J31" s="334">
        <f t="shared" ref="J31" si="64">H31*I31</f>
        <v>1455000</v>
      </c>
      <c r="K31" s="335"/>
      <c r="L31" s="25"/>
      <c r="M31" s="25"/>
      <c r="N31" s="25"/>
      <c r="O31" s="336"/>
      <c r="P31" s="337"/>
      <c r="Q31" s="337"/>
      <c r="R31" s="338"/>
      <c r="S31" s="25"/>
      <c r="T31" s="25"/>
      <c r="U31" s="24">
        <v>90000</v>
      </c>
      <c r="V31" s="24">
        <v>130000</v>
      </c>
      <c r="W31" s="24">
        <v>120000</v>
      </c>
      <c r="X31" s="24">
        <v>100000</v>
      </c>
      <c r="Y31" s="24">
        <f>SUM(U31:X31)</f>
        <v>440000</v>
      </c>
      <c r="Z31" s="17"/>
      <c r="AA31" s="36">
        <v>0</v>
      </c>
      <c r="AB31" s="58">
        <f t="shared" ref="AB31" si="65">$Y31*AA31</f>
        <v>0</v>
      </c>
      <c r="AC31" s="17"/>
      <c r="AD31" s="36">
        <v>0</v>
      </c>
      <c r="AE31" s="58">
        <f t="shared" ref="AE31" si="66">$Y31*AD31</f>
        <v>0</v>
      </c>
      <c r="AF31" s="17"/>
      <c r="AG31" s="36">
        <v>0</v>
      </c>
      <c r="AH31" s="58">
        <f t="shared" ref="AH31" si="67">$Y31*AG31</f>
        <v>0</v>
      </c>
      <c r="AI31" s="17"/>
      <c r="AJ31" s="36">
        <v>0</v>
      </c>
      <c r="AK31" s="58">
        <f t="shared" ref="AK31" si="68">$Y31*AJ31</f>
        <v>0</v>
      </c>
      <c r="AL31" s="17"/>
      <c r="AM31" s="36">
        <v>0</v>
      </c>
      <c r="AN31" s="58">
        <f t="shared" ref="AN31" si="69">$Y31*AM31</f>
        <v>0</v>
      </c>
      <c r="AO31" s="17"/>
      <c r="AP31" s="36">
        <v>0</v>
      </c>
      <c r="AQ31" s="58">
        <f t="shared" ref="AQ31" si="70">$Y31*AP31</f>
        <v>0</v>
      </c>
    </row>
    <row r="32" spans="1:43" ht="10.5" customHeight="1" x14ac:dyDescent="0.25">
      <c r="A32" s="329" t="s">
        <v>158</v>
      </c>
      <c r="B32" s="330"/>
      <c r="C32" s="330"/>
      <c r="D32" s="330"/>
      <c r="E32" s="330"/>
      <c r="F32" s="330"/>
      <c r="G32" s="330"/>
      <c r="H32" s="330"/>
      <c r="I32" s="330"/>
      <c r="J32" s="330"/>
      <c r="K32" s="330"/>
      <c r="L32" s="330"/>
      <c r="M32" s="330"/>
      <c r="N32" s="330"/>
      <c r="O32" s="330"/>
      <c r="P32" s="330"/>
      <c r="Q32" s="330"/>
      <c r="R32" s="330"/>
      <c r="S32" s="330"/>
      <c r="T32" s="330"/>
      <c r="U32" s="330"/>
      <c r="V32" s="330"/>
      <c r="W32" s="307"/>
      <c r="X32" s="307"/>
      <c r="Y32" s="307"/>
      <c r="Z32" s="18"/>
      <c r="AA32" s="39"/>
      <c r="AB32" s="61"/>
      <c r="AC32" s="18"/>
      <c r="AD32" s="39"/>
      <c r="AE32" s="61"/>
      <c r="AF32" s="18"/>
      <c r="AG32" s="39"/>
      <c r="AH32" s="61"/>
      <c r="AI32" s="18"/>
      <c r="AJ32" s="39"/>
      <c r="AK32" s="61"/>
      <c r="AL32" s="18"/>
      <c r="AM32" s="39"/>
      <c r="AN32" s="61"/>
      <c r="AO32" s="18"/>
      <c r="AP32" s="39"/>
      <c r="AQ32" s="61"/>
    </row>
    <row r="33" spans="1:43" ht="10.5" customHeight="1" x14ac:dyDescent="0.25">
      <c r="A33" s="20" t="s">
        <v>159</v>
      </c>
      <c r="B33" s="331" t="s">
        <v>160</v>
      </c>
      <c r="C33" s="332"/>
      <c r="D33" s="332"/>
      <c r="E33" s="332"/>
      <c r="F33" s="333"/>
      <c r="G33" s="21" t="s">
        <v>9</v>
      </c>
      <c r="H33" s="22">
        <v>1</v>
      </c>
      <c r="I33" s="32">
        <v>1455000</v>
      </c>
      <c r="J33" s="334">
        <f t="shared" ref="J33" si="71">H33*I33</f>
        <v>1455000</v>
      </c>
      <c r="K33" s="335"/>
      <c r="L33" s="25"/>
      <c r="M33" s="25"/>
      <c r="N33" s="25"/>
      <c r="O33" s="336"/>
      <c r="P33" s="337"/>
      <c r="Q33" s="337"/>
      <c r="R33" s="338"/>
      <c r="S33" s="25"/>
      <c r="T33" s="25"/>
      <c r="U33" s="24">
        <v>200000</v>
      </c>
      <c r="V33" s="24">
        <v>350000</v>
      </c>
      <c r="W33" s="24">
        <v>300000</v>
      </c>
      <c r="X33" s="24">
        <v>250000</v>
      </c>
      <c r="Y33" s="24">
        <f>SUM(U33:X33)</f>
        <v>1100000</v>
      </c>
      <c r="Z33" s="315"/>
      <c r="AA33" s="316">
        <v>0</v>
      </c>
      <c r="AB33" s="317">
        <f t="shared" ref="AB33" si="72">$Y33*AA33</f>
        <v>0</v>
      </c>
      <c r="AC33" s="315"/>
      <c r="AD33" s="316">
        <v>0</v>
      </c>
      <c r="AE33" s="317">
        <f t="shared" ref="AE33" si="73">$Y33*AD33</f>
        <v>0</v>
      </c>
      <c r="AF33" s="315"/>
      <c r="AG33" s="316">
        <v>0</v>
      </c>
      <c r="AH33" s="317">
        <f t="shared" ref="AH33" si="74">$Y33*AG33</f>
        <v>0</v>
      </c>
      <c r="AI33" s="315"/>
      <c r="AJ33" s="316">
        <v>0</v>
      </c>
      <c r="AK33" s="317">
        <f t="shared" ref="AK33" si="75">$Y33*AJ33</f>
        <v>0</v>
      </c>
      <c r="AL33" s="315"/>
      <c r="AM33" s="316">
        <v>0</v>
      </c>
      <c r="AN33" s="317">
        <f t="shared" ref="AN33" si="76">$Y33*AM33</f>
        <v>0</v>
      </c>
      <c r="AO33" s="315"/>
      <c r="AP33" s="316">
        <v>0</v>
      </c>
      <c r="AQ33" s="317">
        <f t="shared" ref="AQ33" si="77">$Y33*AP33</f>
        <v>0</v>
      </c>
    </row>
    <row r="34" spans="1:43" ht="10.95" customHeight="1" x14ac:dyDescent="0.25">
      <c r="A34" s="10"/>
      <c r="B34" s="349"/>
      <c r="C34" s="350"/>
      <c r="D34" s="350"/>
      <c r="E34" s="350"/>
      <c r="F34" s="351"/>
      <c r="G34" s="10"/>
      <c r="H34" s="10"/>
      <c r="I34" s="10"/>
      <c r="J34" s="349"/>
      <c r="K34" s="351"/>
      <c r="L34" s="10"/>
      <c r="M34" s="10"/>
      <c r="N34" s="10"/>
      <c r="O34" s="349"/>
      <c r="P34" s="350"/>
      <c r="Q34" s="350"/>
      <c r="R34" s="351"/>
      <c r="S34" s="10"/>
      <c r="T34" s="10"/>
      <c r="U34" s="10"/>
      <c r="V34" s="10"/>
      <c r="W34" s="10"/>
      <c r="X34" s="10"/>
      <c r="Y34" s="10"/>
      <c r="AA34" s="36"/>
      <c r="AB34" s="62"/>
      <c r="AD34" s="36"/>
      <c r="AE34" s="62"/>
      <c r="AG34" s="36"/>
      <c r="AH34" s="62"/>
      <c r="AJ34" s="36"/>
      <c r="AK34" s="62"/>
      <c r="AM34" s="36"/>
      <c r="AN34" s="62"/>
      <c r="AP34" s="36"/>
      <c r="AQ34" s="62"/>
    </row>
    <row r="35" spans="1:43" ht="13.95" customHeight="1" x14ac:dyDescent="0.25">
      <c r="A35" s="342" t="s">
        <v>6</v>
      </c>
      <c r="B35" s="343"/>
      <c r="C35" s="343"/>
      <c r="D35" s="343"/>
      <c r="E35" s="343"/>
      <c r="F35" s="343"/>
      <c r="G35" s="344"/>
      <c r="H35" s="345"/>
      <c r="I35" s="346"/>
      <c r="J35" s="347" t="e">
        <f>#REF!+#REF!+#REF!+#REF!+J10</f>
        <v>#REF!</v>
      </c>
      <c r="K35" s="348"/>
      <c r="L35" s="339"/>
      <c r="M35" s="341"/>
      <c r="N35" s="12" t="e">
        <f>#REF!+#REF!+#REF!+#REF!+N10</f>
        <v>#REF!</v>
      </c>
      <c r="O35" s="339"/>
      <c r="P35" s="340"/>
      <c r="Q35" s="340"/>
      <c r="R35" s="340"/>
      <c r="S35" s="341"/>
      <c r="T35" s="6" t="e">
        <f>#REF!+#REF!+#REF!+#REF!+T10</f>
        <v>#REF!</v>
      </c>
      <c r="U35" s="6">
        <f>U33+U31+U29+U27+U25+U23+U21+U19+U17+U15+U13+U10</f>
        <v>2335000</v>
      </c>
      <c r="V35" s="6">
        <f>V33+V31+V29+V27+V25+V23+V21+V19+V17+V15+V13+V10</f>
        <v>3850000</v>
      </c>
      <c r="W35" s="6">
        <f>W33+W31+W29+W27+W25+W23+W21+W19+W17+W15+W13+W10</f>
        <v>3675000</v>
      </c>
      <c r="X35" s="6">
        <f>X33+X31+X29+X27+X25+X23+X21+X19+X17+X15+X13+X10</f>
        <v>2870000</v>
      </c>
      <c r="Y35" s="6">
        <f>Y33+Y31+Y29+Y27+Y25+Y23+Y21+Y19+Y17+Y15+Y13+Y10</f>
        <v>12730000</v>
      </c>
    </row>
    <row r="36" spans="1:43" ht="14.25" customHeight="1" thickBot="1" x14ac:dyDescent="0.3">
      <c r="A36" s="342" t="s">
        <v>11</v>
      </c>
      <c r="B36" s="343"/>
      <c r="C36" s="343"/>
      <c r="D36" s="343"/>
      <c r="E36" s="343"/>
      <c r="F36" s="343"/>
      <c r="G36" s="344"/>
      <c r="H36" s="345"/>
      <c r="I36" s="346"/>
      <c r="J36" s="347" t="e">
        <f>J35/100*7.7</f>
        <v>#REF!</v>
      </c>
      <c r="K36" s="348"/>
      <c r="L36" s="339"/>
      <c r="M36" s="341"/>
      <c r="N36" s="12" t="e">
        <f>N35/100*7.7</f>
        <v>#REF!</v>
      </c>
      <c r="O36" s="339"/>
      <c r="P36" s="340"/>
      <c r="Q36" s="340"/>
      <c r="R36" s="340"/>
      <c r="S36" s="341"/>
      <c r="T36" s="6" t="e">
        <f t="shared" ref="T36:Y36" si="78">T35/100*7.7</f>
        <v>#REF!</v>
      </c>
      <c r="U36" s="11">
        <f t="shared" si="78"/>
        <v>179795</v>
      </c>
      <c r="V36" s="11">
        <f t="shared" si="78"/>
        <v>296450</v>
      </c>
      <c r="W36" s="11">
        <f t="shared" si="78"/>
        <v>282975</v>
      </c>
      <c r="X36" s="11">
        <f t="shared" si="78"/>
        <v>220990</v>
      </c>
      <c r="Y36" s="11">
        <f t="shared" si="78"/>
        <v>980210</v>
      </c>
    </row>
    <row r="37" spans="1:43" ht="14.7" customHeight="1" thickBot="1" x14ac:dyDescent="0.3">
      <c r="A37" s="342" t="s">
        <v>5</v>
      </c>
      <c r="B37" s="343"/>
      <c r="C37" s="343"/>
      <c r="D37" s="343"/>
      <c r="E37" s="343"/>
      <c r="F37" s="343"/>
      <c r="G37" s="344"/>
      <c r="H37" s="345"/>
      <c r="I37" s="346"/>
      <c r="J37" s="347" t="e">
        <f>SUM(J35:K36)</f>
        <v>#REF!</v>
      </c>
      <c r="K37" s="348"/>
      <c r="L37" s="339"/>
      <c r="M37" s="341"/>
      <c r="N37" s="12" t="e">
        <f>SUM(N35:N36)</f>
        <v>#REF!</v>
      </c>
      <c r="O37" s="339"/>
      <c r="P37" s="340"/>
      <c r="Q37" s="340"/>
      <c r="R37" s="340"/>
      <c r="S37" s="341"/>
      <c r="T37" s="6" t="e">
        <f>SUM(T35:T36)</f>
        <v>#REF!</v>
      </c>
      <c r="U37" s="6">
        <f>U35-U36</f>
        <v>2155205</v>
      </c>
      <c r="V37" s="6">
        <f>V35-V36</f>
        <v>3553550</v>
      </c>
      <c r="W37" s="6">
        <f>W35-W36</f>
        <v>3392025</v>
      </c>
      <c r="X37" s="6">
        <f>X35-X36</f>
        <v>2649010</v>
      </c>
      <c r="Y37" s="6">
        <f>Y35-Y36</f>
        <v>11749790</v>
      </c>
      <c r="AA37" s="40" t="s">
        <v>72</v>
      </c>
      <c r="AB37" s="63">
        <f>(SUM(AB7:AB34))/1.077</f>
        <v>8152274.8375116065</v>
      </c>
      <c r="AD37" s="40" t="s">
        <v>72</v>
      </c>
      <c r="AE37" s="63">
        <f>(SUM(AE7:AE34))/1.077</f>
        <v>604921.07706592383</v>
      </c>
      <c r="AG37" s="40" t="s">
        <v>72</v>
      </c>
      <c r="AH37" s="63">
        <f>(SUM(AH7:AH34))/1.077</f>
        <v>1094707.5208913649</v>
      </c>
      <c r="AJ37" s="40" t="s">
        <v>72</v>
      </c>
      <c r="AK37" s="63">
        <f>(SUM(AK7:AK34))/1.077</f>
        <v>641132.77623026934</v>
      </c>
      <c r="AM37" s="40" t="s">
        <v>72</v>
      </c>
      <c r="AN37" s="63">
        <f>(SUM(AN7:AN34))/1.077</f>
        <v>2038068.7093779016</v>
      </c>
      <c r="AP37" s="40" t="s">
        <v>72</v>
      </c>
      <c r="AQ37" s="63">
        <f>(SUM(AQ7:AQ34))/1.077</f>
        <v>1959145.7753017643</v>
      </c>
    </row>
    <row r="38" spans="1:43" x14ac:dyDescent="0.25">
      <c r="AA38" s="36" t="s">
        <v>97</v>
      </c>
      <c r="AB38" s="62">
        <f>MROUND(AB37,1000)</f>
        <v>8152000</v>
      </c>
      <c r="AD38" s="36" t="s">
        <v>97</v>
      </c>
      <c r="AE38" s="62">
        <f>MROUND(AE37,1000)</f>
        <v>605000</v>
      </c>
      <c r="AG38" s="36" t="s">
        <v>97</v>
      </c>
      <c r="AH38" s="62">
        <f>MROUND(AH37,1000)</f>
        <v>1095000</v>
      </c>
      <c r="AJ38" s="36" t="s">
        <v>97</v>
      </c>
      <c r="AK38" s="62">
        <f>MROUND(AK37,1000)</f>
        <v>641000</v>
      </c>
      <c r="AM38" s="36" t="s">
        <v>97</v>
      </c>
      <c r="AN38" s="62">
        <f>MROUND(AN37,1000)</f>
        <v>2038000</v>
      </c>
      <c r="AP38" s="36" t="s">
        <v>97</v>
      </c>
      <c r="AQ38" s="62">
        <f>MROUND(AQ37,1000)</f>
        <v>1959000</v>
      </c>
    </row>
    <row r="39" spans="1:43" x14ac:dyDescent="0.25">
      <c r="AB39" s="62"/>
      <c r="AE39" s="62"/>
      <c r="AH39" s="62"/>
      <c r="AK39" s="62"/>
      <c r="AN39" s="62"/>
      <c r="AQ39" s="64"/>
    </row>
  </sheetData>
  <mergeCells count="88">
    <mergeCell ref="A6:V6"/>
    <mergeCell ref="B4:F4"/>
    <mergeCell ref="J4:K4"/>
    <mergeCell ref="O4:R4"/>
    <mergeCell ref="Z4:AB4"/>
    <mergeCell ref="A5:V5"/>
    <mergeCell ref="B7:F7"/>
    <mergeCell ref="J7:K7"/>
    <mergeCell ref="O7:R7"/>
    <mergeCell ref="B9:F9"/>
    <mergeCell ref="J9:K9"/>
    <mergeCell ref="O9:R9"/>
    <mergeCell ref="B8:F8"/>
    <mergeCell ref="J8:K8"/>
    <mergeCell ref="O8:R8"/>
    <mergeCell ref="AC4:AE4"/>
    <mergeCell ref="AF4:AH4"/>
    <mergeCell ref="AI4:AK4"/>
    <mergeCell ref="AL4:AN4"/>
    <mergeCell ref="AO4:AQ4"/>
    <mergeCell ref="A10:F10"/>
    <mergeCell ref="J10:K10"/>
    <mergeCell ref="O10:R10"/>
    <mergeCell ref="B11:F11"/>
    <mergeCell ref="J11:K11"/>
    <mergeCell ref="O11:R11"/>
    <mergeCell ref="O34:R34"/>
    <mergeCell ref="A12:V12"/>
    <mergeCell ref="B13:F13"/>
    <mergeCell ref="J13:K13"/>
    <mergeCell ref="O13:R13"/>
    <mergeCell ref="A14:V14"/>
    <mergeCell ref="B15:F15"/>
    <mergeCell ref="J15:K15"/>
    <mergeCell ref="O15:R15"/>
    <mergeCell ref="A16:V16"/>
    <mergeCell ref="B17:F17"/>
    <mergeCell ref="J17:K17"/>
    <mergeCell ref="O17:R17"/>
    <mergeCell ref="A18:V18"/>
    <mergeCell ref="B19:F19"/>
    <mergeCell ref="J19:K19"/>
    <mergeCell ref="A37:G37"/>
    <mergeCell ref="H37:I37"/>
    <mergeCell ref="J37:K37"/>
    <mergeCell ref="L37:M37"/>
    <mergeCell ref="O37:S37"/>
    <mergeCell ref="A22:V22"/>
    <mergeCell ref="B23:F23"/>
    <mergeCell ref="J23:K23"/>
    <mergeCell ref="O23:R23"/>
    <mergeCell ref="O36:S36"/>
    <mergeCell ref="A35:G35"/>
    <mergeCell ref="H35:I35"/>
    <mergeCell ref="J35:K35"/>
    <mergeCell ref="L35:M35"/>
    <mergeCell ref="O35:S35"/>
    <mergeCell ref="A36:G36"/>
    <mergeCell ref="H36:I36"/>
    <mergeCell ref="J36:K36"/>
    <mergeCell ref="L36:M36"/>
    <mergeCell ref="B34:F34"/>
    <mergeCell ref="J34:K34"/>
    <mergeCell ref="O19:R19"/>
    <mergeCell ref="A20:V20"/>
    <mergeCell ref="B21:F21"/>
    <mergeCell ref="J21:K21"/>
    <mergeCell ref="O21:R21"/>
    <mergeCell ref="B33:F33"/>
    <mergeCell ref="J33:K33"/>
    <mergeCell ref="O33:R33"/>
    <mergeCell ref="A24:V24"/>
    <mergeCell ref="B25:F25"/>
    <mergeCell ref="J25:K25"/>
    <mergeCell ref="O25:R25"/>
    <mergeCell ref="A26:V26"/>
    <mergeCell ref="B27:F27"/>
    <mergeCell ref="J27:K27"/>
    <mergeCell ref="O27:R27"/>
    <mergeCell ref="A28:V28"/>
    <mergeCell ref="B29:F29"/>
    <mergeCell ref="J29:K29"/>
    <mergeCell ref="O29:R29"/>
    <mergeCell ref="A30:V30"/>
    <mergeCell ref="B31:F31"/>
    <mergeCell ref="J31:K31"/>
    <mergeCell ref="O31:R31"/>
    <mergeCell ref="A32:V32"/>
  </mergeCells>
  <pageMargins left="0.70866141732283472" right="0.70866141732283472" top="0.74803149606299213" bottom="0.74803149606299213" header="0.31496062992125984" footer="0.31496062992125984"/>
  <pageSetup paperSize="8" scale="67" fitToHeight="2" orientation="landscape" r:id="rId1"/>
  <headerFooter>
    <oddHeader>&amp;R&amp;"-,Normal"&amp;8&amp;P/&amp;N</oddHeader>
    <oddFooter>&amp;L&amp;8&amp;Z&amp;F&amp;R&amp;8PP/MT&amp;D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tabSelected="1" zoomScaleNormal="100" workbookViewId="0">
      <pane xSplit="9240" ySplit="2916" topLeftCell="Y1" activePane="bottomRight"/>
      <selection activeCell="E3" sqref="E3"/>
      <selection pane="topRight" activeCell="AG1" sqref="AG1:AG1048576"/>
      <selection pane="bottomLeft" activeCell="D23" sqref="D23"/>
      <selection pane="bottomRight" activeCell="AK24" sqref="AK24"/>
    </sheetView>
  </sheetViews>
  <sheetFormatPr baseColWidth="10" defaultColWidth="11.5546875" defaultRowHeight="15.6" x14ac:dyDescent="0.3"/>
  <cols>
    <col min="1" max="1" width="2" style="41" bestFit="1" customWidth="1"/>
    <col min="2" max="2" width="22" style="41" customWidth="1"/>
    <col min="3" max="3" width="5.33203125" style="41" bestFit="1" customWidth="1"/>
    <col min="4" max="4" width="24.109375" style="42" customWidth="1"/>
    <col min="5" max="5" width="28.44140625" style="42" customWidth="1"/>
    <col min="6" max="6" width="7.5546875" style="41" customWidth="1"/>
    <col min="7" max="7" width="13.33203125" style="41" customWidth="1"/>
    <col min="8" max="8" width="6.6640625" style="78" customWidth="1"/>
    <col min="9" max="9" width="2.6640625" style="41" customWidth="1"/>
    <col min="10" max="10" width="8.33203125" style="41" customWidth="1"/>
    <col min="11" max="11" width="13.33203125" style="41" customWidth="1"/>
    <col min="12" max="12" width="6.6640625" style="78" customWidth="1"/>
    <col min="13" max="13" width="2.6640625" style="41" customWidth="1"/>
    <col min="14" max="14" width="7.88671875" style="41" customWidth="1"/>
    <col min="15" max="15" width="13.33203125" style="41" customWidth="1"/>
    <col min="16" max="16" width="6.6640625" style="78" customWidth="1"/>
    <col min="17" max="17" width="2.6640625" style="41" customWidth="1"/>
    <col min="18" max="18" width="7.88671875" style="41" customWidth="1"/>
    <col min="19" max="19" width="13.33203125" style="41" customWidth="1"/>
    <col min="20" max="20" width="6.6640625" style="78" customWidth="1"/>
    <col min="21" max="21" width="2.6640625" style="41" customWidth="1"/>
    <col min="22" max="22" width="8.33203125" style="41" customWidth="1"/>
    <col min="23" max="23" width="13.33203125" style="41" customWidth="1"/>
    <col min="24" max="24" width="6.6640625" style="78" customWidth="1"/>
    <col min="25" max="25" width="2.6640625" style="41" customWidth="1"/>
    <col min="26" max="26" width="9.109375" style="41" customWidth="1"/>
    <col min="27" max="27" width="13.33203125" style="41" customWidth="1"/>
    <col min="28" max="28" width="6.6640625" style="78" customWidth="1"/>
    <col min="29" max="30" width="2.6640625" style="41" customWidth="1"/>
    <col min="31" max="31" width="5.33203125" style="242" bestFit="1" customWidth="1"/>
    <col min="32" max="32" width="24.109375" style="53" customWidth="1"/>
    <col min="33" max="33" width="19.6640625" style="193" customWidth="1"/>
    <col min="34" max="16384" width="11.5546875" style="41"/>
  </cols>
  <sheetData>
    <row r="1" spans="1:33" s="301" customFormat="1" ht="21" x14ac:dyDescent="0.4">
      <c r="A1" s="300" t="s">
        <v>115</v>
      </c>
      <c r="D1" s="302"/>
      <c r="E1" s="302"/>
      <c r="AE1" s="303"/>
      <c r="AF1" s="304"/>
      <c r="AG1" s="396"/>
    </row>
    <row r="2" spans="1:33" s="301" customFormat="1" ht="21" x14ac:dyDescent="0.4">
      <c r="A2" s="301" t="s">
        <v>164</v>
      </c>
      <c r="D2" s="302"/>
      <c r="E2" s="302"/>
      <c r="AE2" s="303"/>
      <c r="AF2" s="304"/>
      <c r="AG2" s="396"/>
    </row>
    <row r="3" spans="1:33" s="301" customFormat="1" ht="21" x14ac:dyDescent="0.4">
      <c r="A3" s="301" t="s">
        <v>114</v>
      </c>
      <c r="D3" s="302"/>
      <c r="E3" s="302"/>
      <c r="AE3" s="303"/>
      <c r="AF3" s="304"/>
      <c r="AG3" s="396"/>
    </row>
    <row r="4" spans="1:33" x14ac:dyDescent="0.3">
      <c r="A4" s="385"/>
      <c r="B4" s="385"/>
      <c r="C4" s="385"/>
      <c r="D4" s="385"/>
      <c r="E4" s="386"/>
      <c r="F4" s="386"/>
      <c r="G4" s="386"/>
    </row>
    <row r="5" spans="1:33" ht="85.5" customHeight="1" x14ac:dyDescent="0.3">
      <c r="A5" s="387"/>
      <c r="B5" s="388"/>
      <c r="C5" s="220"/>
      <c r="D5" s="215" t="s">
        <v>75</v>
      </c>
      <c r="E5" s="207"/>
      <c r="F5" s="389" t="s">
        <v>76</v>
      </c>
      <c r="G5" s="390"/>
      <c r="H5" s="390"/>
      <c r="I5" s="391"/>
      <c r="J5" s="382" t="s">
        <v>78</v>
      </c>
      <c r="K5" s="383"/>
      <c r="L5" s="383"/>
      <c r="M5" s="384"/>
      <c r="N5" s="382" t="s">
        <v>83</v>
      </c>
      <c r="O5" s="383"/>
      <c r="P5" s="383"/>
      <c r="Q5" s="384"/>
      <c r="R5" s="382" t="s">
        <v>79</v>
      </c>
      <c r="S5" s="383"/>
      <c r="T5" s="383"/>
      <c r="U5" s="384"/>
      <c r="V5" s="382" t="s">
        <v>84</v>
      </c>
      <c r="W5" s="383"/>
      <c r="X5" s="383"/>
      <c r="Y5" s="384"/>
      <c r="Z5" s="382" t="s">
        <v>80</v>
      </c>
      <c r="AA5" s="383"/>
      <c r="AB5" s="383"/>
      <c r="AC5" s="384"/>
      <c r="AD5" s="264"/>
    </row>
    <row r="6" spans="1:33" s="279" customFormat="1" ht="12" x14ac:dyDescent="0.25">
      <c r="A6" s="265"/>
      <c r="B6" s="266"/>
      <c r="C6" s="266"/>
      <c r="D6" s="267" t="s">
        <v>110</v>
      </c>
      <c r="E6" s="268"/>
      <c r="F6" s="269"/>
      <c r="G6" s="270" t="s">
        <v>161</v>
      </c>
      <c r="H6" s="270"/>
      <c r="I6" s="271"/>
      <c r="J6" s="273"/>
      <c r="K6" s="270" t="s">
        <v>161</v>
      </c>
      <c r="L6" s="272"/>
      <c r="M6" s="272"/>
      <c r="N6" s="273"/>
      <c r="O6" s="270" t="s">
        <v>161</v>
      </c>
      <c r="P6" s="272"/>
      <c r="Q6" s="272"/>
      <c r="R6" s="273"/>
      <c r="S6" s="270" t="s">
        <v>161</v>
      </c>
      <c r="T6" s="272"/>
      <c r="U6" s="274"/>
      <c r="V6" s="273"/>
      <c r="W6" s="270" t="s">
        <v>161</v>
      </c>
      <c r="X6" s="272"/>
      <c r="Y6" s="274"/>
      <c r="Z6" s="272"/>
      <c r="AA6" s="270" t="s">
        <v>161</v>
      </c>
      <c r="AB6" s="272"/>
      <c r="AC6" s="274"/>
      <c r="AD6" s="275"/>
      <c r="AE6" s="276"/>
      <c r="AF6" s="277"/>
      <c r="AG6" s="278"/>
    </row>
    <row r="7" spans="1:33" s="203" customFormat="1" ht="16.95" customHeight="1" x14ac:dyDescent="0.3">
      <c r="A7" s="280"/>
      <c r="B7" s="204"/>
      <c r="C7" s="204"/>
      <c r="D7" s="69" t="s">
        <v>74</v>
      </c>
      <c r="E7" s="281"/>
      <c r="F7" s="280"/>
      <c r="G7" s="204" t="s">
        <v>81</v>
      </c>
      <c r="H7" s="205"/>
      <c r="I7" s="282"/>
      <c r="J7" s="280"/>
      <c r="K7" s="204" t="s">
        <v>111</v>
      </c>
      <c r="L7" s="205"/>
      <c r="M7" s="204"/>
      <c r="N7" s="280"/>
      <c r="O7" s="204" t="s">
        <v>111</v>
      </c>
      <c r="P7" s="205"/>
      <c r="Q7" s="204"/>
      <c r="R7" s="280"/>
      <c r="S7" s="204" t="s">
        <v>111</v>
      </c>
      <c r="T7" s="205"/>
      <c r="U7" s="282"/>
      <c r="V7" s="280"/>
      <c r="W7" s="204" t="s">
        <v>111</v>
      </c>
      <c r="X7" s="205"/>
      <c r="Y7" s="282"/>
      <c r="Z7" s="204"/>
      <c r="AA7" s="204" t="s">
        <v>111</v>
      </c>
      <c r="AB7" s="205"/>
      <c r="AC7" s="282"/>
      <c r="AD7" s="204"/>
      <c r="AE7" s="283"/>
      <c r="AF7" s="283"/>
      <c r="AG7" s="193"/>
    </row>
    <row r="8" spans="1:33" s="195" customFormat="1" x14ac:dyDescent="0.25">
      <c r="A8" s="284"/>
      <c r="B8" s="285"/>
      <c r="C8" s="285"/>
      <c r="D8" s="286" t="s">
        <v>106</v>
      </c>
      <c r="E8" s="287"/>
      <c r="F8" s="284"/>
      <c r="G8" s="288" t="s">
        <v>82</v>
      </c>
      <c r="H8" s="289"/>
      <c r="I8" s="290"/>
      <c r="J8" s="284"/>
      <c r="K8" s="285"/>
      <c r="L8" s="289"/>
      <c r="M8" s="285"/>
      <c r="N8" s="284"/>
      <c r="O8" s="285"/>
      <c r="P8" s="289"/>
      <c r="Q8" s="285"/>
      <c r="R8" s="284"/>
      <c r="S8" s="285"/>
      <c r="T8" s="289"/>
      <c r="U8" s="290"/>
      <c r="V8" s="284"/>
      <c r="W8" s="285"/>
      <c r="X8" s="289"/>
      <c r="Y8" s="290"/>
      <c r="Z8" s="285"/>
      <c r="AA8" s="285"/>
      <c r="AB8" s="289"/>
      <c r="AC8" s="290"/>
      <c r="AD8" s="291"/>
      <c r="AG8" s="292"/>
    </row>
    <row r="9" spans="1:33" s="55" customFormat="1" x14ac:dyDescent="0.3">
      <c r="A9" s="75"/>
      <c r="B9" s="67"/>
      <c r="C9" s="67"/>
      <c r="D9" s="84" t="s">
        <v>77</v>
      </c>
      <c r="E9" s="208"/>
      <c r="F9" s="85"/>
      <c r="G9" s="86"/>
      <c r="H9" s="87"/>
      <c r="I9" s="88"/>
      <c r="J9" s="85"/>
      <c r="K9" s="206" t="s">
        <v>82</v>
      </c>
      <c r="L9" s="87"/>
      <c r="M9" s="86"/>
      <c r="N9" s="85"/>
      <c r="O9" s="206" t="s">
        <v>82</v>
      </c>
      <c r="P9" s="87"/>
      <c r="Q9" s="86"/>
      <c r="R9" s="85"/>
      <c r="S9" s="206" t="s">
        <v>82</v>
      </c>
      <c r="T9" s="87"/>
      <c r="U9" s="88"/>
      <c r="V9" s="85"/>
      <c r="W9" s="206" t="s">
        <v>82</v>
      </c>
      <c r="X9" s="87"/>
      <c r="Y9" s="88"/>
      <c r="Z9" s="86"/>
      <c r="AA9" s="206" t="s">
        <v>82</v>
      </c>
      <c r="AB9" s="87"/>
      <c r="AC9" s="88"/>
      <c r="AD9" s="67"/>
      <c r="AE9" s="242"/>
      <c r="AF9" s="242"/>
      <c r="AG9" s="193"/>
    </row>
    <row r="10" spans="1:33" s="55" customFormat="1" x14ac:dyDescent="0.3">
      <c r="A10" s="221"/>
      <c r="B10" s="83"/>
      <c r="C10" s="83"/>
      <c r="D10" s="69"/>
      <c r="E10" s="209"/>
      <c r="F10" s="75"/>
      <c r="G10" s="67"/>
      <c r="H10" s="80"/>
      <c r="I10" s="70"/>
      <c r="J10" s="75"/>
      <c r="K10" s="67"/>
      <c r="L10" s="80"/>
      <c r="M10" s="67"/>
      <c r="N10" s="75"/>
      <c r="O10" s="67"/>
      <c r="P10" s="80"/>
      <c r="Q10" s="67"/>
      <c r="R10" s="75"/>
      <c r="S10" s="67"/>
      <c r="T10" s="80"/>
      <c r="U10" s="70"/>
      <c r="V10" s="75"/>
      <c r="W10" s="67"/>
      <c r="X10" s="80"/>
      <c r="Y10" s="70"/>
      <c r="Z10" s="67"/>
      <c r="AA10" s="67"/>
      <c r="AB10" s="80"/>
      <c r="AC10" s="70"/>
      <c r="AD10" s="67"/>
      <c r="AE10" s="242"/>
      <c r="AF10" s="242"/>
      <c r="AG10" s="193"/>
    </row>
    <row r="11" spans="1:33" ht="20.100000000000001" customHeight="1" x14ac:dyDescent="0.35">
      <c r="A11" s="106"/>
      <c r="B11" s="82"/>
      <c r="C11" s="82"/>
      <c r="D11" s="83" t="s">
        <v>112</v>
      </c>
      <c r="E11" s="210" t="s">
        <v>93</v>
      </c>
      <c r="F11" s="107"/>
      <c r="G11" s="108">
        <f>calcul_montant_B!AB38</f>
        <v>8152000</v>
      </c>
      <c r="H11" s="81" t="s">
        <v>20</v>
      </c>
      <c r="I11" s="109"/>
      <c r="J11" s="106"/>
      <c r="K11" s="108">
        <f>calcul_montant_B!AE38</f>
        <v>605000</v>
      </c>
      <c r="L11" s="81" t="s">
        <v>20</v>
      </c>
      <c r="M11" s="110"/>
      <c r="N11" s="106"/>
      <c r="O11" s="108">
        <f>calcul_montant_B!AH38</f>
        <v>1095000</v>
      </c>
      <c r="P11" s="81" t="s">
        <v>20</v>
      </c>
      <c r="Q11" s="110"/>
      <c r="R11" s="106"/>
      <c r="S11" s="108">
        <f>calcul_montant_B!AK38</f>
        <v>641000</v>
      </c>
      <c r="T11" s="81" t="s">
        <v>20</v>
      </c>
      <c r="U11" s="110"/>
      <c r="V11" s="106"/>
      <c r="W11" s="108">
        <f>calcul_montant_B!AN38</f>
        <v>2038000</v>
      </c>
      <c r="X11" s="81" t="s">
        <v>20</v>
      </c>
      <c r="Y11" s="109"/>
      <c r="Z11" s="82"/>
      <c r="AA11" s="108">
        <f>calcul_montant_B!AQ38</f>
        <v>1959000</v>
      </c>
      <c r="AB11" s="81" t="s">
        <v>20</v>
      </c>
      <c r="AC11" s="109"/>
      <c r="AD11" s="73"/>
    </row>
    <row r="12" spans="1:33" ht="20.100000000000001" customHeight="1" x14ac:dyDescent="0.35">
      <c r="A12" s="71"/>
      <c r="B12" s="66"/>
      <c r="C12" s="66"/>
      <c r="D12" s="100" t="s">
        <v>103</v>
      </c>
      <c r="E12" s="211" t="s">
        <v>94</v>
      </c>
      <c r="F12" s="101"/>
      <c r="G12" s="102">
        <f>G11</f>
        <v>8152000</v>
      </c>
      <c r="H12" s="103" t="s">
        <v>20</v>
      </c>
      <c r="I12" s="104"/>
      <c r="J12" s="99"/>
      <c r="K12" s="102">
        <f>K11+O11+S11</f>
        <v>2341000</v>
      </c>
      <c r="L12" s="103" t="s">
        <v>20</v>
      </c>
      <c r="M12" s="89"/>
      <c r="N12" s="99"/>
      <c r="O12" s="102">
        <f>K11+O11+S11</f>
        <v>2341000</v>
      </c>
      <c r="P12" s="103" t="s">
        <v>20</v>
      </c>
      <c r="Q12" s="89"/>
      <c r="R12" s="99"/>
      <c r="S12" s="102">
        <f>K11+O11+S11</f>
        <v>2341000</v>
      </c>
      <c r="T12" s="103" t="s">
        <v>20</v>
      </c>
      <c r="U12" s="89"/>
      <c r="V12" s="99"/>
      <c r="W12" s="102">
        <f>W11</f>
        <v>2038000</v>
      </c>
      <c r="X12" s="103" t="s">
        <v>20</v>
      </c>
      <c r="Y12" s="89"/>
      <c r="Z12" s="105"/>
      <c r="AA12" s="102">
        <f>AA11</f>
        <v>1959000</v>
      </c>
      <c r="AB12" s="103" t="s">
        <v>20</v>
      </c>
      <c r="AC12" s="89"/>
      <c r="AD12" s="73"/>
    </row>
    <row r="13" spans="1:33" ht="14.25" customHeight="1" x14ac:dyDescent="0.3">
      <c r="A13" s="90"/>
      <c r="B13" s="93"/>
      <c r="C13" s="93"/>
      <c r="D13" s="293" t="s">
        <v>33</v>
      </c>
      <c r="E13" s="212"/>
      <c r="F13" s="90"/>
      <c r="G13" s="93">
        <v>6.2E-2</v>
      </c>
      <c r="H13" s="92"/>
      <c r="I13" s="94"/>
      <c r="J13" s="90"/>
      <c r="K13" s="93">
        <v>6.6000000000000003E-2</v>
      </c>
      <c r="L13" s="92"/>
      <c r="M13" s="105"/>
      <c r="N13" s="90"/>
      <c r="O13" s="93">
        <v>6.6000000000000003E-2</v>
      </c>
      <c r="P13" s="92"/>
      <c r="Q13" s="105"/>
      <c r="R13" s="90"/>
      <c r="S13" s="93">
        <v>6.6000000000000003E-2</v>
      </c>
      <c r="T13" s="92"/>
      <c r="U13" s="216"/>
      <c r="V13" s="90"/>
      <c r="W13" s="93">
        <v>6.6000000000000003E-2</v>
      </c>
      <c r="X13" s="92"/>
      <c r="Y13" s="216"/>
      <c r="Z13" s="93"/>
      <c r="AA13" s="93">
        <v>6.6000000000000003E-2</v>
      </c>
      <c r="AB13" s="92"/>
      <c r="AC13" s="216"/>
      <c r="AD13" s="66"/>
    </row>
    <row r="14" spans="1:33" ht="14.25" customHeight="1" x14ac:dyDescent="0.3">
      <c r="A14" s="90"/>
      <c r="B14" s="93"/>
      <c r="C14" s="93"/>
      <c r="D14" s="293" t="s">
        <v>32</v>
      </c>
      <c r="E14" s="212"/>
      <c r="F14" s="90"/>
      <c r="G14" s="93">
        <v>10.58</v>
      </c>
      <c r="H14" s="92"/>
      <c r="I14" s="94"/>
      <c r="J14" s="90"/>
      <c r="K14" s="93">
        <v>11.28</v>
      </c>
      <c r="L14" s="92"/>
      <c r="M14" s="93"/>
      <c r="N14" s="90"/>
      <c r="O14" s="93">
        <v>11.28</v>
      </c>
      <c r="P14" s="92"/>
      <c r="Q14" s="93"/>
      <c r="R14" s="90"/>
      <c r="S14" s="93">
        <v>11.28</v>
      </c>
      <c r="T14" s="92"/>
      <c r="U14" s="94"/>
      <c r="V14" s="90"/>
      <c r="W14" s="93">
        <v>11.28</v>
      </c>
      <c r="X14" s="92"/>
      <c r="Y14" s="94"/>
      <c r="Z14" s="93"/>
      <c r="AA14" s="93">
        <v>11.28</v>
      </c>
      <c r="AB14" s="92"/>
      <c r="AC14" s="94"/>
      <c r="AD14" s="66"/>
    </row>
    <row r="15" spans="1:33" ht="20.100000000000001" customHeight="1" x14ac:dyDescent="0.3">
      <c r="A15" s="90"/>
      <c r="B15" s="93"/>
      <c r="C15" s="93"/>
      <c r="D15" s="293" t="s">
        <v>88</v>
      </c>
      <c r="E15" s="213" t="s">
        <v>12</v>
      </c>
      <c r="F15" s="91"/>
      <c r="G15" s="95">
        <f>G13+G14/POWER(G12,1/3)</f>
        <v>0.11456914868582664</v>
      </c>
      <c r="H15" s="92"/>
      <c r="I15" s="94"/>
      <c r="J15" s="90"/>
      <c r="K15" s="95">
        <f>K13+K14/POWER(K12,1/3)</f>
        <v>0.15095233004987837</v>
      </c>
      <c r="L15" s="92"/>
      <c r="M15" s="93"/>
      <c r="N15" s="90"/>
      <c r="O15" s="95">
        <f>O13+O14/POWER(O12,1/3)</f>
        <v>0.15095233004987837</v>
      </c>
      <c r="P15" s="92"/>
      <c r="Q15" s="93"/>
      <c r="R15" s="90"/>
      <c r="S15" s="95">
        <f>S13+S14/POWER(S12,1/3)</f>
        <v>0.15095233004987837</v>
      </c>
      <c r="T15" s="92"/>
      <c r="U15" s="94"/>
      <c r="V15" s="90"/>
      <c r="W15" s="95">
        <f>W13+W14/POWER(W12,1/3)</f>
        <v>0.15496947743983747</v>
      </c>
      <c r="X15" s="92"/>
      <c r="Y15" s="94"/>
      <c r="Z15" s="93"/>
      <c r="AA15" s="95">
        <f>AA13+AA14/POWER(AA12,1/3)</f>
        <v>0.15614970038040679</v>
      </c>
      <c r="AB15" s="92"/>
      <c r="AC15" s="94"/>
      <c r="AD15" s="66"/>
    </row>
    <row r="16" spans="1:33" ht="20.100000000000001" customHeight="1" x14ac:dyDescent="0.3">
      <c r="A16" s="90"/>
      <c r="B16" s="93"/>
      <c r="C16" s="93"/>
      <c r="D16" s="293" t="s">
        <v>89</v>
      </c>
      <c r="E16" s="213" t="s">
        <v>13</v>
      </c>
      <c r="F16" s="91"/>
      <c r="G16" s="96">
        <v>1.1000000000000001</v>
      </c>
      <c r="H16" s="92"/>
      <c r="I16" s="94"/>
      <c r="J16" s="90"/>
      <c r="K16" s="96">
        <v>0.9</v>
      </c>
      <c r="L16" s="92"/>
      <c r="M16" s="93"/>
      <c r="N16" s="90"/>
      <c r="O16" s="96">
        <v>0.9</v>
      </c>
      <c r="P16" s="92"/>
      <c r="Q16" s="93"/>
      <c r="R16" s="90"/>
      <c r="S16" s="96">
        <v>0.9</v>
      </c>
      <c r="T16" s="92"/>
      <c r="U16" s="94"/>
      <c r="V16" s="90"/>
      <c r="W16" s="96">
        <v>0.8</v>
      </c>
      <c r="X16" s="92"/>
      <c r="Y16" s="94"/>
      <c r="Z16" s="93"/>
      <c r="AA16" s="96">
        <v>0.8</v>
      </c>
      <c r="AB16" s="92"/>
      <c r="AC16" s="94"/>
      <c r="AD16" s="66"/>
    </row>
    <row r="17" spans="1:33" ht="20.100000000000001" customHeight="1" thickBot="1" x14ac:dyDescent="0.35">
      <c r="A17" s="90"/>
      <c r="B17" s="93"/>
      <c r="C17" s="93"/>
      <c r="D17" s="293" t="s">
        <v>31</v>
      </c>
      <c r="E17" s="213" t="s">
        <v>14</v>
      </c>
      <c r="F17" s="91"/>
      <c r="G17" s="318">
        <v>100</v>
      </c>
      <c r="H17" s="92"/>
      <c r="I17" s="94"/>
      <c r="J17" s="90"/>
      <c r="K17" s="318">
        <v>100</v>
      </c>
      <c r="L17" s="92"/>
      <c r="M17" s="93"/>
      <c r="N17" s="90"/>
      <c r="O17" s="318">
        <v>100</v>
      </c>
      <c r="P17" s="92"/>
      <c r="Q17" s="93"/>
      <c r="R17" s="90"/>
      <c r="S17" s="318">
        <v>100</v>
      </c>
      <c r="T17" s="92"/>
      <c r="U17" s="94"/>
      <c r="V17" s="90"/>
      <c r="W17" s="318">
        <v>100</v>
      </c>
      <c r="X17" s="92"/>
      <c r="Y17" s="94"/>
      <c r="Z17" s="93"/>
      <c r="AA17" s="318">
        <v>100</v>
      </c>
      <c r="AB17" s="92"/>
      <c r="AC17" s="94"/>
      <c r="AD17" s="66"/>
    </row>
    <row r="18" spans="1:33" ht="20.100000000000001" customHeight="1" thickBot="1" x14ac:dyDescent="0.35">
      <c r="A18" s="90"/>
      <c r="B18" s="93"/>
      <c r="C18" s="93"/>
      <c r="D18" s="293" t="s">
        <v>30</v>
      </c>
      <c r="E18" s="213" t="s">
        <v>15</v>
      </c>
      <c r="F18" s="91"/>
      <c r="G18" s="326">
        <v>1</v>
      </c>
      <c r="H18" s="92"/>
      <c r="I18" s="94"/>
      <c r="J18" s="90"/>
      <c r="K18" s="326">
        <v>1</v>
      </c>
      <c r="L18" s="92"/>
      <c r="M18" s="93"/>
      <c r="N18" s="90"/>
      <c r="O18" s="326">
        <v>1</v>
      </c>
      <c r="P18" s="92"/>
      <c r="Q18" s="93"/>
      <c r="R18" s="90"/>
      <c r="S18" s="326">
        <v>1</v>
      </c>
      <c r="T18" s="92"/>
      <c r="U18" s="94"/>
      <c r="V18" s="90"/>
      <c r="W18" s="326">
        <v>1</v>
      </c>
      <c r="X18" s="92"/>
      <c r="Y18" s="94"/>
      <c r="Z18" s="93"/>
      <c r="AA18" s="326">
        <v>1</v>
      </c>
      <c r="AB18" s="92"/>
      <c r="AC18" s="94"/>
      <c r="AD18" s="66"/>
    </row>
    <row r="19" spans="1:33" ht="20.100000000000001" customHeight="1" x14ac:dyDescent="0.3">
      <c r="A19" s="90"/>
      <c r="B19" s="93"/>
      <c r="C19" s="93"/>
      <c r="D19" s="293" t="s">
        <v>90</v>
      </c>
      <c r="E19" s="213" t="s">
        <v>86</v>
      </c>
      <c r="F19" s="91"/>
      <c r="G19" s="319">
        <v>1.1000000000000001</v>
      </c>
      <c r="H19" s="92"/>
      <c r="I19" s="94"/>
      <c r="J19" s="90"/>
      <c r="K19" s="319">
        <v>1.1000000000000001</v>
      </c>
      <c r="L19" s="92"/>
      <c r="M19" s="93"/>
      <c r="N19" s="90"/>
      <c r="O19" s="319">
        <v>1.1000000000000001</v>
      </c>
      <c r="P19" s="92"/>
      <c r="Q19" s="93"/>
      <c r="R19" s="90"/>
      <c r="S19" s="319">
        <v>1.1000000000000001</v>
      </c>
      <c r="T19" s="92"/>
      <c r="U19" s="94"/>
      <c r="V19" s="90"/>
      <c r="W19" s="319">
        <v>1.1000000000000001</v>
      </c>
      <c r="X19" s="92"/>
      <c r="Y19" s="94"/>
      <c r="Z19" s="93"/>
      <c r="AA19" s="319">
        <v>1.1000000000000001</v>
      </c>
      <c r="AB19" s="92"/>
      <c r="AC19" s="94"/>
      <c r="AD19" s="66"/>
    </row>
    <row r="20" spans="1:33" ht="20.100000000000001" customHeight="1" thickBot="1" x14ac:dyDescent="0.35">
      <c r="A20" s="90"/>
      <c r="B20" s="93"/>
      <c r="C20" s="93"/>
      <c r="D20" s="293" t="s">
        <v>95</v>
      </c>
      <c r="E20" s="213" t="s">
        <v>16</v>
      </c>
      <c r="F20" s="91"/>
      <c r="G20" s="392" t="s">
        <v>96</v>
      </c>
      <c r="H20" s="92"/>
      <c r="I20" s="94"/>
      <c r="J20" s="90"/>
      <c r="K20" s="392" t="s">
        <v>96</v>
      </c>
      <c r="L20" s="92"/>
      <c r="M20" s="93"/>
      <c r="N20" s="90"/>
      <c r="O20" s="392" t="s">
        <v>96</v>
      </c>
      <c r="P20" s="92"/>
      <c r="Q20" s="93"/>
      <c r="R20" s="90"/>
      <c r="S20" s="392" t="s">
        <v>96</v>
      </c>
      <c r="T20" s="92"/>
      <c r="U20" s="94"/>
      <c r="V20" s="90"/>
      <c r="W20" s="392" t="s">
        <v>96</v>
      </c>
      <c r="X20" s="92"/>
      <c r="Y20" s="94"/>
      <c r="Z20" s="93"/>
      <c r="AA20" s="394">
        <v>0.15</v>
      </c>
      <c r="AB20" s="92"/>
      <c r="AC20" s="94"/>
      <c r="AD20" s="66"/>
    </row>
    <row r="21" spans="1:33" ht="20.100000000000001" customHeight="1" thickBot="1" x14ac:dyDescent="0.4">
      <c r="A21" s="90"/>
      <c r="B21" s="93"/>
      <c r="C21" s="93"/>
      <c r="D21" s="293" t="s">
        <v>87</v>
      </c>
      <c r="E21" s="213" t="s">
        <v>104</v>
      </c>
      <c r="F21" s="91"/>
      <c r="G21" s="393">
        <v>0</v>
      </c>
      <c r="H21" s="92" t="s">
        <v>27</v>
      </c>
      <c r="I21" s="97"/>
      <c r="J21" s="90"/>
      <c r="K21" s="393">
        <v>0</v>
      </c>
      <c r="L21" s="92" t="s">
        <v>27</v>
      </c>
      <c r="M21" s="98"/>
      <c r="N21" s="90"/>
      <c r="O21" s="393">
        <v>0</v>
      </c>
      <c r="P21" s="92" t="s">
        <v>27</v>
      </c>
      <c r="Q21" s="98"/>
      <c r="R21" s="90"/>
      <c r="S21" s="393">
        <v>0</v>
      </c>
      <c r="T21" s="92" t="s">
        <v>27</v>
      </c>
      <c r="U21" s="97"/>
      <c r="V21" s="90"/>
      <c r="W21" s="393">
        <v>0</v>
      </c>
      <c r="X21" s="92" t="s">
        <v>27</v>
      </c>
      <c r="Y21" s="97"/>
      <c r="Z21" s="93"/>
      <c r="AA21" s="393">
        <v>0</v>
      </c>
      <c r="AB21" s="92" t="s">
        <v>27</v>
      </c>
      <c r="AC21" s="97"/>
      <c r="AD21" s="72"/>
    </row>
    <row r="22" spans="1:33" ht="20.100000000000001" customHeight="1" thickBot="1" x14ac:dyDescent="0.35">
      <c r="A22" s="90"/>
      <c r="B22" s="93"/>
      <c r="C22" s="93"/>
      <c r="D22" s="293" t="s">
        <v>29</v>
      </c>
      <c r="E22" s="213" t="s">
        <v>28</v>
      </c>
      <c r="F22" s="91"/>
      <c r="G22" s="326">
        <v>1</v>
      </c>
      <c r="H22" s="92"/>
      <c r="I22" s="94"/>
      <c r="J22" s="90"/>
      <c r="K22" s="326">
        <v>1</v>
      </c>
      <c r="L22" s="92"/>
      <c r="M22" s="93"/>
      <c r="N22" s="90"/>
      <c r="O22" s="326">
        <v>1</v>
      </c>
      <c r="P22" s="92"/>
      <c r="Q22" s="93"/>
      <c r="R22" s="90"/>
      <c r="S22" s="326">
        <v>1</v>
      </c>
      <c r="T22" s="92"/>
      <c r="U22" s="94"/>
      <c r="V22" s="90"/>
      <c r="W22" s="326">
        <v>1</v>
      </c>
      <c r="X22" s="92"/>
      <c r="Y22" s="94"/>
      <c r="Z22" s="93"/>
      <c r="AA22" s="326">
        <v>1</v>
      </c>
      <c r="AB22" s="92"/>
      <c r="AC22" s="94"/>
      <c r="AD22" s="66"/>
      <c r="AE22" s="324"/>
      <c r="AF22" s="325"/>
      <c r="AG22" s="399" t="s">
        <v>163</v>
      </c>
    </row>
    <row r="23" spans="1:33" ht="20.100000000000001" customHeight="1" thickBot="1" x14ac:dyDescent="0.4">
      <c r="A23" s="90"/>
      <c r="B23" s="93"/>
      <c r="C23" s="93"/>
      <c r="D23" s="293" t="s">
        <v>92</v>
      </c>
      <c r="E23" s="213" t="s">
        <v>105</v>
      </c>
      <c r="F23" s="91"/>
      <c r="G23" s="327">
        <f>G21*G22</f>
        <v>0</v>
      </c>
      <c r="H23" s="92" t="s">
        <v>27</v>
      </c>
      <c r="I23" s="97"/>
      <c r="J23" s="90"/>
      <c r="K23" s="327">
        <f>K21*K22</f>
        <v>0</v>
      </c>
      <c r="L23" s="92" t="s">
        <v>27</v>
      </c>
      <c r="M23" s="98"/>
      <c r="N23" s="90"/>
      <c r="O23" s="327">
        <f>O21*O22</f>
        <v>0</v>
      </c>
      <c r="P23" s="92" t="s">
        <v>27</v>
      </c>
      <c r="Q23" s="98"/>
      <c r="R23" s="90"/>
      <c r="S23" s="327">
        <f>S21*S22</f>
        <v>0</v>
      </c>
      <c r="T23" s="92" t="s">
        <v>27</v>
      </c>
      <c r="U23" s="97"/>
      <c r="V23" s="90"/>
      <c r="W23" s="327">
        <f>W21*W22</f>
        <v>0</v>
      </c>
      <c r="X23" s="92" t="s">
        <v>27</v>
      </c>
      <c r="Y23" s="97"/>
      <c r="Z23" s="93"/>
      <c r="AA23" s="327">
        <f>AA21*AA22</f>
        <v>0</v>
      </c>
      <c r="AB23" s="92" t="s">
        <v>27</v>
      </c>
      <c r="AC23" s="97"/>
      <c r="AD23" s="72"/>
      <c r="AE23" s="321"/>
      <c r="AF23" s="322"/>
      <c r="AG23" s="323">
        <f>AA23+W23+S23+O23+K23+G23</f>
        <v>0</v>
      </c>
    </row>
    <row r="24" spans="1:33" ht="20.100000000000001" customHeight="1" thickBot="1" x14ac:dyDescent="0.35">
      <c r="A24" s="90"/>
      <c r="B24" s="93"/>
      <c r="C24" s="93"/>
      <c r="D24" s="293" t="s">
        <v>26</v>
      </c>
      <c r="E24" s="213" t="s">
        <v>25</v>
      </c>
      <c r="F24" s="91"/>
      <c r="G24" s="328">
        <v>0</v>
      </c>
      <c r="H24" s="92" t="s">
        <v>24</v>
      </c>
      <c r="I24" s="97"/>
      <c r="J24" s="90"/>
      <c r="K24" s="328">
        <v>0</v>
      </c>
      <c r="L24" s="92" t="s">
        <v>24</v>
      </c>
      <c r="M24" s="98"/>
      <c r="N24" s="90"/>
      <c r="O24" s="328">
        <v>0</v>
      </c>
      <c r="P24" s="92" t="s">
        <v>24</v>
      </c>
      <c r="Q24" s="98"/>
      <c r="R24" s="90"/>
      <c r="S24" s="328">
        <v>0</v>
      </c>
      <c r="T24" s="92" t="s">
        <v>24</v>
      </c>
      <c r="U24" s="97"/>
      <c r="V24" s="90"/>
      <c r="W24" s="328">
        <v>0</v>
      </c>
      <c r="X24" s="92" t="s">
        <v>24</v>
      </c>
      <c r="Y24" s="97"/>
      <c r="Z24" s="93"/>
      <c r="AA24" s="328">
        <v>0</v>
      </c>
      <c r="AB24" s="92" t="s">
        <v>24</v>
      </c>
      <c r="AC24" s="97"/>
      <c r="AD24" s="72"/>
      <c r="AE24" s="259"/>
      <c r="AF24" s="46"/>
      <c r="AG24" s="400"/>
    </row>
    <row r="25" spans="1:33" ht="20.100000000000001" customHeight="1" thickBot="1" x14ac:dyDescent="0.35">
      <c r="A25" s="71"/>
      <c r="B25" s="66"/>
      <c r="C25" s="66"/>
      <c r="D25" s="112" t="s">
        <v>23</v>
      </c>
      <c r="E25" s="214" t="s">
        <v>22</v>
      </c>
      <c r="F25" s="113"/>
      <c r="G25" s="320">
        <v>1</v>
      </c>
      <c r="H25" s="114"/>
      <c r="I25" s="115"/>
      <c r="J25" s="111"/>
      <c r="K25" s="320">
        <v>1</v>
      </c>
      <c r="L25" s="114"/>
      <c r="M25" s="116"/>
      <c r="N25" s="111"/>
      <c r="O25" s="320">
        <v>1</v>
      </c>
      <c r="P25" s="114"/>
      <c r="Q25" s="116"/>
      <c r="R25" s="111"/>
      <c r="S25" s="320">
        <v>1</v>
      </c>
      <c r="T25" s="114"/>
      <c r="U25" s="115"/>
      <c r="V25" s="111"/>
      <c r="W25" s="320">
        <v>1</v>
      </c>
      <c r="X25" s="114"/>
      <c r="Y25" s="115"/>
      <c r="Z25" s="116"/>
      <c r="AA25" s="320">
        <v>1</v>
      </c>
      <c r="AB25" s="114"/>
      <c r="AC25" s="115"/>
      <c r="AD25" s="66"/>
      <c r="AE25" s="259"/>
      <c r="AF25" s="46"/>
      <c r="AG25" s="400"/>
    </row>
    <row r="26" spans="1:33" s="65" customFormat="1" ht="20.100000000000001" customHeight="1" x14ac:dyDescent="0.3">
      <c r="A26" s="188"/>
      <c r="B26" s="191"/>
      <c r="C26" s="191"/>
      <c r="D26" s="189" t="s">
        <v>91</v>
      </c>
      <c r="E26" s="228" t="s">
        <v>21</v>
      </c>
      <c r="F26" s="190"/>
      <c r="G26" s="108">
        <f>G23*G24*G25</f>
        <v>0</v>
      </c>
      <c r="H26" s="191" t="s">
        <v>20</v>
      </c>
      <c r="I26" s="192"/>
      <c r="J26" s="188"/>
      <c r="K26" s="108">
        <f>K23*K24*K25</f>
        <v>0</v>
      </c>
      <c r="L26" s="191" t="s">
        <v>20</v>
      </c>
      <c r="M26" s="191"/>
      <c r="N26" s="188"/>
      <c r="O26" s="108">
        <f>O23*O24*O25</f>
        <v>0</v>
      </c>
      <c r="P26" s="191" t="s">
        <v>20</v>
      </c>
      <c r="Q26" s="191"/>
      <c r="R26" s="188"/>
      <c r="S26" s="108">
        <f>S23*S24*S25</f>
        <v>0</v>
      </c>
      <c r="T26" s="191" t="s">
        <v>20</v>
      </c>
      <c r="U26" s="192"/>
      <c r="V26" s="188"/>
      <c r="W26" s="108">
        <f>W23*W24*W25</f>
        <v>0</v>
      </c>
      <c r="X26" s="191" t="s">
        <v>20</v>
      </c>
      <c r="Y26" s="192"/>
      <c r="Z26" s="191"/>
      <c r="AA26" s="108">
        <f>AA23*AA24*AA25</f>
        <v>0</v>
      </c>
      <c r="AB26" s="191" t="s">
        <v>20</v>
      </c>
      <c r="AC26" s="192"/>
      <c r="AD26" s="74"/>
      <c r="AE26" s="262"/>
      <c r="AF26" s="263"/>
      <c r="AG26" s="399" t="s">
        <v>108</v>
      </c>
    </row>
    <row r="27" spans="1:33" x14ac:dyDescent="0.3">
      <c r="A27" s="71"/>
      <c r="B27" s="66"/>
      <c r="C27" s="66"/>
      <c r="D27" s="219"/>
      <c r="E27" s="66"/>
      <c r="F27" s="71"/>
      <c r="G27" s="66"/>
      <c r="H27" s="79"/>
      <c r="I27" s="68"/>
      <c r="J27" s="71"/>
      <c r="K27" s="66"/>
      <c r="L27" s="79"/>
      <c r="M27" s="66"/>
      <c r="N27" s="71"/>
      <c r="O27" s="66"/>
      <c r="P27" s="79"/>
      <c r="Q27" s="66"/>
      <c r="R27" s="71"/>
      <c r="S27" s="66"/>
      <c r="T27" s="79"/>
      <c r="U27" s="68"/>
      <c r="V27" s="71"/>
      <c r="W27" s="66"/>
      <c r="X27" s="79"/>
      <c r="Y27" s="68"/>
      <c r="Z27" s="66"/>
      <c r="AA27" s="66"/>
      <c r="AB27" s="79"/>
      <c r="AC27" s="68"/>
      <c r="AD27" s="66"/>
      <c r="AE27" s="254"/>
      <c r="AF27" s="51"/>
      <c r="AG27" s="401" t="s">
        <v>109</v>
      </c>
    </row>
    <row r="28" spans="1:33" s="44" customFormat="1" ht="26.4" x14ac:dyDescent="0.3">
      <c r="A28" s="117">
        <v>1</v>
      </c>
      <c r="B28" s="118" t="s">
        <v>71</v>
      </c>
      <c r="C28" s="117">
        <v>4.1100000000000003</v>
      </c>
      <c r="D28" s="167" t="s">
        <v>70</v>
      </c>
      <c r="E28" s="229" t="s">
        <v>73</v>
      </c>
      <c r="F28" s="119"/>
      <c r="G28" s="243"/>
      <c r="H28" s="120"/>
      <c r="I28" s="121"/>
      <c r="J28" s="119"/>
      <c r="K28" s="243"/>
      <c r="L28" s="120"/>
      <c r="M28" s="122"/>
      <c r="N28" s="197"/>
      <c r="O28" s="243"/>
      <c r="P28" s="120"/>
      <c r="Q28" s="122"/>
      <c r="R28" s="119"/>
      <c r="S28" s="243"/>
      <c r="T28" s="120"/>
      <c r="U28" s="121"/>
      <c r="V28" s="119"/>
      <c r="W28" s="243"/>
      <c r="X28" s="120"/>
      <c r="Y28" s="122"/>
      <c r="Z28" s="308"/>
      <c r="AA28" s="243"/>
      <c r="AB28" s="120"/>
      <c r="AC28" s="121"/>
      <c r="AD28" s="43"/>
      <c r="AE28" s="255">
        <v>4.1100000000000003</v>
      </c>
      <c r="AF28" s="295" t="s">
        <v>70</v>
      </c>
      <c r="AG28" s="402"/>
    </row>
    <row r="29" spans="1:33" s="44" customFormat="1" ht="26.4" x14ac:dyDescent="0.3">
      <c r="A29" s="123">
        <v>2</v>
      </c>
      <c r="B29" s="124" t="s">
        <v>69</v>
      </c>
      <c r="C29" s="123">
        <v>4.21</v>
      </c>
      <c r="D29" s="168" t="s">
        <v>68</v>
      </c>
      <c r="E29" s="230" t="s">
        <v>73</v>
      </c>
      <c r="F29" s="125"/>
      <c r="G29" s="244"/>
      <c r="H29" s="126"/>
      <c r="I29" s="127"/>
      <c r="J29" s="125"/>
      <c r="K29" s="244"/>
      <c r="L29" s="126"/>
      <c r="M29" s="128"/>
      <c r="N29" s="135"/>
      <c r="O29" s="244"/>
      <c r="P29" s="126"/>
      <c r="Q29" s="128"/>
      <c r="R29" s="125"/>
      <c r="S29" s="244"/>
      <c r="T29" s="126"/>
      <c r="U29" s="127"/>
      <c r="V29" s="125"/>
      <c r="W29" s="244"/>
      <c r="X29" s="126"/>
      <c r="Y29" s="128"/>
      <c r="Z29" s="309"/>
      <c r="AA29" s="244"/>
      <c r="AB29" s="126"/>
      <c r="AC29" s="127"/>
      <c r="AD29" s="43"/>
      <c r="AE29" s="256">
        <v>4.21</v>
      </c>
      <c r="AF29" s="296" t="s">
        <v>68</v>
      </c>
      <c r="AG29" s="403"/>
    </row>
    <row r="30" spans="1:33" s="44" customFormat="1" ht="26.4" x14ac:dyDescent="0.3">
      <c r="A30" s="139"/>
      <c r="B30" s="140"/>
      <c r="C30" s="139">
        <v>4.22</v>
      </c>
      <c r="D30" s="169" t="s">
        <v>67</v>
      </c>
      <c r="E30" s="231" t="s">
        <v>73</v>
      </c>
      <c r="F30" s="141"/>
      <c r="G30" s="245"/>
      <c r="H30" s="142"/>
      <c r="I30" s="143"/>
      <c r="J30" s="141"/>
      <c r="K30" s="245"/>
      <c r="L30" s="142"/>
      <c r="M30" s="144"/>
      <c r="N30" s="198"/>
      <c r="O30" s="245"/>
      <c r="P30" s="142"/>
      <c r="Q30" s="144"/>
      <c r="R30" s="141"/>
      <c r="S30" s="245"/>
      <c r="T30" s="142"/>
      <c r="U30" s="143"/>
      <c r="V30" s="141"/>
      <c r="W30" s="245"/>
      <c r="X30" s="142"/>
      <c r="Y30" s="144"/>
      <c r="Z30" s="310"/>
      <c r="AA30" s="245"/>
      <c r="AB30" s="142"/>
      <c r="AC30" s="143"/>
      <c r="AD30" s="43"/>
      <c r="AE30" s="257">
        <v>4.22</v>
      </c>
      <c r="AF30" s="297" t="s">
        <v>67</v>
      </c>
      <c r="AG30" s="404"/>
    </row>
    <row r="31" spans="1:33" x14ac:dyDescent="0.3">
      <c r="A31" s="165">
        <v>3</v>
      </c>
      <c r="B31" s="49" t="s">
        <v>66</v>
      </c>
      <c r="C31" s="165">
        <v>4.3099999999999996</v>
      </c>
      <c r="D31" s="170" t="s">
        <v>65</v>
      </c>
      <c r="E31" s="232" t="s">
        <v>64</v>
      </c>
      <c r="F31" s="153"/>
      <c r="G31" s="246"/>
      <c r="H31" s="154"/>
      <c r="I31" s="155"/>
      <c r="J31" s="153"/>
      <c r="K31" s="246"/>
      <c r="L31" s="154"/>
      <c r="M31" s="156"/>
      <c r="N31" s="153"/>
      <c r="O31" s="246"/>
      <c r="P31" s="154"/>
      <c r="Q31" s="156"/>
      <c r="R31" s="153"/>
      <c r="S31" s="246"/>
      <c r="T31" s="154"/>
      <c r="U31" s="155"/>
      <c r="V31" s="153"/>
      <c r="W31" s="246"/>
      <c r="X31" s="154"/>
      <c r="Y31" s="156"/>
      <c r="Z31" s="200"/>
      <c r="AA31" s="246"/>
      <c r="AB31" s="154"/>
      <c r="AC31" s="155"/>
      <c r="AD31" s="45"/>
      <c r="AE31" s="258">
        <v>4.3099999999999996</v>
      </c>
      <c r="AF31" s="50" t="s">
        <v>65</v>
      </c>
      <c r="AG31" s="405"/>
    </row>
    <row r="32" spans="1:33" x14ac:dyDescent="0.3">
      <c r="A32" s="76"/>
      <c r="B32" s="46"/>
      <c r="C32" s="76"/>
      <c r="D32" s="171"/>
      <c r="E32" s="233" t="s">
        <v>63</v>
      </c>
      <c r="F32" s="131">
        <v>0.03</v>
      </c>
      <c r="G32" s="247"/>
      <c r="H32" s="132"/>
      <c r="I32" s="133"/>
      <c r="J32" s="131">
        <v>0.01</v>
      </c>
      <c r="K32" s="247"/>
      <c r="L32" s="132"/>
      <c r="M32" s="134"/>
      <c r="N32" s="131">
        <v>0.01</v>
      </c>
      <c r="O32" s="247"/>
      <c r="P32" s="132"/>
      <c r="Q32" s="134"/>
      <c r="R32" s="131">
        <v>0.01</v>
      </c>
      <c r="S32" s="247"/>
      <c r="T32" s="132"/>
      <c r="U32" s="133"/>
      <c r="V32" s="131">
        <v>0.01</v>
      </c>
      <c r="W32" s="247"/>
      <c r="X32" s="132"/>
      <c r="Y32" s="134"/>
      <c r="Z32" s="201">
        <v>0.01</v>
      </c>
      <c r="AA32" s="247"/>
      <c r="AB32" s="132"/>
      <c r="AC32" s="133"/>
      <c r="AD32" s="45"/>
      <c r="AE32" s="259"/>
      <c r="AF32" s="46"/>
      <c r="AG32" s="405"/>
    </row>
    <row r="33" spans="1:33" x14ac:dyDescent="0.3">
      <c r="A33" s="76"/>
      <c r="B33" s="46"/>
      <c r="C33" s="76"/>
      <c r="D33" s="171"/>
      <c r="E33" s="233" t="s">
        <v>62</v>
      </c>
      <c r="F33" s="131">
        <v>0.06</v>
      </c>
      <c r="G33" s="247"/>
      <c r="H33" s="132"/>
      <c r="I33" s="133"/>
      <c r="J33" s="131">
        <v>0.05</v>
      </c>
      <c r="K33" s="247"/>
      <c r="L33" s="132"/>
      <c r="M33" s="134"/>
      <c r="N33" s="131">
        <v>0.09</v>
      </c>
      <c r="O33" s="247"/>
      <c r="P33" s="132"/>
      <c r="Q33" s="134"/>
      <c r="R33" s="131">
        <v>0.05</v>
      </c>
      <c r="S33" s="247"/>
      <c r="T33" s="132"/>
      <c r="U33" s="133"/>
      <c r="V33" s="131">
        <v>0.08</v>
      </c>
      <c r="W33" s="247"/>
      <c r="X33" s="132"/>
      <c r="Y33" s="134"/>
      <c r="Z33" s="201">
        <v>0.09</v>
      </c>
      <c r="AA33" s="247"/>
      <c r="AB33" s="132"/>
      <c r="AC33" s="133"/>
      <c r="AD33" s="45"/>
      <c r="AE33" s="259"/>
      <c r="AF33" s="46"/>
      <c r="AG33" s="405"/>
    </row>
    <row r="34" spans="1:33" ht="16.2" x14ac:dyDescent="0.3">
      <c r="A34" s="76"/>
      <c r="B34" s="46"/>
      <c r="C34" s="166"/>
      <c r="D34" s="172"/>
      <c r="E34" s="234" t="s">
        <v>61</v>
      </c>
      <c r="F34" s="222">
        <f>SUM(F32:F33)</f>
        <v>0.09</v>
      </c>
      <c r="G34" s="248">
        <f>F34*G$26</f>
        <v>0</v>
      </c>
      <c r="H34" s="138"/>
      <c r="I34" s="157"/>
      <c r="J34" s="222">
        <f>SUM(J32:J33)</f>
        <v>6.0000000000000005E-2</v>
      </c>
      <c r="K34" s="248">
        <f>J34*K$26</f>
        <v>0</v>
      </c>
      <c r="L34" s="138"/>
      <c r="M34" s="217"/>
      <c r="N34" s="222">
        <f>SUM(N32:N33)</f>
        <v>9.9999999999999992E-2</v>
      </c>
      <c r="O34" s="248">
        <f>N34*O$26</f>
        <v>0</v>
      </c>
      <c r="P34" s="138"/>
      <c r="Q34" s="217"/>
      <c r="R34" s="222">
        <f>SUM(R32:R33)</f>
        <v>6.0000000000000005E-2</v>
      </c>
      <c r="S34" s="248">
        <f>R34*S$26</f>
        <v>0</v>
      </c>
      <c r="T34" s="138"/>
      <c r="U34" s="217"/>
      <c r="V34" s="222">
        <f>SUM(V32:V33)</f>
        <v>0.09</v>
      </c>
      <c r="W34" s="248">
        <f>V34*W$26</f>
        <v>0</v>
      </c>
      <c r="X34" s="138"/>
      <c r="Y34" s="217"/>
      <c r="Z34" s="224">
        <f>SUM(Z32:Z33)</f>
        <v>9.9999999999999992E-2</v>
      </c>
      <c r="AA34" s="248">
        <f>Z34*AA$26</f>
        <v>0</v>
      </c>
      <c r="AB34" s="138"/>
      <c r="AC34" s="395"/>
      <c r="AD34" s="48"/>
      <c r="AE34" s="254"/>
      <c r="AF34" s="52"/>
      <c r="AG34" s="406">
        <f>AA34+W34+S34+O34+K34+G34</f>
        <v>0</v>
      </c>
    </row>
    <row r="35" spans="1:33" x14ac:dyDescent="0.3">
      <c r="A35" s="76"/>
      <c r="B35" s="46"/>
      <c r="C35" s="76">
        <v>4.32</v>
      </c>
      <c r="D35" s="171" t="s">
        <v>60</v>
      </c>
      <c r="E35" s="232" t="s">
        <v>60</v>
      </c>
      <c r="F35" s="153">
        <v>0.13</v>
      </c>
      <c r="G35" s="246"/>
      <c r="H35" s="154"/>
      <c r="I35" s="155"/>
      <c r="J35" s="153">
        <v>0.14000000000000001</v>
      </c>
      <c r="K35" s="246"/>
      <c r="L35" s="154"/>
      <c r="M35" s="156"/>
      <c r="N35" s="153">
        <v>0.14000000000000001</v>
      </c>
      <c r="O35" s="246"/>
      <c r="P35" s="154"/>
      <c r="Q35" s="156"/>
      <c r="R35" s="153">
        <v>0.14000000000000001</v>
      </c>
      <c r="S35" s="246"/>
      <c r="T35" s="154"/>
      <c r="U35" s="155"/>
      <c r="V35" s="153">
        <v>0.17</v>
      </c>
      <c r="W35" s="246"/>
      <c r="X35" s="154"/>
      <c r="Y35" s="156"/>
      <c r="Z35" s="200">
        <v>0.2</v>
      </c>
      <c r="AA35" s="246"/>
      <c r="AB35" s="154"/>
      <c r="AC35" s="155"/>
      <c r="AD35" s="45"/>
      <c r="AE35" s="259">
        <v>4.32</v>
      </c>
      <c r="AF35" s="47" t="s">
        <v>60</v>
      </c>
      <c r="AG35" s="405"/>
    </row>
    <row r="36" spans="1:33" x14ac:dyDescent="0.3">
      <c r="A36" s="76"/>
      <c r="B36" s="46"/>
      <c r="C36" s="76"/>
      <c r="D36" s="171"/>
      <c r="E36" s="233" t="s">
        <v>59</v>
      </c>
      <c r="F36" s="131">
        <v>0.04</v>
      </c>
      <c r="G36" s="247"/>
      <c r="H36" s="132"/>
      <c r="I36" s="133"/>
      <c r="J36" s="131">
        <v>0.01</v>
      </c>
      <c r="K36" s="247"/>
      <c r="L36" s="132"/>
      <c r="M36" s="134"/>
      <c r="N36" s="131">
        <v>0.02</v>
      </c>
      <c r="O36" s="247"/>
      <c r="P36" s="132"/>
      <c r="Q36" s="134"/>
      <c r="R36" s="131">
        <v>0.02</v>
      </c>
      <c r="S36" s="247"/>
      <c r="T36" s="132"/>
      <c r="U36" s="133"/>
      <c r="V36" s="131">
        <v>0.01</v>
      </c>
      <c r="W36" s="247"/>
      <c r="X36" s="132"/>
      <c r="Y36" s="134"/>
      <c r="Z36" s="201">
        <v>0.1</v>
      </c>
      <c r="AA36" s="247"/>
      <c r="AB36" s="132"/>
      <c r="AC36" s="133"/>
      <c r="AD36" s="45"/>
      <c r="AE36" s="259"/>
      <c r="AF36" s="47"/>
      <c r="AG36" s="407"/>
    </row>
    <row r="37" spans="1:33" x14ac:dyDescent="0.3">
      <c r="A37" s="76"/>
      <c r="B37" s="46"/>
      <c r="C37" s="76"/>
      <c r="D37" s="171"/>
      <c r="E37" s="233" t="s">
        <v>58</v>
      </c>
      <c r="F37" s="131">
        <v>0.04</v>
      </c>
      <c r="G37" s="247"/>
      <c r="H37" s="132"/>
      <c r="I37" s="133"/>
      <c r="J37" s="131">
        <v>0.02</v>
      </c>
      <c r="K37" s="247"/>
      <c r="L37" s="132"/>
      <c r="M37" s="134"/>
      <c r="N37" s="131">
        <v>0.02</v>
      </c>
      <c r="O37" s="247"/>
      <c r="P37" s="132"/>
      <c r="Q37" s="134"/>
      <c r="R37" s="131">
        <v>0.02</v>
      </c>
      <c r="S37" s="247"/>
      <c r="T37" s="132"/>
      <c r="U37" s="133"/>
      <c r="V37" s="131">
        <v>0.02</v>
      </c>
      <c r="W37" s="247"/>
      <c r="X37" s="132"/>
      <c r="Y37" s="134"/>
      <c r="Z37" s="201">
        <v>0</v>
      </c>
      <c r="AA37" s="247"/>
      <c r="AB37" s="132"/>
      <c r="AC37" s="133"/>
      <c r="AD37" s="45"/>
      <c r="AE37" s="259"/>
      <c r="AF37" s="47"/>
      <c r="AG37" s="407"/>
    </row>
    <row r="38" spans="1:33" x14ac:dyDescent="0.3">
      <c r="A38" s="166"/>
      <c r="B38" s="51"/>
      <c r="C38" s="166"/>
      <c r="D38" s="172"/>
      <c r="E38" s="234" t="s">
        <v>57</v>
      </c>
      <c r="F38" s="222">
        <f>SUM(F35:F37)</f>
        <v>0.21000000000000002</v>
      </c>
      <c r="G38" s="248">
        <f>F38*G$26</f>
        <v>0</v>
      </c>
      <c r="H38" s="138"/>
      <c r="I38" s="157"/>
      <c r="J38" s="222">
        <f>SUM(J35:J37)</f>
        <v>0.17</v>
      </c>
      <c r="K38" s="248">
        <f>J38*K$26</f>
        <v>0</v>
      </c>
      <c r="L38" s="138"/>
      <c r="M38" s="158"/>
      <c r="N38" s="222">
        <f>SUM(N35:N37)</f>
        <v>0.18</v>
      </c>
      <c r="O38" s="248">
        <f>N38*O$26</f>
        <v>0</v>
      </c>
      <c r="P38" s="138"/>
      <c r="Q38" s="158"/>
      <c r="R38" s="222">
        <f>SUM(R35:R37)</f>
        <v>0.18</v>
      </c>
      <c r="S38" s="248">
        <f>R38*S$26</f>
        <v>0</v>
      </c>
      <c r="T38" s="138"/>
      <c r="U38" s="157"/>
      <c r="V38" s="222">
        <f>SUM(V35:V37)</f>
        <v>0.2</v>
      </c>
      <c r="W38" s="248">
        <f>V38*W$26</f>
        <v>0</v>
      </c>
      <c r="X38" s="138"/>
      <c r="Y38" s="158"/>
      <c r="Z38" s="224">
        <f>SUM(Z35:Z37)</f>
        <v>0.30000000000000004</v>
      </c>
      <c r="AA38" s="248">
        <f>Z38*AA$26</f>
        <v>0</v>
      </c>
      <c r="AB38" s="138"/>
      <c r="AC38" s="157"/>
      <c r="AD38" s="48"/>
      <c r="AE38" s="259"/>
      <c r="AF38" s="47"/>
      <c r="AG38" s="406">
        <f>AA38+W38+S38+O38+K38+G38</f>
        <v>0</v>
      </c>
    </row>
    <row r="39" spans="1:33" ht="26.4" x14ac:dyDescent="0.3">
      <c r="A39" s="159"/>
      <c r="B39" s="160"/>
      <c r="C39" s="159">
        <v>4.33</v>
      </c>
      <c r="D39" s="173" t="s">
        <v>56</v>
      </c>
      <c r="E39" s="235"/>
      <c r="F39" s="161">
        <v>2.5000000000000001E-2</v>
      </c>
      <c r="G39" s="249">
        <f>F39*G$26</f>
        <v>0</v>
      </c>
      <c r="H39" s="162"/>
      <c r="I39" s="163"/>
      <c r="J39" s="161">
        <v>0.01</v>
      </c>
      <c r="K39" s="249">
        <f>J39*K$26</f>
        <v>0</v>
      </c>
      <c r="L39" s="162"/>
      <c r="M39" s="164"/>
      <c r="N39" s="161">
        <v>0.02</v>
      </c>
      <c r="O39" s="249">
        <f>N39*O$26</f>
        <v>0</v>
      </c>
      <c r="P39" s="162"/>
      <c r="Q39" s="164"/>
      <c r="R39" s="161">
        <v>0.02</v>
      </c>
      <c r="S39" s="249">
        <f>R39*S$26</f>
        <v>0</v>
      </c>
      <c r="T39" s="162"/>
      <c r="U39" s="163"/>
      <c r="V39" s="161">
        <v>0</v>
      </c>
      <c r="W39" s="249">
        <f>V39*W$26</f>
        <v>0</v>
      </c>
      <c r="X39" s="162"/>
      <c r="Y39" s="164"/>
      <c r="Z39" s="225">
        <v>0</v>
      </c>
      <c r="AA39" s="249">
        <f>Z39*AA$26</f>
        <v>0</v>
      </c>
      <c r="AB39" s="162"/>
      <c r="AC39" s="163"/>
      <c r="AD39" s="48"/>
      <c r="AE39" s="260">
        <v>4.33</v>
      </c>
      <c r="AF39" s="298" t="s">
        <v>56</v>
      </c>
      <c r="AG39" s="408">
        <f>AA39+W39+S39+O39+K39+G39</f>
        <v>0</v>
      </c>
    </row>
    <row r="40" spans="1:33" ht="39.6" x14ac:dyDescent="0.3">
      <c r="A40" s="151">
        <v>4</v>
      </c>
      <c r="B40" s="152" t="s">
        <v>55</v>
      </c>
      <c r="C40" s="165">
        <v>4.41</v>
      </c>
      <c r="D40" s="170" t="s">
        <v>54</v>
      </c>
      <c r="E40" s="236" t="s">
        <v>53</v>
      </c>
      <c r="F40" s="153">
        <v>0.1</v>
      </c>
      <c r="G40" s="246"/>
      <c r="H40" s="154"/>
      <c r="I40" s="155"/>
      <c r="J40" s="153">
        <v>0.12</v>
      </c>
      <c r="K40" s="246"/>
      <c r="L40" s="154"/>
      <c r="M40" s="156"/>
      <c r="N40" s="153">
        <v>0.13</v>
      </c>
      <c r="O40" s="246"/>
      <c r="P40" s="154"/>
      <c r="Q40" s="156"/>
      <c r="R40" s="153">
        <v>0.13</v>
      </c>
      <c r="S40" s="246"/>
      <c r="T40" s="154"/>
      <c r="U40" s="155"/>
      <c r="V40" s="153">
        <v>0.15</v>
      </c>
      <c r="W40" s="246"/>
      <c r="X40" s="154"/>
      <c r="Y40" s="156"/>
      <c r="Z40" s="200">
        <v>0.1</v>
      </c>
      <c r="AA40" s="246"/>
      <c r="AB40" s="154"/>
      <c r="AC40" s="155"/>
      <c r="AD40" s="45"/>
      <c r="AE40" s="258">
        <v>4.41</v>
      </c>
      <c r="AF40" s="50" t="s">
        <v>54</v>
      </c>
      <c r="AG40" s="407"/>
    </row>
    <row r="41" spans="1:33" x14ac:dyDescent="0.3">
      <c r="A41" s="129"/>
      <c r="B41" s="130"/>
      <c r="C41" s="76"/>
      <c r="D41" s="171"/>
      <c r="E41" s="233" t="s">
        <v>52</v>
      </c>
      <c r="F41" s="131">
        <v>0.08</v>
      </c>
      <c r="G41" s="247"/>
      <c r="H41" s="132"/>
      <c r="I41" s="133"/>
      <c r="J41" s="131">
        <v>0.09</v>
      </c>
      <c r="K41" s="247"/>
      <c r="L41" s="132"/>
      <c r="M41" s="134"/>
      <c r="N41" s="131">
        <v>0.1</v>
      </c>
      <c r="O41" s="247"/>
      <c r="P41" s="132"/>
      <c r="Q41" s="134"/>
      <c r="R41" s="131">
        <v>0.1</v>
      </c>
      <c r="S41" s="247"/>
      <c r="T41" s="132"/>
      <c r="U41" s="133"/>
      <c r="V41" s="131">
        <v>0.11</v>
      </c>
      <c r="W41" s="247"/>
      <c r="X41" s="132"/>
      <c r="Y41" s="134"/>
      <c r="Z41" s="201">
        <v>0.05</v>
      </c>
      <c r="AA41" s="247"/>
      <c r="AB41" s="132"/>
      <c r="AC41" s="133"/>
      <c r="AD41" s="45"/>
      <c r="AE41" s="259"/>
      <c r="AF41" s="47"/>
      <c r="AG41" s="405"/>
    </row>
    <row r="42" spans="1:33" x14ac:dyDescent="0.3">
      <c r="A42" s="136"/>
      <c r="B42" s="137"/>
      <c r="C42" s="166"/>
      <c r="D42" s="172"/>
      <c r="E42" s="234" t="s">
        <v>51</v>
      </c>
      <c r="F42" s="222">
        <f>SUM(F40:F41)</f>
        <v>0.18</v>
      </c>
      <c r="G42" s="248">
        <f>F42*G$26</f>
        <v>0</v>
      </c>
      <c r="H42" s="138"/>
      <c r="I42" s="157"/>
      <c r="J42" s="222">
        <f>SUM(J40:J41)</f>
        <v>0.21</v>
      </c>
      <c r="K42" s="248">
        <f>J42*K$26</f>
        <v>0</v>
      </c>
      <c r="L42" s="138"/>
      <c r="M42" s="158"/>
      <c r="N42" s="222">
        <f>SUM(N40:N41)</f>
        <v>0.23</v>
      </c>
      <c r="O42" s="248">
        <f>N42*O$26</f>
        <v>0</v>
      </c>
      <c r="P42" s="138"/>
      <c r="Q42" s="158"/>
      <c r="R42" s="222">
        <f>SUM(R40:R41)</f>
        <v>0.23</v>
      </c>
      <c r="S42" s="248">
        <f>R42*S$26</f>
        <v>0</v>
      </c>
      <c r="T42" s="138"/>
      <c r="U42" s="157"/>
      <c r="V42" s="222">
        <f>SUM(V40:V41)</f>
        <v>0.26</v>
      </c>
      <c r="W42" s="248">
        <f>V42*W$26</f>
        <v>0</v>
      </c>
      <c r="X42" s="138"/>
      <c r="Y42" s="158"/>
      <c r="Z42" s="224">
        <f>SUM(Z40:Z41)</f>
        <v>0.15000000000000002</v>
      </c>
      <c r="AA42" s="248">
        <f>Z42*AA$26</f>
        <v>0</v>
      </c>
      <c r="AB42" s="138"/>
      <c r="AC42" s="157"/>
      <c r="AD42" s="77"/>
      <c r="AE42" s="259"/>
      <c r="AF42" s="47"/>
      <c r="AG42" s="409">
        <f>AA42+W42+S42+O42+K42+G42</f>
        <v>0</v>
      </c>
    </row>
    <row r="43" spans="1:33" x14ac:dyDescent="0.3">
      <c r="A43" s="145">
        <v>5</v>
      </c>
      <c r="B43" s="146" t="s">
        <v>50</v>
      </c>
      <c r="C43" s="76">
        <v>4.51</v>
      </c>
      <c r="D43" s="171" t="s">
        <v>49</v>
      </c>
      <c r="E43" s="237" t="s">
        <v>48</v>
      </c>
      <c r="F43" s="147">
        <v>0.15</v>
      </c>
      <c r="G43" s="250"/>
      <c r="H43" s="148"/>
      <c r="I43" s="149"/>
      <c r="J43" s="147">
        <v>0.27</v>
      </c>
      <c r="K43" s="250"/>
      <c r="L43" s="148"/>
      <c r="M43" s="150"/>
      <c r="N43" s="147">
        <v>0.23</v>
      </c>
      <c r="O43" s="250"/>
      <c r="P43" s="148"/>
      <c r="Q43" s="150"/>
      <c r="R43" s="147">
        <v>0.23</v>
      </c>
      <c r="S43" s="250"/>
      <c r="T43" s="148"/>
      <c r="U43" s="149"/>
      <c r="V43" s="147">
        <v>0.2</v>
      </c>
      <c r="W43" s="250"/>
      <c r="X43" s="148"/>
      <c r="Y43" s="150"/>
      <c r="Z43" s="226">
        <v>0.25</v>
      </c>
      <c r="AA43" s="250"/>
      <c r="AB43" s="148"/>
      <c r="AC43" s="149"/>
      <c r="AD43" s="45"/>
      <c r="AE43" s="258">
        <v>4.51</v>
      </c>
      <c r="AF43" s="50" t="s">
        <v>49</v>
      </c>
      <c r="AG43" s="410"/>
    </row>
    <row r="44" spans="1:33" x14ac:dyDescent="0.3">
      <c r="A44" s="129"/>
      <c r="B44" s="130"/>
      <c r="C44" s="76"/>
      <c r="D44" s="171"/>
      <c r="E44" s="233" t="s">
        <v>47</v>
      </c>
      <c r="F44" s="131">
        <v>0.01</v>
      </c>
      <c r="G44" s="247"/>
      <c r="H44" s="132"/>
      <c r="I44" s="133"/>
      <c r="J44" s="131">
        <v>0</v>
      </c>
      <c r="K44" s="247"/>
      <c r="L44" s="132"/>
      <c r="M44" s="134"/>
      <c r="N44" s="131">
        <v>0</v>
      </c>
      <c r="O44" s="247"/>
      <c r="P44" s="132"/>
      <c r="Q44" s="134"/>
      <c r="R44" s="131">
        <v>0</v>
      </c>
      <c r="S44" s="247"/>
      <c r="T44" s="132"/>
      <c r="U44" s="133"/>
      <c r="V44" s="131">
        <v>0</v>
      </c>
      <c r="W44" s="247"/>
      <c r="X44" s="132"/>
      <c r="Y44" s="134"/>
      <c r="Z44" s="201">
        <v>0</v>
      </c>
      <c r="AA44" s="247"/>
      <c r="AB44" s="132"/>
      <c r="AC44" s="133"/>
      <c r="AD44" s="45"/>
      <c r="AE44" s="259"/>
      <c r="AF44" s="47"/>
      <c r="AG44" s="405"/>
    </row>
    <row r="45" spans="1:33" x14ac:dyDescent="0.3">
      <c r="A45" s="129"/>
      <c r="B45" s="130"/>
      <c r="C45" s="76"/>
      <c r="D45" s="171"/>
      <c r="E45" s="238" t="s">
        <v>46</v>
      </c>
      <c r="F45" s="223">
        <f>SUM(F43:F44)</f>
        <v>0.16</v>
      </c>
      <c r="G45" s="251">
        <f>F45*G$26</f>
        <v>0</v>
      </c>
      <c r="H45" s="174"/>
      <c r="I45" s="175"/>
      <c r="J45" s="223">
        <f>SUM(J43:J44)</f>
        <v>0.27</v>
      </c>
      <c r="K45" s="251">
        <f>J45*K$26</f>
        <v>0</v>
      </c>
      <c r="L45" s="174"/>
      <c r="M45" s="176"/>
      <c r="N45" s="223">
        <f>SUM(N43:N44)</f>
        <v>0.23</v>
      </c>
      <c r="O45" s="251">
        <f>N45*O$26</f>
        <v>0</v>
      </c>
      <c r="P45" s="174"/>
      <c r="Q45" s="176"/>
      <c r="R45" s="223">
        <f>SUM(R43:R44)</f>
        <v>0.23</v>
      </c>
      <c r="S45" s="251">
        <f>R45*S$26</f>
        <v>0</v>
      </c>
      <c r="T45" s="174"/>
      <c r="U45" s="175"/>
      <c r="V45" s="223">
        <f>SUM(V43:V44)</f>
        <v>0.2</v>
      </c>
      <c r="W45" s="251">
        <f>V45*W$26</f>
        <v>0</v>
      </c>
      <c r="X45" s="174"/>
      <c r="Y45" s="176"/>
      <c r="Z45" s="227">
        <f>SUM(Z43:Z44)</f>
        <v>0.25</v>
      </c>
      <c r="AA45" s="251">
        <f>Z45*AA$26</f>
        <v>0</v>
      </c>
      <c r="AB45" s="174"/>
      <c r="AC45" s="175"/>
      <c r="AD45" s="48"/>
      <c r="AE45" s="254"/>
      <c r="AF45" s="52"/>
      <c r="AG45" s="406">
        <f>AA45+W45+S45+O45+K45+G45</f>
        <v>0</v>
      </c>
    </row>
    <row r="46" spans="1:33" x14ac:dyDescent="0.3">
      <c r="A46" s="129"/>
      <c r="B46" s="130"/>
      <c r="C46" s="165">
        <v>4.5199999999999996</v>
      </c>
      <c r="D46" s="170" t="s">
        <v>45</v>
      </c>
      <c r="E46" s="232" t="s">
        <v>44</v>
      </c>
      <c r="F46" s="153">
        <v>0.06</v>
      </c>
      <c r="G46" s="246"/>
      <c r="H46" s="154"/>
      <c r="I46" s="155"/>
      <c r="J46" s="153">
        <v>0</v>
      </c>
      <c r="K46" s="246"/>
      <c r="L46" s="154"/>
      <c r="M46" s="156"/>
      <c r="N46" s="153">
        <v>0</v>
      </c>
      <c r="O46" s="246"/>
      <c r="P46" s="154"/>
      <c r="Q46" s="156"/>
      <c r="R46" s="153">
        <v>0</v>
      </c>
      <c r="S46" s="246"/>
      <c r="T46" s="154"/>
      <c r="U46" s="155"/>
      <c r="V46" s="153">
        <v>0</v>
      </c>
      <c r="W46" s="246"/>
      <c r="X46" s="154"/>
      <c r="Y46" s="156"/>
      <c r="Z46" s="200">
        <v>0</v>
      </c>
      <c r="AA46" s="246"/>
      <c r="AB46" s="154"/>
      <c r="AC46" s="155"/>
      <c r="AD46" s="45"/>
      <c r="AE46" s="258">
        <v>4.5199999999999996</v>
      </c>
      <c r="AF46" s="50" t="s">
        <v>45</v>
      </c>
      <c r="AG46" s="410"/>
    </row>
    <row r="47" spans="1:33" ht="26.4" x14ac:dyDescent="0.3">
      <c r="A47" s="129"/>
      <c r="B47" s="130"/>
      <c r="C47" s="76"/>
      <c r="D47" s="171"/>
      <c r="E47" s="233" t="s">
        <v>43</v>
      </c>
      <c r="F47" s="131">
        <v>0.23</v>
      </c>
      <c r="G47" s="247"/>
      <c r="H47" s="132"/>
      <c r="I47" s="133"/>
      <c r="J47" s="131">
        <v>0.18</v>
      </c>
      <c r="K47" s="247"/>
      <c r="L47" s="132"/>
      <c r="M47" s="134"/>
      <c r="N47" s="131">
        <v>0.14000000000000001</v>
      </c>
      <c r="O47" s="247"/>
      <c r="P47" s="132"/>
      <c r="Q47" s="134"/>
      <c r="R47" s="131">
        <v>0.18</v>
      </c>
      <c r="S47" s="247"/>
      <c r="T47" s="132"/>
      <c r="U47" s="133"/>
      <c r="V47" s="131">
        <v>0.13</v>
      </c>
      <c r="W47" s="247"/>
      <c r="X47" s="132"/>
      <c r="Y47" s="134"/>
      <c r="Z47" s="201">
        <v>0.15</v>
      </c>
      <c r="AA47" s="247"/>
      <c r="AB47" s="132"/>
      <c r="AC47" s="133"/>
      <c r="AD47" s="45"/>
      <c r="AE47" s="259"/>
      <c r="AF47" s="47"/>
      <c r="AG47" s="405"/>
    </row>
    <row r="48" spans="1:33" x14ac:dyDescent="0.3">
      <c r="A48" s="129"/>
      <c r="B48" s="130"/>
      <c r="C48" s="76"/>
      <c r="D48" s="171"/>
      <c r="E48" s="238" t="s">
        <v>42</v>
      </c>
      <c r="F48" s="223">
        <f>SUM(F46:F47)</f>
        <v>0.29000000000000004</v>
      </c>
      <c r="G48" s="251">
        <f>F48*G$26</f>
        <v>0</v>
      </c>
      <c r="H48" s="174"/>
      <c r="I48" s="175"/>
      <c r="J48" s="223">
        <f>SUM(J46:J47)</f>
        <v>0.18</v>
      </c>
      <c r="K48" s="251">
        <f>J48*K$26</f>
        <v>0</v>
      </c>
      <c r="L48" s="174"/>
      <c r="M48" s="176"/>
      <c r="N48" s="223">
        <f>SUM(N46:N47)</f>
        <v>0.14000000000000001</v>
      </c>
      <c r="O48" s="251">
        <f>N48*O$26</f>
        <v>0</v>
      </c>
      <c r="P48" s="174"/>
      <c r="Q48" s="176"/>
      <c r="R48" s="223">
        <f>SUM(R46:R47)</f>
        <v>0.18</v>
      </c>
      <c r="S48" s="251">
        <f>R48*S$26</f>
        <v>0</v>
      </c>
      <c r="T48" s="174"/>
      <c r="U48" s="175"/>
      <c r="V48" s="223">
        <f>SUM(V46:V47)</f>
        <v>0.13</v>
      </c>
      <c r="W48" s="251">
        <f>V48*W$26</f>
        <v>0</v>
      </c>
      <c r="X48" s="174"/>
      <c r="Y48" s="176"/>
      <c r="Z48" s="227">
        <f>SUM(Z46:Z47)</f>
        <v>0.15</v>
      </c>
      <c r="AA48" s="251">
        <f>Z48*AA$26</f>
        <v>0</v>
      </c>
      <c r="AB48" s="174"/>
      <c r="AC48" s="175"/>
      <c r="AD48" s="48"/>
      <c r="AE48" s="254"/>
      <c r="AF48" s="52"/>
      <c r="AG48" s="406">
        <f>AA48+W48+S48+O48+K48+G48</f>
        <v>0</v>
      </c>
    </row>
    <row r="49" spans="1:33" ht="26.4" x14ac:dyDescent="0.3">
      <c r="A49" s="129"/>
      <c r="B49" s="130"/>
      <c r="C49" s="165">
        <v>4.53</v>
      </c>
      <c r="D49" s="170" t="s">
        <v>41</v>
      </c>
      <c r="E49" s="236" t="s">
        <v>40</v>
      </c>
      <c r="F49" s="153">
        <v>0.01</v>
      </c>
      <c r="G49" s="246"/>
      <c r="H49" s="154"/>
      <c r="I49" s="155"/>
      <c r="J49" s="153">
        <v>0.05</v>
      </c>
      <c r="K49" s="246"/>
      <c r="L49" s="154"/>
      <c r="M49" s="156"/>
      <c r="N49" s="153">
        <v>0.05</v>
      </c>
      <c r="O49" s="246"/>
      <c r="P49" s="154"/>
      <c r="Q49" s="156"/>
      <c r="R49" s="153">
        <v>0.05</v>
      </c>
      <c r="S49" s="246"/>
      <c r="T49" s="154"/>
      <c r="U49" s="155"/>
      <c r="V49" s="153">
        <v>6.5000000000000002E-2</v>
      </c>
      <c r="W49" s="246"/>
      <c r="X49" s="154"/>
      <c r="Y49" s="156"/>
      <c r="Z49" s="200">
        <v>0.01</v>
      </c>
      <c r="AA49" s="246"/>
      <c r="AB49" s="154"/>
      <c r="AC49" s="155"/>
      <c r="AD49" s="194"/>
      <c r="AE49" s="258">
        <v>4.53</v>
      </c>
      <c r="AF49" s="50" t="s">
        <v>41</v>
      </c>
      <c r="AG49" s="410"/>
    </row>
    <row r="50" spans="1:33" x14ac:dyDescent="0.3">
      <c r="A50" s="129"/>
      <c r="B50" s="130"/>
      <c r="C50" s="76"/>
      <c r="D50" s="171"/>
      <c r="E50" s="233" t="s">
        <v>39</v>
      </c>
      <c r="F50" s="131">
        <v>0.01</v>
      </c>
      <c r="G50" s="247"/>
      <c r="H50" s="132"/>
      <c r="I50" s="133"/>
      <c r="J50" s="131">
        <v>2.5000000000000001E-2</v>
      </c>
      <c r="K50" s="247"/>
      <c r="L50" s="132"/>
      <c r="M50" s="134"/>
      <c r="N50" s="131">
        <v>2.5000000000000001E-2</v>
      </c>
      <c r="O50" s="247"/>
      <c r="P50" s="132"/>
      <c r="Q50" s="134"/>
      <c r="R50" s="131">
        <v>2.5000000000000001E-2</v>
      </c>
      <c r="S50" s="247"/>
      <c r="T50" s="132"/>
      <c r="U50" s="133"/>
      <c r="V50" s="131">
        <v>0.03</v>
      </c>
      <c r="W50" s="247"/>
      <c r="X50" s="132"/>
      <c r="Y50" s="134"/>
      <c r="Z50" s="201">
        <v>0.02</v>
      </c>
      <c r="AA50" s="247"/>
      <c r="AB50" s="132"/>
      <c r="AC50" s="133"/>
      <c r="AD50" s="45"/>
      <c r="AE50" s="259"/>
      <c r="AF50" s="47"/>
      <c r="AG50" s="405"/>
    </row>
    <row r="51" spans="1:33" ht="28.5" customHeight="1" x14ac:dyDescent="0.3">
      <c r="A51" s="129"/>
      <c r="B51" s="130"/>
      <c r="C51" s="76"/>
      <c r="D51" s="171"/>
      <c r="E51" s="233" t="s">
        <v>38</v>
      </c>
      <c r="F51" s="131">
        <v>1.4999999999999999E-2</v>
      </c>
      <c r="G51" s="247"/>
      <c r="H51" s="132"/>
      <c r="I51" s="133"/>
      <c r="J51" s="131">
        <v>1.4999999999999999E-2</v>
      </c>
      <c r="K51" s="247"/>
      <c r="L51" s="132"/>
      <c r="M51" s="134"/>
      <c r="N51" s="131">
        <v>1.4999999999999999E-2</v>
      </c>
      <c r="O51" s="247"/>
      <c r="P51" s="132"/>
      <c r="Q51" s="134"/>
      <c r="R51" s="131">
        <v>1.4999999999999999E-2</v>
      </c>
      <c r="S51" s="247"/>
      <c r="T51" s="132"/>
      <c r="U51" s="133"/>
      <c r="V51" s="131">
        <v>1.4999999999999999E-2</v>
      </c>
      <c r="W51" s="247"/>
      <c r="X51" s="132"/>
      <c r="Y51" s="134"/>
      <c r="Z51" s="201">
        <v>0.01</v>
      </c>
      <c r="AA51" s="247"/>
      <c r="AB51" s="132"/>
      <c r="AC51" s="133"/>
      <c r="AD51" s="45"/>
      <c r="AE51" s="259"/>
      <c r="AF51" s="47"/>
      <c r="AG51" s="405"/>
    </row>
    <row r="52" spans="1:33" x14ac:dyDescent="0.3">
      <c r="A52" s="129"/>
      <c r="B52" s="130"/>
      <c r="C52" s="76"/>
      <c r="D52" s="171"/>
      <c r="E52" s="233" t="s">
        <v>37</v>
      </c>
      <c r="F52" s="131">
        <v>0.01</v>
      </c>
      <c r="G52" s="247"/>
      <c r="H52" s="132"/>
      <c r="I52" s="133"/>
      <c r="J52" s="131">
        <v>0.01</v>
      </c>
      <c r="K52" s="247"/>
      <c r="L52" s="132"/>
      <c r="M52" s="134"/>
      <c r="N52" s="131">
        <v>0.01</v>
      </c>
      <c r="O52" s="247"/>
      <c r="P52" s="132"/>
      <c r="Q52" s="134"/>
      <c r="R52" s="131">
        <v>0.01</v>
      </c>
      <c r="S52" s="247"/>
      <c r="T52" s="132"/>
      <c r="U52" s="133"/>
      <c r="V52" s="131">
        <v>0.01</v>
      </c>
      <c r="W52" s="247"/>
      <c r="X52" s="132"/>
      <c r="Y52" s="134"/>
      <c r="Z52" s="201">
        <v>0.01</v>
      </c>
      <c r="AA52" s="247"/>
      <c r="AB52" s="132"/>
      <c r="AC52" s="133"/>
      <c r="AD52" s="45"/>
      <c r="AE52" s="259"/>
      <c r="AF52" s="47"/>
      <c r="AG52" s="405"/>
    </row>
    <row r="53" spans="1:33" x14ac:dyDescent="0.3">
      <c r="A53" s="129"/>
      <c r="B53" s="130"/>
      <c r="C53" s="76"/>
      <c r="D53" s="171"/>
      <c r="E53" s="239"/>
      <c r="F53" s="223">
        <f>SUM(F49:F52)</f>
        <v>4.5000000000000005E-2</v>
      </c>
      <c r="G53" s="251">
        <f>F53*G$26</f>
        <v>0</v>
      </c>
      <c r="H53" s="174"/>
      <c r="I53" s="175"/>
      <c r="J53" s="223">
        <f>SUM(J49:J52)</f>
        <v>0.1</v>
      </c>
      <c r="K53" s="251">
        <f>J53*K$26</f>
        <v>0</v>
      </c>
      <c r="L53" s="174"/>
      <c r="M53" s="176"/>
      <c r="N53" s="223">
        <f>SUM(N49:N52)</f>
        <v>0.1</v>
      </c>
      <c r="O53" s="251">
        <f>N53*O$26</f>
        <v>0</v>
      </c>
      <c r="P53" s="174"/>
      <c r="Q53" s="176"/>
      <c r="R53" s="223">
        <f>SUM(R49:R52)</f>
        <v>0.1</v>
      </c>
      <c r="S53" s="251">
        <f>R53*S$26</f>
        <v>0</v>
      </c>
      <c r="T53" s="174"/>
      <c r="U53" s="175"/>
      <c r="V53" s="223">
        <f>SUM(V49:V52)</f>
        <v>0.12</v>
      </c>
      <c r="W53" s="251">
        <f>V53*W$26</f>
        <v>0</v>
      </c>
      <c r="X53" s="174"/>
      <c r="Y53" s="176"/>
      <c r="Z53" s="227">
        <f>SUM(Z49:Z52)</f>
        <v>0.05</v>
      </c>
      <c r="AA53" s="251">
        <f>Z53*AA$26</f>
        <v>0</v>
      </c>
      <c r="AB53" s="174"/>
      <c r="AC53" s="175"/>
      <c r="AD53" s="48"/>
      <c r="AE53" s="254"/>
      <c r="AF53" s="52"/>
      <c r="AG53" s="406">
        <f>AA53+W53+S53+O53+K53+G53</f>
        <v>0</v>
      </c>
    </row>
    <row r="54" spans="1:33" s="44" customFormat="1" x14ac:dyDescent="0.3">
      <c r="A54" s="123">
        <v>6</v>
      </c>
      <c r="B54" s="124" t="s">
        <v>36</v>
      </c>
      <c r="C54" s="177">
        <v>4.6100000000000003</v>
      </c>
      <c r="D54" s="178" t="s">
        <v>35</v>
      </c>
      <c r="E54" s="240" t="s">
        <v>73</v>
      </c>
      <c r="F54" s="196"/>
      <c r="G54" s="252"/>
      <c r="H54" s="179"/>
      <c r="I54" s="180"/>
      <c r="J54" s="196"/>
      <c r="K54" s="252"/>
      <c r="L54" s="179"/>
      <c r="M54" s="181"/>
      <c r="N54" s="196"/>
      <c r="O54" s="252"/>
      <c r="P54" s="179"/>
      <c r="Q54" s="181"/>
      <c r="R54" s="199"/>
      <c r="S54" s="252"/>
      <c r="T54" s="179"/>
      <c r="U54" s="180"/>
      <c r="V54" s="196"/>
      <c r="W54" s="252"/>
      <c r="X54" s="179"/>
      <c r="Y54" s="181"/>
      <c r="Z54" s="202"/>
      <c r="AA54" s="252"/>
      <c r="AB54" s="179"/>
      <c r="AC54" s="180"/>
      <c r="AD54" s="43"/>
      <c r="AE54" s="261">
        <v>4.6100000000000003</v>
      </c>
      <c r="AF54" s="299" t="s">
        <v>35</v>
      </c>
      <c r="AG54" s="411"/>
    </row>
    <row r="55" spans="1:33" s="44" customFormat="1" ht="16.2" thickBot="1" x14ac:dyDescent="0.35">
      <c r="A55" s="139"/>
      <c r="B55" s="140"/>
      <c r="C55" s="177">
        <v>4.62</v>
      </c>
      <c r="D55" s="178" t="s">
        <v>34</v>
      </c>
      <c r="E55" s="240" t="s">
        <v>73</v>
      </c>
      <c r="F55" s="196"/>
      <c r="G55" s="252"/>
      <c r="H55" s="179"/>
      <c r="I55" s="180"/>
      <c r="J55" s="196"/>
      <c r="K55" s="252"/>
      <c r="L55" s="179"/>
      <c r="M55" s="181"/>
      <c r="N55" s="196"/>
      <c r="O55" s="252"/>
      <c r="P55" s="179"/>
      <c r="Q55" s="181"/>
      <c r="R55" s="199"/>
      <c r="S55" s="252"/>
      <c r="T55" s="179"/>
      <c r="U55" s="180"/>
      <c r="V55" s="196"/>
      <c r="W55" s="252"/>
      <c r="X55" s="179"/>
      <c r="Y55" s="181"/>
      <c r="Z55" s="202"/>
      <c r="AA55" s="252"/>
      <c r="AB55" s="179"/>
      <c r="AC55" s="180"/>
      <c r="AD55" s="43"/>
      <c r="AE55" s="255">
        <v>4.62</v>
      </c>
      <c r="AF55" s="295" t="s">
        <v>34</v>
      </c>
      <c r="AG55" s="402"/>
    </row>
    <row r="56" spans="1:33" ht="18" thickBot="1" x14ac:dyDescent="0.35">
      <c r="A56" s="182"/>
      <c r="B56" s="183"/>
      <c r="C56" s="182"/>
      <c r="D56" s="184"/>
      <c r="E56" s="241"/>
      <c r="F56" s="312">
        <f>F53+F48+F45+F42+F39+F38+F34</f>
        <v>1.0000000000000002</v>
      </c>
      <c r="G56" s="253">
        <f>F56*G$26</f>
        <v>0</v>
      </c>
      <c r="H56" s="185"/>
      <c r="I56" s="186"/>
      <c r="J56" s="312">
        <f>J34+J38+J42+J45+J48+J53+J39</f>
        <v>0.99999999999999989</v>
      </c>
      <c r="K56" s="253">
        <f>K53+K48+K45+K42+K39+K38+K34</f>
        <v>0</v>
      </c>
      <c r="L56" s="185"/>
      <c r="M56" s="187"/>
      <c r="N56" s="312">
        <f>N34+N38+N42+N45+N48+N53+N39</f>
        <v>1</v>
      </c>
      <c r="O56" s="253">
        <f>O53+O48+O45+O42+O39+O38+O34</f>
        <v>0</v>
      </c>
      <c r="P56" s="185"/>
      <c r="Q56" s="187"/>
      <c r="R56" s="312">
        <f>R34+R38+R42+R45+R48+R53+R39</f>
        <v>0.99999999999999989</v>
      </c>
      <c r="S56" s="253">
        <f>S53+S48+S45+S42+S39+S38+S34</f>
        <v>0</v>
      </c>
      <c r="T56" s="185"/>
      <c r="U56" s="186"/>
      <c r="V56" s="312">
        <f>V34+V38+V42+V45+V48+V53+V39</f>
        <v>1</v>
      </c>
      <c r="W56" s="253">
        <f>W53+W48+W45+W42+W39+W38+W34</f>
        <v>0</v>
      </c>
      <c r="X56" s="185"/>
      <c r="Y56" s="187"/>
      <c r="Z56" s="311">
        <f>Z34+Z38+Z42+Z45+Z48+Z53+Z39</f>
        <v>1</v>
      </c>
      <c r="AA56" s="253">
        <f>AA53+AA48+AA45+AA42+AA39+AA38+AA34</f>
        <v>0</v>
      </c>
      <c r="AB56" s="185"/>
      <c r="AC56" s="186"/>
      <c r="AD56" s="294"/>
      <c r="AE56" s="397" t="s">
        <v>165</v>
      </c>
      <c r="AF56" s="398"/>
      <c r="AG56" s="412">
        <f>AA56+W56+S56+O56+K56+G56</f>
        <v>0</v>
      </c>
    </row>
    <row r="57" spans="1:33" x14ac:dyDescent="0.3">
      <c r="A57" s="53"/>
      <c r="B57" s="53"/>
      <c r="C57" s="53"/>
      <c r="D57" s="54"/>
      <c r="E57" s="54"/>
    </row>
    <row r="58" spans="1:33" x14ac:dyDescent="0.3">
      <c r="A58" s="218" t="s">
        <v>85</v>
      </c>
      <c r="B58" s="53" t="s">
        <v>107</v>
      </c>
      <c r="C58" s="53"/>
      <c r="D58" s="54"/>
      <c r="E58" s="54"/>
      <c r="J58" s="66"/>
      <c r="K58" s="66"/>
      <c r="L58" s="79"/>
      <c r="M58" s="66"/>
      <c r="N58" s="66"/>
      <c r="O58" s="66"/>
      <c r="P58" s="79"/>
      <c r="Q58" s="66"/>
      <c r="R58" s="66"/>
      <c r="S58" s="66"/>
      <c r="T58" s="79"/>
      <c r="U58" s="66"/>
      <c r="V58" s="66"/>
      <c r="W58" s="66"/>
      <c r="X58" s="79"/>
      <c r="Y58" s="66"/>
      <c r="Z58" s="66"/>
      <c r="AA58" s="66"/>
      <c r="AB58" s="79"/>
      <c r="AC58" s="66"/>
      <c r="AD58" s="66"/>
    </row>
    <row r="59" spans="1:33" x14ac:dyDescent="0.3">
      <c r="A59" s="218"/>
      <c r="B59" s="53"/>
      <c r="J59" s="66"/>
      <c r="K59" s="66"/>
      <c r="L59" s="79"/>
      <c r="M59" s="66"/>
      <c r="N59" s="66"/>
      <c r="O59" s="66"/>
      <c r="P59" s="79"/>
      <c r="Q59" s="66"/>
      <c r="R59" s="66"/>
      <c r="S59" s="66"/>
      <c r="T59" s="79"/>
      <c r="U59" s="66"/>
      <c r="V59" s="66"/>
      <c r="W59" s="66"/>
      <c r="X59" s="79"/>
      <c r="Y59" s="66"/>
      <c r="Z59" s="66"/>
      <c r="AA59" s="66"/>
      <c r="AB59" s="79"/>
      <c r="AC59" s="66"/>
      <c r="AD59" s="66"/>
    </row>
  </sheetData>
  <mergeCells count="9">
    <mergeCell ref="AE56:AF56"/>
    <mergeCell ref="R5:U5"/>
    <mergeCell ref="V5:Y5"/>
    <mergeCell ref="Z5:AC5"/>
    <mergeCell ref="J5:M5"/>
    <mergeCell ref="A4:G4"/>
    <mergeCell ref="A5:B5"/>
    <mergeCell ref="F5:I5"/>
    <mergeCell ref="N5:Q5"/>
  </mergeCells>
  <pageMargins left="0.74803149606299213" right="0.74803149606299213" top="0.98425196850393704" bottom="0.98425196850393704" header="0.51181102362204722" footer="0.51181102362204722"/>
  <pageSetup paperSize="8" scale="62" orientation="landscape" r:id="rId1"/>
  <headerFooter alignWithMargins="0">
    <oddHeader>&amp;R&amp;P/&amp;N</oddHeader>
    <oddFooter>&amp;L&amp;"-,Normal"&amp;8&amp;Z&amp;F&amp;R&amp;8PP/MT,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calcul_montant_B</vt:lpstr>
      <vt:lpstr>honoraires_mandataires_ph1_1</vt:lpstr>
      <vt:lpstr>calcul_montant_B!Impression_des_titres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Hejtmanek</dc:creator>
  <cp:lastModifiedBy>Mathieu Troillet</cp:lastModifiedBy>
  <cp:lastPrinted>2021-11-01T07:52:46Z</cp:lastPrinted>
  <dcterms:created xsi:type="dcterms:W3CDTF">2021-03-25T12:53:42Z</dcterms:created>
  <dcterms:modified xsi:type="dcterms:W3CDTF">2021-11-01T08:07:57Z</dcterms:modified>
</cp:coreProperties>
</file>