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6B134EAD-DE43-42BE-9D83-7389B3BE0F2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Honorartabelle" sheetId="3" r:id="rId1"/>
    <sheet name="Zuschläge, Nebenkosten &amp; Total" sheetId="7" r:id="rId2"/>
  </sheets>
  <definedNames>
    <definedName name="_xlnm.Print_Area" localSheetId="0">Honorartabelle!$A$1:$Q$49</definedName>
    <definedName name="_xlnm.Print_Area" localSheetId="1">'Zuschläge, Nebenkosten &amp; Total'!$A$1:$H$53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" i="7" l="1"/>
  <c r="A39" i="7" l="1"/>
  <c r="A38" i="7"/>
  <c r="A37" i="7"/>
  <c r="A36" i="7"/>
  <c r="H45" i="3"/>
  <c r="L25" i="3" l="1"/>
  <c r="F25" i="3"/>
  <c r="F44" i="3" s="1"/>
  <c r="G25" i="3"/>
  <c r="G44" i="3" s="1"/>
  <c r="H10" i="3"/>
  <c r="H11" i="3"/>
  <c r="H12" i="3"/>
  <c r="H15" i="3"/>
  <c r="H16" i="3"/>
  <c r="M16" i="3" s="1"/>
  <c r="H17" i="3"/>
  <c r="M17" i="3" s="1"/>
  <c r="H18" i="3"/>
  <c r="M18" i="3" s="1"/>
  <c r="H19" i="3"/>
  <c r="M19" i="3" s="1"/>
  <c r="H20" i="3"/>
  <c r="M20" i="3" s="1"/>
  <c r="H21" i="3"/>
  <c r="H22" i="3"/>
  <c r="H23" i="3"/>
  <c r="H9" i="3"/>
  <c r="K9" i="3"/>
  <c r="M9" i="3" l="1"/>
  <c r="H25" i="3"/>
  <c r="G8" i="7"/>
  <c r="I26" i="3"/>
  <c r="D23" i="3"/>
  <c r="D22" i="3"/>
  <c r="H26" i="3" s="1"/>
  <c r="H39" i="7" s="1"/>
  <c r="A45" i="7"/>
  <c r="A44" i="7"/>
  <c r="A43" i="7"/>
  <c r="A42" i="7"/>
  <c r="A40" i="7"/>
  <c r="A35" i="7"/>
  <c r="B1" i="7"/>
  <c r="K45" i="3"/>
  <c r="M45" i="3" s="1"/>
  <c r="J26" i="3" l="1"/>
  <c r="G42" i="7" s="1"/>
  <c r="F26" i="3"/>
  <c r="G37" i="7" s="1"/>
  <c r="G26" i="3"/>
  <c r="G38" i="7" s="1"/>
  <c r="L26" i="3"/>
  <c r="G45" i="7" s="1"/>
  <c r="H45" i="7" s="1"/>
  <c r="E26" i="3"/>
  <c r="G36" i="7" s="1"/>
  <c r="G41" i="7"/>
  <c r="L44" i="3"/>
  <c r="K10" i="3"/>
  <c r="M10" i="3" s="1"/>
  <c r="K11" i="3"/>
  <c r="M11" i="3" s="1"/>
  <c r="K12" i="3"/>
  <c r="M12" i="3" s="1"/>
  <c r="K15" i="3"/>
  <c r="M15" i="3" s="1"/>
  <c r="K16" i="3"/>
  <c r="K17" i="3"/>
  <c r="K18" i="3"/>
  <c r="K19" i="3"/>
  <c r="K20" i="3"/>
  <c r="K21" i="3"/>
  <c r="M21" i="3" s="1"/>
  <c r="K22" i="3"/>
  <c r="M22" i="3" s="1"/>
  <c r="K23" i="3"/>
  <c r="M23" i="3" s="1"/>
  <c r="J25" i="3"/>
  <c r="J44" i="3" s="1"/>
  <c r="I25" i="3"/>
  <c r="I44" i="3" s="1"/>
  <c r="E25" i="3"/>
  <c r="E44" i="3" s="1"/>
  <c r="H44" i="3" s="1"/>
  <c r="K26" i="3" l="1"/>
  <c r="H43" i="7" s="1"/>
  <c r="N16" i="3"/>
  <c r="N15" i="3"/>
  <c r="N21" i="3"/>
  <c r="N11" i="3"/>
  <c r="N20" i="3"/>
  <c r="N10" i="3"/>
  <c r="N17" i="3"/>
  <c r="N19" i="3"/>
  <c r="N18" i="3"/>
  <c r="K44" i="3"/>
  <c r="M44" i="3" s="1"/>
  <c r="K25" i="3"/>
  <c r="N9" i="3"/>
  <c r="M26" i="3" l="1"/>
  <c r="N12" i="3"/>
  <c r="M25" i="3"/>
  <c r="E17" i="7" l="1"/>
  <c r="H25" i="7"/>
  <c r="A46" i="7"/>
  <c r="H29" i="7"/>
  <c r="H28" i="7"/>
  <c r="H27" i="7"/>
  <c r="H26" i="7"/>
  <c r="H24" i="7"/>
  <c r="F17" i="7"/>
  <c r="D17" i="7"/>
  <c r="C17" i="7"/>
  <c r="H16" i="7"/>
  <c r="G16" i="7"/>
  <c r="H15" i="7"/>
  <c r="G15" i="7"/>
  <c r="H14" i="7"/>
  <c r="G14" i="7"/>
  <c r="H13" i="7"/>
  <c r="G13" i="7"/>
  <c r="H12" i="7"/>
  <c r="G12" i="7"/>
  <c r="H11" i="7"/>
  <c r="G11" i="7"/>
  <c r="H10" i="7"/>
  <c r="G10" i="7"/>
  <c r="H9" i="7"/>
  <c r="G9" i="7"/>
  <c r="G17" i="7" l="1"/>
  <c r="H30" i="7"/>
  <c r="H50" i="7" s="1"/>
  <c r="H17" i="7"/>
  <c r="H46" i="7" s="1"/>
  <c r="H47" i="7" s="1"/>
  <c r="H48" i="7" l="1"/>
  <c r="H49" i="7" s="1"/>
  <c r="N23" i="3"/>
  <c r="N22" i="3"/>
  <c r="N26" i="3" l="1"/>
  <c r="H51" i="7"/>
  <c r="H52" i="7" l="1"/>
  <c r="H53" i="7" s="1"/>
</calcChain>
</file>

<file path=xl/sharedStrings.xml><?xml version="1.0" encoding="utf-8"?>
<sst xmlns="http://schemas.openxmlformats.org/spreadsheetml/2006/main" count="113" uniqueCount="94">
  <si>
    <t>MWST</t>
  </si>
  <si>
    <t>Funktion</t>
  </si>
  <si>
    <t>Name</t>
  </si>
  <si>
    <t>Kat.</t>
  </si>
  <si>
    <t>CHF/h</t>
  </si>
  <si>
    <t>CHF</t>
  </si>
  <si>
    <t>weiteres Personal:</t>
  </si>
  <si>
    <t>A</t>
  </si>
  <si>
    <t>B</t>
  </si>
  <si>
    <t>C</t>
  </si>
  <si>
    <t>D</t>
  </si>
  <si>
    <t>E</t>
  </si>
  <si>
    <t>F</t>
  </si>
  <si>
    <t>G</t>
  </si>
  <si>
    <t>1/2G</t>
  </si>
  <si>
    <t>Schlüsselpersonen:</t>
  </si>
  <si>
    <t>Stunden</t>
  </si>
  <si>
    <t>./. Rabatt</t>
  </si>
  <si>
    <t>Zwischentotal</t>
  </si>
  <si>
    <t>Vereinbarte Vergütung netto</t>
  </si>
  <si>
    <t>Total Vergütung inkl. MWST</t>
  </si>
  <si>
    <t>(= Angebotssumme auf Deckblatt)</t>
  </si>
  <si>
    <t>3/4G</t>
  </si>
  <si>
    <t>für Vertrag</t>
  </si>
  <si>
    <t>Einheit</t>
  </si>
  <si>
    <t>Allgemeine Nebenkosten gemäss nachgewiesenem Aufwand</t>
  </si>
  <si>
    <t>LE</t>
  </si>
  <si>
    <t>Kopien</t>
  </si>
  <si>
    <t>80 g/m2</t>
  </si>
  <si>
    <t>s/w</t>
  </si>
  <si>
    <t>St</t>
  </si>
  <si>
    <t>A3</t>
  </si>
  <si>
    <t>Farbkopien</t>
  </si>
  <si>
    <t>farbig</t>
  </si>
  <si>
    <t>Planplots</t>
  </si>
  <si>
    <t>90 - 110 g/m2</t>
  </si>
  <si>
    <t>m2</t>
  </si>
  <si>
    <t>Zusätzliche Nebenkosten, Grundlage Planervertrag Ziffer 4.2 (2. Abschnitt)</t>
  </si>
  <si>
    <t>Anbieter:</t>
  </si>
  <si>
    <t>Muster AG</t>
  </si>
  <si>
    <t>Zusammenstellung Angebot</t>
  </si>
  <si>
    <t>Funktion und Tätigkeit bzw. Einsatz gemäss
SIA 103:2020</t>
  </si>
  <si>
    <t>Chefbauleiter</t>
  </si>
  <si>
    <t>Summe h</t>
  </si>
  <si>
    <t>Summe Nebenkosten CHF</t>
  </si>
  <si>
    <t>Teilprojektleiter Kunstbauten</t>
  </si>
  <si>
    <t>Total Honorar (Übertrag)</t>
  </si>
  <si>
    <t>Vorgabe BH</t>
  </si>
  <si>
    <t>Zuschlag</t>
  </si>
  <si>
    <t>h</t>
  </si>
  <si>
    <t>[fixe Vorgabe der h]</t>
  </si>
  <si>
    <t>Kat. A</t>
  </si>
  <si>
    <t>Kat. B</t>
  </si>
  <si>
    <t>Kat. C</t>
  </si>
  <si>
    <t>Kat. D</t>
  </si>
  <si>
    <t>Kat. E</t>
  </si>
  <si>
    <t>Kat. F</t>
  </si>
  <si>
    <t>Kat. G</t>
  </si>
  <si>
    <t>Summe</t>
  </si>
  <si>
    <t>Vorname Name</t>
  </si>
  <si>
    <t>Zuschläge für Nacht- und Sonntagsarbeit</t>
  </si>
  <si>
    <t>Nachtarbeit:
Mo - Sa, 23h - 06h</t>
  </si>
  <si>
    <t>PUN</t>
  </si>
  <si>
    <t>Detailprojekt</t>
  </si>
  <si>
    <t>Erhaltungskonzept</t>
  </si>
  <si>
    <t>Projektleiter PV Bau</t>
  </si>
  <si>
    <t>Teilprojektleiter Trasse</t>
  </si>
  <si>
    <t>Ausführungs-projekt</t>
  </si>
  <si>
    <t>UPlaNS</t>
  </si>
  <si>
    <t>Vorgabe zu verteilende Stunden</t>
  </si>
  <si>
    <t>GHGW (Option)</t>
  </si>
  <si>
    <t>Die hellgelb hinterlegte Zellen sind durch den Anbieter auszufüllen.</t>
  </si>
  <si>
    <t>noch zu verteilende Stunden</t>
  </si>
  <si>
    <t>Sonntagsarbeit:</t>
  </si>
  <si>
    <t>Anzahl</t>
  </si>
  <si>
    <t>Max. Einheitspreis</t>
  </si>
  <si>
    <t>Betrag [CHF]</t>
  </si>
  <si>
    <t>Ausführungsprojekt</t>
  </si>
  <si>
    <t>Total</t>
  </si>
  <si>
    <t>GESAMTTOTAL Honorar</t>
  </si>
  <si>
    <t>GESAMTTOTAL Stunden</t>
  </si>
  <si>
    <t>Summe Honorar</t>
  </si>
  <si>
    <t>SUMME</t>
  </si>
  <si>
    <t>Achtung, nur Zuschläge nicht normale Honoraransätze plus Zuschläge!</t>
  </si>
  <si>
    <t>Zusätzliche Nebenkosten gem. Art. 4.2 (2.Abschnitt)</t>
  </si>
  <si>
    <t>Projektleiter</t>
  </si>
  <si>
    <t>Projektleiter Stv.</t>
  </si>
  <si>
    <t>Honorartabelle Verkehrsingenieur</t>
  </si>
  <si>
    <t>s/w, A4</t>
  </si>
  <si>
    <t>farbig, A4</t>
  </si>
  <si>
    <t>Angebot Ansatz [CHF/E]</t>
  </si>
  <si>
    <t>Massnahmenkonzept / (inkl. Ausführungsprojekt der Auflageelemente)</t>
  </si>
  <si>
    <t>Massnahmenprojekt / (inkl. Detailprojekt der Auflageelemente)</t>
  </si>
  <si>
    <t>AP bis 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</si>
</sst>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0.0%"/>
    <numFmt numFmtId="165" formatCode="_ [$CHF]\ * #,##0.00_ ;_ [$CHF]\ * \-#,##0.00_ ;_ [$CHF]\ * &quot;-&quot;??_ ;_ @_ "/>
    <numFmt numFmtId="166" formatCode="_ * #,##0_ ;_ * \-#,##0_ ;_ * &quot;-&quot;??_ ;_ @_ "/>
    <numFmt numFmtId="167" formatCode="&quot;CHF&quot;\ #,##0.00"/>
  </numFmts>
  <fonts count="3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i/>
      <u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rgb="FF0000FF"/>
      <name val="Arial"/>
      <family val="2"/>
    </font>
    <font>
      <b/>
      <i/>
      <sz val="10"/>
      <color rgb="FF0000FF"/>
      <name val="Arial"/>
      <family val="2"/>
    </font>
    <font>
      <b/>
      <i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2"/>
      <color theme="1"/>
      <name val="Arial"/>
      <family val="2"/>
    </font>
    <font>
      <b/>
      <sz val="12"/>
      <color rgb="FF0000FF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 Narrow"/>
      <family val="2"/>
    </font>
    <font>
      <b/>
      <i/>
      <sz val="10"/>
      <color theme="1"/>
      <name val="Arial Narrow"/>
      <family val="2"/>
    </font>
    <font>
      <b/>
      <i/>
      <sz val="10"/>
      <name val="Arial Narrow"/>
      <family val="2"/>
    </font>
    <font>
      <b/>
      <i/>
      <sz val="10"/>
      <name val="Arial"/>
      <family val="2"/>
    </font>
    <font>
      <b/>
      <sz val="10"/>
      <color rgb="FF0000FF"/>
      <name val="Arial"/>
      <family val="2"/>
    </font>
    <font>
      <i/>
      <sz val="8"/>
      <color theme="1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b/>
      <sz val="10"/>
      <name val="Arial Narrow"/>
      <family val="2"/>
    </font>
    <font>
      <b/>
      <sz val="10"/>
      <color rgb="FFFF0000"/>
      <name val="Arial"/>
      <family val="2"/>
    </font>
    <font>
      <i/>
      <sz val="10"/>
      <color theme="1"/>
      <name val="Arial"/>
      <family val="2"/>
    </font>
    <font>
      <i/>
      <sz val="10"/>
      <color theme="8" tint="-0.249977111117893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8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 diagonalUp="1" diagonalDown="1"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 style="hair">
        <color auto="1"/>
      </diagonal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indexed="64"/>
      </bottom>
      <diagonal/>
    </border>
    <border>
      <left/>
      <right style="hair">
        <color auto="1"/>
      </right>
      <top/>
      <bottom style="hair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" fillId="0" borderId="0"/>
  </cellStyleXfs>
  <cellXfs count="29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quotePrefix="1" applyFont="1" applyAlignment="1"/>
    <xf numFmtId="0" fontId="6" fillId="0" borderId="0" xfId="0" applyFont="1" applyAlignment="1"/>
    <xf numFmtId="0" fontId="7" fillId="0" borderId="0" xfId="0" applyFont="1"/>
    <xf numFmtId="0" fontId="1" fillId="0" borderId="1" xfId="0" applyFont="1" applyBorder="1"/>
    <xf numFmtId="0" fontId="5" fillId="0" borderId="9" xfId="0" applyFont="1" applyBorder="1"/>
    <xf numFmtId="0" fontId="1" fillId="0" borderId="10" xfId="0" applyFont="1" applyBorder="1"/>
    <xf numFmtId="0" fontId="1" fillId="0" borderId="12" xfId="0" applyFont="1" applyBorder="1"/>
    <xf numFmtId="0" fontId="1" fillId="0" borderId="13" xfId="0" applyFont="1" applyBorder="1"/>
    <xf numFmtId="0" fontId="5" fillId="0" borderId="12" xfId="0" applyFont="1" applyBorder="1"/>
    <xf numFmtId="0" fontId="1" fillId="0" borderId="1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3" fillId="0" borderId="0" xfId="0" applyFont="1"/>
    <xf numFmtId="0" fontId="1" fillId="0" borderId="3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7" fillId="0" borderId="15" xfId="0" applyFont="1" applyBorder="1"/>
    <xf numFmtId="0" fontId="1" fillId="0" borderId="16" xfId="0" applyFont="1" applyBorder="1"/>
    <xf numFmtId="0" fontId="1" fillId="0" borderId="2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164" fontId="1" fillId="0" borderId="17" xfId="2" applyNumberFormat="1" applyFont="1" applyBorder="1" applyAlignment="1">
      <alignment vertical="center"/>
    </xf>
    <xf numFmtId="0" fontId="1" fillId="3" borderId="3" xfId="0" applyFont="1" applyFill="1" applyBorder="1"/>
    <xf numFmtId="0" fontId="9" fillId="3" borderId="3" xfId="0" applyFont="1" applyFill="1" applyBorder="1" applyAlignment="1">
      <alignment vertical="top"/>
    </xf>
    <xf numFmtId="0" fontId="10" fillId="2" borderId="0" xfId="0" applyFont="1" applyFill="1" applyBorder="1" applyAlignment="1">
      <alignment vertical="center"/>
    </xf>
    <xf numFmtId="0" fontId="8" fillId="4" borderId="26" xfId="0" applyFont="1" applyFill="1" applyBorder="1" applyAlignment="1">
      <alignment horizont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3" fontId="4" fillId="0" borderId="0" xfId="1" applyNumberFormat="1" applyFont="1" applyBorder="1" applyAlignment="1">
      <alignment horizontal="right" vertical="center"/>
    </xf>
    <xf numFmtId="43" fontId="1" fillId="0" borderId="0" xfId="0" applyNumberFormat="1" applyFont="1" applyBorder="1" applyAlignment="1">
      <alignment vertical="center"/>
    </xf>
    <xf numFmtId="43" fontId="4" fillId="0" borderId="0" xfId="0" applyNumberFormat="1" applyFont="1" applyBorder="1" applyAlignment="1">
      <alignment vertical="center"/>
    </xf>
    <xf numFmtId="0" fontId="15" fillId="0" borderId="0" xfId="0" applyFont="1"/>
    <xf numFmtId="0" fontId="8" fillId="3" borderId="13" xfId="0" applyFont="1" applyFill="1" applyBorder="1" applyProtection="1">
      <protection locked="0"/>
    </xf>
    <xf numFmtId="0" fontId="1" fillId="0" borderId="0" xfId="0" applyFont="1" applyBorder="1"/>
    <xf numFmtId="0" fontId="1" fillId="0" borderId="0" xfId="0" applyFont="1" applyAlignment="1">
      <alignment horizontal="center"/>
    </xf>
    <xf numFmtId="3" fontId="4" fillId="0" borderId="0" xfId="1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right" vertical="center"/>
    </xf>
    <xf numFmtId="43" fontId="1" fillId="0" borderId="27" xfId="0" applyNumberFormat="1" applyFont="1" applyBorder="1"/>
    <xf numFmtId="43" fontId="8" fillId="3" borderId="29" xfId="0" applyNumberFormat="1" applyFont="1" applyFill="1" applyBorder="1" applyProtection="1">
      <protection locked="0"/>
    </xf>
    <xf numFmtId="43" fontId="14" fillId="0" borderId="29" xfId="0" applyNumberFormat="1" applyFont="1" applyBorder="1" applyProtection="1">
      <protection locked="0"/>
    </xf>
    <xf numFmtId="43" fontId="14" fillId="0" borderId="29" xfId="0" applyNumberFormat="1" applyFont="1" applyFill="1" applyBorder="1"/>
    <xf numFmtId="43" fontId="1" fillId="0" borderId="15" xfId="0" applyNumberFormat="1" applyFont="1" applyBorder="1" applyAlignment="1">
      <alignment vertical="center"/>
    </xf>
    <xf numFmtId="0" fontId="16" fillId="0" borderId="0" xfId="0" applyFont="1" applyFill="1" applyAlignment="1" applyProtection="1">
      <protection locked="0"/>
    </xf>
    <xf numFmtId="0" fontId="16" fillId="0" borderId="0" xfId="0" applyFont="1" applyFill="1" applyAlignment="1" applyProtection="1"/>
    <xf numFmtId="0" fontId="18" fillId="0" borderId="0" xfId="0" applyFont="1" applyFill="1" applyBorder="1" applyProtection="1"/>
    <xf numFmtId="0" fontId="18" fillId="0" borderId="0" xfId="0" applyFont="1" applyAlignment="1"/>
    <xf numFmtId="0" fontId="1" fillId="0" borderId="35" xfId="0" applyFont="1" applyBorder="1" applyAlignment="1">
      <alignment horizontal="center" vertical="top"/>
    </xf>
    <xf numFmtId="43" fontId="14" fillId="0" borderId="5" xfId="0" applyNumberFormat="1" applyFont="1" applyFill="1" applyBorder="1" applyAlignment="1">
      <alignment vertical="top"/>
    </xf>
    <xf numFmtId="0" fontId="1" fillId="0" borderId="14" xfId="0" applyFont="1" applyBorder="1" applyAlignment="1">
      <alignment horizontal="center" vertical="top"/>
    </xf>
    <xf numFmtId="43" fontId="14" fillId="0" borderId="29" xfId="0" applyNumberFormat="1" applyFont="1" applyFill="1" applyBorder="1" applyAlignment="1">
      <alignment vertical="top"/>
    </xf>
    <xf numFmtId="4" fontId="1" fillId="0" borderId="0" xfId="0" applyNumberFormat="1" applyFont="1"/>
    <xf numFmtId="0" fontId="4" fillId="0" borderId="0" xfId="0" applyFont="1" applyBorder="1" applyAlignment="1">
      <alignment horizontal="center" vertical="center" wrapText="1"/>
    </xf>
    <xf numFmtId="3" fontId="1" fillId="0" borderId="0" xfId="1" applyNumberFormat="1" applyFont="1" applyBorder="1" applyAlignment="1">
      <alignment horizontal="center"/>
    </xf>
    <xf numFmtId="0" fontId="1" fillId="0" borderId="0" xfId="0" applyFont="1" applyBorder="1" applyAlignment="1">
      <alignment vertical="top"/>
    </xf>
    <xf numFmtId="3" fontId="1" fillId="0" borderId="0" xfId="1" applyNumberFormat="1" applyFont="1" applyBorder="1" applyAlignment="1">
      <alignment horizontal="center" vertical="top"/>
    </xf>
    <xf numFmtId="0" fontId="4" fillId="0" borderId="0" xfId="3" applyFont="1"/>
    <xf numFmtId="0" fontId="1" fillId="0" borderId="0" xfId="3" applyFont="1"/>
    <xf numFmtId="0" fontId="4" fillId="0" borderId="6" xfId="3" applyFont="1" applyBorder="1" applyAlignment="1">
      <alignment vertical="center"/>
    </xf>
    <xf numFmtId="0" fontId="4" fillId="0" borderId="53" xfId="3" applyFont="1" applyBorder="1" applyAlignment="1">
      <alignment horizontal="center" vertical="center"/>
    </xf>
    <xf numFmtId="0" fontId="22" fillId="0" borderId="43" xfId="3" applyFont="1" applyFill="1" applyBorder="1" applyAlignment="1">
      <alignment horizontal="center" vertical="center"/>
    </xf>
    <xf numFmtId="0" fontId="1" fillId="0" borderId="12" xfId="3" applyFont="1" applyBorder="1"/>
    <xf numFmtId="166" fontId="25" fillId="0" borderId="45" xfId="3" applyNumberFormat="1" applyFont="1" applyFill="1" applyBorder="1"/>
    <xf numFmtId="0" fontId="1" fillId="0" borderId="12" xfId="0" applyFont="1" applyBorder="1" applyProtection="1"/>
    <xf numFmtId="0" fontId="1" fillId="0" borderId="12" xfId="3" applyFont="1" applyBorder="1" applyAlignment="1" applyProtection="1"/>
    <xf numFmtId="0" fontId="4" fillId="0" borderId="15" xfId="3" applyFont="1" applyBorder="1" applyAlignment="1">
      <alignment vertical="center"/>
    </xf>
    <xf numFmtId="0" fontId="4" fillId="0" borderId="53" xfId="3" applyFont="1" applyFill="1" applyBorder="1" applyAlignment="1">
      <alignment horizontal="center" vertical="center"/>
    </xf>
    <xf numFmtId="0" fontId="24" fillId="0" borderId="55" xfId="3" applyFont="1" applyFill="1" applyBorder="1" applyAlignment="1">
      <alignment horizontal="right"/>
    </xf>
    <xf numFmtId="0" fontId="26" fillId="0" borderId="55" xfId="3" applyFont="1" applyFill="1" applyBorder="1" applyAlignment="1">
      <alignment horizontal="right"/>
    </xf>
    <xf numFmtId="165" fontId="1" fillId="0" borderId="0" xfId="0" applyNumberFormat="1" applyFont="1" applyBorder="1" applyAlignment="1">
      <alignment vertical="center"/>
    </xf>
    <xf numFmtId="0" fontId="19" fillId="0" borderId="54" xfId="3" applyFont="1" applyBorder="1" applyAlignment="1">
      <alignment horizontal="center" vertical="center" wrapText="1"/>
    </xf>
    <xf numFmtId="0" fontId="21" fillId="0" borderId="42" xfId="3" applyFont="1" applyFill="1" applyBorder="1" applyAlignment="1">
      <alignment horizontal="center" vertical="center" wrapText="1"/>
    </xf>
    <xf numFmtId="0" fontId="19" fillId="0" borderId="47" xfId="3" applyFont="1" applyBorder="1" applyAlignment="1">
      <alignment vertical="center" wrapText="1"/>
    </xf>
    <xf numFmtId="0" fontId="4" fillId="0" borderId="44" xfId="3" applyFont="1" applyBorder="1" applyAlignment="1">
      <alignment vertical="center"/>
    </xf>
    <xf numFmtId="43" fontId="8" fillId="0" borderId="46" xfId="3" applyNumberFormat="1" applyFont="1" applyBorder="1" applyAlignment="1"/>
    <xf numFmtId="3" fontId="22" fillId="5" borderId="61" xfId="5" applyNumberFormat="1" applyFont="1" applyFill="1" applyBorder="1" applyAlignment="1">
      <alignment vertical="center"/>
    </xf>
    <xf numFmtId="43" fontId="23" fillId="6" borderId="50" xfId="3" applyNumberFormat="1" applyFont="1" applyFill="1" applyBorder="1" applyAlignment="1">
      <alignment vertical="center"/>
    </xf>
    <xf numFmtId="0" fontId="4" fillId="0" borderId="52" xfId="3" applyFont="1" applyBorder="1" applyAlignment="1">
      <alignment horizontal="center" vertical="center"/>
    </xf>
    <xf numFmtId="3" fontId="25" fillId="0" borderId="60" xfId="4" applyNumberFormat="1" applyFont="1" applyFill="1" applyBorder="1" applyAlignment="1">
      <alignment horizontal="right"/>
    </xf>
    <xf numFmtId="3" fontId="4" fillId="5" borderId="63" xfId="4" applyNumberFormat="1" applyFont="1" applyFill="1" applyBorder="1" applyAlignment="1">
      <alignment horizontal="right" vertical="center"/>
    </xf>
    <xf numFmtId="165" fontId="3" fillId="0" borderId="0" xfId="0" applyNumberFormat="1" applyFont="1" applyBorder="1" applyAlignment="1">
      <alignment vertical="center"/>
    </xf>
    <xf numFmtId="0" fontId="1" fillId="0" borderId="20" xfId="0" applyFont="1" applyBorder="1" applyAlignment="1">
      <alignment horizontal="left" vertical="center"/>
    </xf>
    <xf numFmtId="3" fontId="4" fillId="8" borderId="17" xfId="1" applyNumberFormat="1" applyFont="1" applyFill="1" applyBorder="1" applyAlignment="1">
      <alignment horizontal="right" vertical="center" indent="1"/>
    </xf>
    <xf numFmtId="3" fontId="4" fillId="0" borderId="0" xfId="1" applyNumberFormat="1" applyFont="1" applyBorder="1" applyAlignment="1">
      <alignment horizontal="right" vertical="center" indent="1"/>
    </xf>
    <xf numFmtId="43" fontId="4" fillId="0" borderId="0" xfId="0" applyNumberFormat="1" applyFont="1" applyBorder="1" applyAlignment="1">
      <alignment horizontal="right" vertical="center" indent="1"/>
    </xf>
    <xf numFmtId="3" fontId="1" fillId="8" borderId="45" xfId="1" applyNumberFormat="1" applyFont="1" applyFill="1" applyBorder="1" applyAlignment="1">
      <alignment horizontal="right" vertical="center" indent="1"/>
    </xf>
    <xf numFmtId="3" fontId="1" fillId="8" borderId="39" xfId="1" applyNumberFormat="1" applyFont="1" applyFill="1" applyBorder="1" applyAlignment="1">
      <alignment horizontal="right" vertical="center" indent="1"/>
    </xf>
    <xf numFmtId="3" fontId="1" fillId="8" borderId="42" xfId="1" applyNumberFormat="1" applyFont="1" applyFill="1" applyBorder="1" applyAlignment="1">
      <alignment horizontal="right" vertical="center" indent="1"/>
    </xf>
    <xf numFmtId="3" fontId="1" fillId="8" borderId="21" xfId="1" applyNumberFormat="1" applyFont="1" applyFill="1" applyBorder="1" applyAlignment="1">
      <alignment horizontal="right" vertical="center" indent="1"/>
    </xf>
    <xf numFmtId="0" fontId="1" fillId="0" borderId="0" xfId="0" applyFont="1" applyAlignment="1">
      <alignment horizontal="right" vertical="center" indent="1"/>
    </xf>
    <xf numFmtId="3" fontId="1" fillId="8" borderId="68" xfId="1" applyNumberFormat="1" applyFont="1" applyFill="1" applyBorder="1" applyAlignment="1">
      <alignment horizontal="right" vertical="center" indent="1"/>
    </xf>
    <xf numFmtId="3" fontId="1" fillId="8" borderId="69" xfId="1" applyNumberFormat="1" applyFont="1" applyFill="1" applyBorder="1" applyAlignment="1">
      <alignment horizontal="right" vertical="center" indent="1"/>
    </xf>
    <xf numFmtId="0" fontId="4" fillId="8" borderId="71" xfId="0" applyFont="1" applyFill="1" applyBorder="1" applyAlignment="1">
      <alignment horizontal="center" vertical="center" wrapText="1"/>
    </xf>
    <xf numFmtId="0" fontId="4" fillId="8" borderId="72" xfId="0" applyFont="1" applyFill="1" applyBorder="1" applyAlignment="1">
      <alignment horizontal="center" vertical="center" wrapText="1"/>
    </xf>
    <xf numFmtId="0" fontId="29" fillId="0" borderId="0" xfId="0" applyFont="1"/>
    <xf numFmtId="3" fontId="3" fillId="0" borderId="0" xfId="0" applyNumberFormat="1" applyFont="1" applyAlignment="1">
      <alignment horizontal="right" vertical="center" indent="1"/>
    </xf>
    <xf numFmtId="0" fontId="30" fillId="0" borderId="0" xfId="0" applyFont="1"/>
    <xf numFmtId="0" fontId="30" fillId="0" borderId="0" xfId="0" applyFont="1" applyAlignment="1">
      <alignment horizontal="center"/>
    </xf>
    <xf numFmtId="3" fontId="30" fillId="0" borderId="0" xfId="0" applyNumberFormat="1" applyFont="1" applyAlignment="1">
      <alignment horizontal="right" vertical="center" indent="1"/>
    </xf>
    <xf numFmtId="0" fontId="4" fillId="3" borderId="0" xfId="0" applyFont="1" applyFill="1" applyBorder="1" applyAlignment="1">
      <alignment vertical="center"/>
    </xf>
    <xf numFmtId="0" fontId="20" fillId="0" borderId="59" xfId="3" applyFont="1" applyBorder="1" applyAlignment="1">
      <alignment horizontal="center" vertical="center" wrapText="1"/>
    </xf>
    <xf numFmtId="0" fontId="20" fillId="0" borderId="21" xfId="3" applyFont="1" applyBorder="1" applyAlignment="1">
      <alignment horizontal="center" vertical="center" wrapText="1"/>
    </xf>
    <xf numFmtId="0" fontId="15" fillId="0" borderId="0" xfId="0" applyFont="1" applyFill="1"/>
    <xf numFmtId="3" fontId="13" fillId="0" borderId="13" xfId="0" applyNumberFormat="1" applyFont="1" applyFill="1" applyBorder="1" applyAlignment="1" applyProtection="1">
      <alignment horizontal="right" vertical="center"/>
    </xf>
    <xf numFmtId="0" fontId="4" fillId="0" borderId="1" xfId="0" applyFont="1" applyBorder="1" applyAlignment="1"/>
    <xf numFmtId="0" fontId="18" fillId="0" borderId="0" xfId="0" applyFont="1" applyBorder="1" applyAlignment="1"/>
    <xf numFmtId="0" fontId="3" fillId="0" borderId="0" xfId="0" applyFont="1" applyBorder="1"/>
    <xf numFmtId="165" fontId="28" fillId="0" borderId="0" xfId="0" applyNumberFormat="1" applyFont="1" applyBorder="1" applyAlignment="1">
      <alignment vertical="center"/>
    </xf>
    <xf numFmtId="165" fontId="28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4" fillId="9" borderId="56" xfId="0" applyFont="1" applyFill="1" applyBorder="1" applyAlignment="1">
      <alignment horizontal="center" vertical="center"/>
    </xf>
    <xf numFmtId="0" fontId="4" fillId="9" borderId="58" xfId="0" applyFont="1" applyFill="1" applyBorder="1" applyAlignment="1">
      <alignment horizontal="center" vertical="center" wrapText="1"/>
    </xf>
    <xf numFmtId="0" fontId="4" fillId="8" borderId="58" xfId="0" applyFont="1" applyFill="1" applyBorder="1" applyAlignment="1">
      <alignment horizontal="center" vertical="center" wrapText="1"/>
    </xf>
    <xf numFmtId="3" fontId="1" fillId="8" borderId="76" xfId="1" applyNumberFormat="1" applyFont="1" applyFill="1" applyBorder="1" applyAlignment="1">
      <alignment horizontal="right" vertical="center" indent="1"/>
    </xf>
    <xf numFmtId="3" fontId="4" fillId="8" borderId="55" xfId="1" applyNumberFormat="1" applyFont="1" applyFill="1" applyBorder="1" applyAlignment="1">
      <alignment horizontal="right" vertical="center" indent="1"/>
    </xf>
    <xf numFmtId="3" fontId="1" fillId="8" borderId="54" xfId="1" applyNumberFormat="1" applyFont="1" applyFill="1" applyBorder="1" applyAlignment="1">
      <alignment horizontal="right" vertical="center" indent="1"/>
    </xf>
    <xf numFmtId="3" fontId="4" fillId="8" borderId="42" xfId="1" applyNumberFormat="1" applyFont="1" applyFill="1" applyBorder="1" applyAlignment="1">
      <alignment horizontal="right" vertical="center" indent="1"/>
    </xf>
    <xf numFmtId="3" fontId="4" fillId="8" borderId="53" xfId="1" applyNumberFormat="1" applyFont="1" applyFill="1" applyBorder="1" applyAlignment="1">
      <alignment horizontal="right" vertical="center" indent="1"/>
    </xf>
    <xf numFmtId="3" fontId="1" fillId="9" borderId="77" xfId="1" applyNumberFormat="1" applyFont="1" applyFill="1" applyBorder="1" applyAlignment="1">
      <alignment horizontal="right" vertical="center" indent="1"/>
    </xf>
    <xf numFmtId="3" fontId="4" fillId="9" borderId="78" xfId="1" applyNumberFormat="1" applyFont="1" applyFill="1" applyBorder="1" applyAlignment="1">
      <alignment horizontal="right" vertical="center" indent="1"/>
    </xf>
    <xf numFmtId="3" fontId="1" fillId="9" borderId="79" xfId="1" applyNumberFormat="1" applyFont="1" applyFill="1" applyBorder="1" applyAlignment="1">
      <alignment horizontal="right" vertical="center" indent="1"/>
    </xf>
    <xf numFmtId="3" fontId="4" fillId="9" borderId="79" xfId="1" applyNumberFormat="1" applyFont="1" applyFill="1" applyBorder="1" applyAlignment="1">
      <alignment horizontal="right" vertical="center" indent="1"/>
    </xf>
    <xf numFmtId="43" fontId="1" fillId="11" borderId="76" xfId="0" applyNumberFormat="1" applyFont="1" applyFill="1" applyBorder="1" applyAlignment="1">
      <alignment horizontal="right" vertical="center" indent="1"/>
    </xf>
    <xf numFmtId="43" fontId="4" fillId="11" borderId="55" xfId="0" applyNumberFormat="1" applyFont="1" applyFill="1" applyBorder="1" applyAlignment="1">
      <alignment horizontal="right" vertical="center" indent="1"/>
    </xf>
    <xf numFmtId="43" fontId="4" fillId="11" borderId="54" xfId="0" applyNumberFormat="1" applyFont="1" applyFill="1" applyBorder="1" applyAlignment="1">
      <alignment horizontal="right" vertical="center" indent="1"/>
    </xf>
    <xf numFmtId="43" fontId="4" fillId="11" borderId="53" xfId="1" applyNumberFormat="1" applyFont="1" applyFill="1" applyBorder="1" applyAlignment="1">
      <alignment horizontal="right" vertical="center" indent="1"/>
    </xf>
    <xf numFmtId="3" fontId="1" fillId="10" borderId="77" xfId="1" applyNumberFormat="1" applyFont="1" applyFill="1" applyBorder="1" applyAlignment="1">
      <alignment horizontal="right" vertical="center" indent="1"/>
    </xf>
    <xf numFmtId="3" fontId="4" fillId="10" borderId="78" xfId="1" applyNumberFormat="1" applyFont="1" applyFill="1" applyBorder="1" applyAlignment="1">
      <alignment horizontal="right" vertical="center" indent="1"/>
    </xf>
    <xf numFmtId="3" fontId="1" fillId="10" borderId="79" xfId="1" applyNumberFormat="1" applyFont="1" applyFill="1" applyBorder="1" applyAlignment="1">
      <alignment horizontal="right" vertical="center" indent="1"/>
    </xf>
    <xf numFmtId="3" fontId="4" fillId="10" borderId="65" xfId="1" applyNumberFormat="1" applyFont="1" applyFill="1" applyBorder="1" applyAlignment="1">
      <alignment horizontal="right" vertical="center" indent="1"/>
    </xf>
    <xf numFmtId="167" fontId="4" fillId="8" borderId="49" xfId="1" applyNumberFormat="1" applyFont="1" applyFill="1" applyBorder="1" applyAlignment="1">
      <alignment horizontal="right" vertical="center" indent="1"/>
    </xf>
    <xf numFmtId="167" fontId="4" fillId="8" borderId="48" xfId="1" applyNumberFormat="1" applyFont="1" applyFill="1" applyBorder="1" applyAlignment="1">
      <alignment horizontal="right" vertical="center" indent="1"/>
    </xf>
    <xf numFmtId="167" fontId="4" fillId="8" borderId="62" xfId="1" applyNumberFormat="1" applyFont="1" applyFill="1" applyBorder="1" applyAlignment="1">
      <alignment horizontal="right" vertical="center" indent="1"/>
    </xf>
    <xf numFmtId="167" fontId="4" fillId="9" borderId="74" xfId="1" applyNumberFormat="1" applyFont="1" applyFill="1" applyBorder="1" applyAlignment="1">
      <alignment horizontal="right" vertical="center" indent="1"/>
    </xf>
    <xf numFmtId="167" fontId="4" fillId="10" borderId="80" xfId="1" applyNumberFormat="1" applyFont="1" applyFill="1" applyBorder="1" applyAlignment="1">
      <alignment horizontal="right" vertical="center" indent="1"/>
    </xf>
    <xf numFmtId="167" fontId="4" fillId="11" borderId="62" xfId="0" applyNumberFormat="1" applyFont="1" applyFill="1" applyBorder="1" applyAlignment="1">
      <alignment horizontal="right" vertical="center" indent="1"/>
    </xf>
    <xf numFmtId="0" fontId="1" fillId="0" borderId="25" xfId="0" applyFont="1" applyBorder="1" applyAlignment="1">
      <alignment vertical="center"/>
    </xf>
    <xf numFmtId="0" fontId="1" fillId="0" borderId="25" xfId="0" applyFont="1" applyBorder="1" applyAlignment="1">
      <alignment horizontal="center" vertical="center"/>
    </xf>
    <xf numFmtId="164" fontId="8" fillId="3" borderId="1" xfId="2" applyNumberFormat="1" applyFont="1" applyFill="1" applyBorder="1" applyAlignment="1" applyProtection="1">
      <alignment vertical="center"/>
      <protection locked="0"/>
    </xf>
    <xf numFmtId="0" fontId="28" fillId="0" borderId="0" xfId="0" applyFont="1" applyBorder="1" applyAlignment="1">
      <alignment horizontal="left" vertical="center"/>
    </xf>
    <xf numFmtId="4" fontId="13" fillId="0" borderId="13" xfId="0" applyNumberFormat="1" applyFont="1" applyFill="1" applyBorder="1" applyAlignment="1" applyProtection="1">
      <alignment horizontal="right" vertical="center"/>
    </xf>
    <xf numFmtId="0" fontId="4" fillId="0" borderId="0" xfId="0" applyFont="1" applyAlignment="1">
      <alignment vertical="center"/>
    </xf>
    <xf numFmtId="165" fontId="13" fillId="0" borderId="17" xfId="0" applyNumberFormat="1" applyFont="1" applyBorder="1" applyAlignment="1">
      <alignment vertical="center"/>
    </xf>
    <xf numFmtId="165" fontId="13" fillId="0" borderId="23" xfId="0" applyNumberFormat="1" applyFont="1" applyBorder="1" applyAlignment="1">
      <alignment vertical="center"/>
    </xf>
    <xf numFmtId="0" fontId="13" fillId="0" borderId="23" xfId="0" applyFont="1" applyBorder="1" applyAlignment="1">
      <alignment vertical="center"/>
    </xf>
    <xf numFmtId="0" fontId="13" fillId="0" borderId="17" xfId="0" applyFont="1" applyBorder="1" applyAlignment="1">
      <alignment vertical="center"/>
    </xf>
    <xf numFmtId="165" fontId="12" fillId="2" borderId="23" xfId="0" applyNumberFormat="1" applyFont="1" applyFill="1" applyBorder="1" applyAlignment="1">
      <alignment vertical="center"/>
    </xf>
    <xf numFmtId="0" fontId="13" fillId="0" borderId="19" xfId="0" applyFont="1" applyBorder="1" applyAlignment="1">
      <alignment vertical="center"/>
    </xf>
    <xf numFmtId="165" fontId="12" fillId="0" borderId="19" xfId="0" applyNumberFormat="1" applyFont="1" applyBorder="1" applyAlignment="1">
      <alignment vertical="center"/>
    </xf>
    <xf numFmtId="0" fontId="4" fillId="8" borderId="24" xfId="0" applyFont="1" applyFill="1" applyBorder="1" applyAlignment="1">
      <alignment vertical="center"/>
    </xf>
    <xf numFmtId="0" fontId="1" fillId="8" borderId="25" xfId="0" applyFont="1" applyFill="1" applyBorder="1" applyAlignment="1">
      <alignment vertical="center"/>
    </xf>
    <xf numFmtId="0" fontId="1" fillId="8" borderId="25" xfId="0" applyFont="1" applyFill="1" applyBorder="1" applyAlignment="1">
      <alignment horizontal="center" vertical="center"/>
    </xf>
    <xf numFmtId="0" fontId="13" fillId="8" borderId="81" xfId="0" applyFont="1" applyFill="1" applyBorder="1" applyAlignment="1">
      <alignment vertical="center"/>
    </xf>
    <xf numFmtId="165" fontId="13" fillId="8" borderId="81" xfId="0" applyNumberFormat="1" applyFont="1" applyFill="1" applyBorder="1" applyAlignment="1">
      <alignment vertical="center"/>
    </xf>
    <xf numFmtId="0" fontId="1" fillId="8" borderId="3" xfId="0" applyFont="1" applyFill="1" applyBorder="1" applyAlignment="1">
      <alignment vertical="center"/>
    </xf>
    <xf numFmtId="0" fontId="1" fillId="8" borderId="3" xfId="0" applyFont="1" applyFill="1" applyBorder="1" applyAlignment="1">
      <alignment horizontal="center" vertical="center"/>
    </xf>
    <xf numFmtId="165" fontId="13" fillId="8" borderId="17" xfId="0" applyNumberFormat="1" applyFont="1" applyFill="1" applyBorder="1" applyAlignment="1">
      <alignment vertical="center"/>
    </xf>
    <xf numFmtId="0" fontId="4" fillId="7" borderId="24" xfId="0" applyFont="1" applyFill="1" applyBorder="1" applyAlignment="1">
      <alignment vertical="center"/>
    </xf>
    <xf numFmtId="0" fontId="1" fillId="7" borderId="25" xfId="0" applyFont="1" applyFill="1" applyBorder="1" applyAlignment="1">
      <alignment vertical="center"/>
    </xf>
    <xf numFmtId="0" fontId="1" fillId="7" borderId="25" xfId="0" applyFont="1" applyFill="1" applyBorder="1" applyAlignment="1">
      <alignment horizontal="center" vertical="center"/>
    </xf>
    <xf numFmtId="0" fontId="13" fillId="7" borderId="81" xfId="0" applyFont="1" applyFill="1" applyBorder="1" applyAlignment="1">
      <alignment vertical="center"/>
    </xf>
    <xf numFmtId="165" fontId="13" fillId="7" borderId="81" xfId="0" applyNumberFormat="1" applyFont="1" applyFill="1" applyBorder="1" applyAlignment="1">
      <alignment vertical="center"/>
    </xf>
    <xf numFmtId="0" fontId="1" fillId="7" borderId="3" xfId="0" applyFont="1" applyFill="1" applyBorder="1" applyAlignment="1">
      <alignment vertical="center"/>
    </xf>
    <xf numFmtId="0" fontId="1" fillId="7" borderId="3" xfId="0" applyFont="1" applyFill="1" applyBorder="1" applyAlignment="1">
      <alignment horizontal="center" vertical="center"/>
    </xf>
    <xf numFmtId="165" fontId="13" fillId="7" borderId="17" xfId="0" applyNumberFormat="1" applyFont="1" applyFill="1" applyBorder="1" applyAlignment="1">
      <alignment vertical="center"/>
    </xf>
    <xf numFmtId="0" fontId="1" fillId="8" borderId="20" xfId="0" applyFont="1" applyFill="1" applyBorder="1" applyAlignment="1">
      <alignment vertical="center"/>
    </xf>
    <xf numFmtId="0" fontId="1" fillId="8" borderId="0" xfId="0" applyFont="1" applyFill="1" applyBorder="1" applyAlignment="1">
      <alignment vertical="center"/>
    </xf>
    <xf numFmtId="0" fontId="1" fillId="8" borderId="0" xfId="0" applyFont="1" applyFill="1" applyBorder="1" applyAlignment="1">
      <alignment horizontal="center" vertical="center"/>
    </xf>
    <xf numFmtId="165" fontId="13" fillId="8" borderId="23" xfId="0" applyNumberFormat="1" applyFont="1" applyFill="1" applyBorder="1" applyAlignment="1">
      <alignment vertical="center"/>
    </xf>
    <xf numFmtId="0" fontId="13" fillId="8" borderId="23" xfId="0" applyFont="1" applyFill="1" applyBorder="1" applyAlignment="1">
      <alignment vertical="center"/>
    </xf>
    <xf numFmtId="0" fontId="13" fillId="8" borderId="17" xfId="0" applyFont="1" applyFill="1" applyBorder="1" applyAlignment="1">
      <alignment vertical="center"/>
    </xf>
    <xf numFmtId="0" fontId="4" fillId="9" borderId="24" xfId="0" applyFont="1" applyFill="1" applyBorder="1" applyAlignment="1">
      <alignment vertical="center"/>
    </xf>
    <xf numFmtId="0" fontId="1" fillId="9" borderId="25" xfId="0" applyFont="1" applyFill="1" applyBorder="1" applyAlignment="1">
      <alignment vertical="center"/>
    </xf>
    <xf numFmtId="0" fontId="1" fillId="9" borderId="25" xfId="0" applyFont="1" applyFill="1" applyBorder="1" applyAlignment="1">
      <alignment horizontal="center" vertical="center"/>
    </xf>
    <xf numFmtId="0" fontId="13" fillId="9" borderId="81" xfId="0" applyFont="1" applyFill="1" applyBorder="1" applyAlignment="1">
      <alignment vertical="center"/>
    </xf>
    <xf numFmtId="165" fontId="13" fillId="9" borderId="81" xfId="0" applyNumberFormat="1" applyFont="1" applyFill="1" applyBorder="1" applyAlignment="1">
      <alignment vertical="center"/>
    </xf>
    <xf numFmtId="0" fontId="1" fillId="9" borderId="5" xfId="0" applyFont="1" applyFill="1" applyBorder="1" applyAlignment="1">
      <alignment vertical="center"/>
    </xf>
    <xf numFmtId="0" fontId="1" fillId="9" borderId="3" xfId="0" applyFont="1" applyFill="1" applyBorder="1" applyAlignment="1">
      <alignment vertical="center"/>
    </xf>
    <xf numFmtId="0" fontId="1" fillId="9" borderId="3" xfId="0" applyFont="1" applyFill="1" applyBorder="1" applyAlignment="1">
      <alignment horizontal="center" vertical="center"/>
    </xf>
    <xf numFmtId="165" fontId="13" fillId="9" borderId="17" xfId="0" applyNumberFormat="1" applyFont="1" applyFill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7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3" fillId="2" borderId="81" xfId="0" applyFont="1" applyFill="1" applyBorder="1" applyAlignment="1">
      <alignment vertical="center"/>
    </xf>
    <xf numFmtId="0" fontId="4" fillId="7" borderId="71" xfId="0" applyFont="1" applyFill="1" applyBorder="1" applyAlignment="1">
      <alignment horizontal="center" vertical="center" wrapText="1"/>
    </xf>
    <xf numFmtId="0" fontId="4" fillId="7" borderId="73" xfId="0" applyFont="1" applyFill="1" applyBorder="1" applyAlignment="1">
      <alignment horizontal="center" vertical="center" wrapText="1"/>
    </xf>
    <xf numFmtId="0" fontId="4" fillId="7" borderId="82" xfId="0" applyFont="1" applyFill="1" applyBorder="1" applyAlignment="1">
      <alignment horizontal="center" vertical="center" wrapText="1"/>
    </xf>
    <xf numFmtId="3" fontId="1" fillId="7" borderId="68" xfId="1" applyNumberFormat="1" applyFont="1" applyFill="1" applyBorder="1" applyAlignment="1">
      <alignment horizontal="right" vertical="center" indent="1"/>
    </xf>
    <xf numFmtId="3" fontId="1" fillId="7" borderId="70" xfId="1" applyNumberFormat="1" applyFont="1" applyFill="1" applyBorder="1" applyAlignment="1">
      <alignment horizontal="right" vertical="center" indent="1"/>
    </xf>
    <xf numFmtId="3" fontId="4" fillId="7" borderId="45" xfId="1" applyNumberFormat="1" applyFont="1" applyFill="1" applyBorder="1" applyAlignment="1">
      <alignment horizontal="right" vertical="center" indent="1"/>
    </xf>
    <xf numFmtId="3" fontId="4" fillId="7" borderId="2" xfId="1" applyNumberFormat="1" applyFont="1" applyFill="1" applyBorder="1" applyAlignment="1">
      <alignment horizontal="right" vertical="center" indent="1"/>
    </xf>
    <xf numFmtId="3" fontId="1" fillId="7" borderId="42" xfId="1" applyNumberFormat="1" applyFont="1" applyFill="1" applyBorder="1" applyAlignment="1">
      <alignment horizontal="right" vertical="center" indent="1"/>
    </xf>
    <xf numFmtId="3" fontId="1" fillId="7" borderId="17" xfId="1" applyNumberFormat="1" applyFont="1" applyFill="1" applyBorder="1" applyAlignment="1">
      <alignment horizontal="right" vertical="center" indent="1"/>
    </xf>
    <xf numFmtId="3" fontId="1" fillId="7" borderId="47" xfId="1" applyNumberFormat="1" applyFont="1" applyFill="1" applyBorder="1" applyAlignment="1">
      <alignment horizontal="right" vertical="center" indent="1"/>
    </xf>
    <xf numFmtId="3" fontId="4" fillId="7" borderId="43" xfId="1" applyNumberFormat="1" applyFont="1" applyFill="1" applyBorder="1" applyAlignment="1">
      <alignment horizontal="right" vertical="center" indent="1"/>
    </xf>
    <xf numFmtId="3" fontId="4" fillId="7" borderId="1" xfId="1" applyNumberFormat="1" applyFont="1" applyFill="1" applyBorder="1" applyAlignment="1">
      <alignment horizontal="right" vertical="center" indent="1"/>
    </xf>
    <xf numFmtId="3" fontId="4" fillId="7" borderId="44" xfId="1" applyNumberFormat="1" applyFont="1" applyFill="1" applyBorder="1" applyAlignment="1">
      <alignment horizontal="right" vertical="center" indent="1"/>
    </xf>
    <xf numFmtId="167" fontId="4" fillId="7" borderId="61" xfId="1" applyNumberFormat="1" applyFont="1" applyFill="1" applyBorder="1" applyAlignment="1">
      <alignment horizontal="right" vertical="center" indent="1"/>
    </xf>
    <xf numFmtId="167" fontId="4" fillId="7" borderId="64" xfId="1" applyNumberFormat="1" applyFont="1" applyFill="1" applyBorder="1" applyAlignment="1">
      <alignment horizontal="right" vertical="center" indent="1"/>
    </xf>
    <xf numFmtId="167" fontId="4" fillId="7" borderId="50" xfId="1" applyNumberFormat="1" applyFont="1" applyFill="1" applyBorder="1" applyAlignment="1">
      <alignment horizontal="right" vertical="center" indent="1"/>
    </xf>
    <xf numFmtId="43" fontId="1" fillId="0" borderId="0" xfId="0" applyNumberFormat="1" applyFont="1" applyAlignment="1">
      <alignment horizontal="center"/>
    </xf>
    <xf numFmtId="3" fontId="13" fillId="7" borderId="83" xfId="1" applyNumberFormat="1" applyFont="1" applyFill="1" applyBorder="1" applyAlignment="1">
      <alignment horizontal="right" vertical="center" indent="1"/>
    </xf>
    <xf numFmtId="3" fontId="12" fillId="7" borderId="46" xfId="1" applyNumberFormat="1" applyFont="1" applyFill="1" applyBorder="1" applyAlignment="1">
      <alignment horizontal="right" vertical="center" indent="1"/>
    </xf>
    <xf numFmtId="0" fontId="4" fillId="0" borderId="44" xfId="3" applyFont="1" applyBorder="1" applyAlignment="1">
      <alignment horizontal="center" vertical="center"/>
    </xf>
    <xf numFmtId="43" fontId="8" fillId="3" borderId="46" xfId="3" applyNumberFormat="1" applyFont="1" applyFill="1" applyBorder="1" applyProtection="1">
      <protection locked="0"/>
    </xf>
    <xf numFmtId="43" fontId="1" fillId="0" borderId="50" xfId="3" applyNumberFormat="1" applyFont="1" applyBorder="1" applyAlignment="1">
      <alignment vertical="center"/>
    </xf>
    <xf numFmtId="0" fontId="1" fillId="7" borderId="0" xfId="0" applyFont="1" applyFill="1" applyBorder="1" applyAlignment="1">
      <alignment vertical="center"/>
    </xf>
    <xf numFmtId="0" fontId="1" fillId="7" borderId="0" xfId="0" applyFont="1" applyFill="1" applyBorder="1" applyAlignment="1">
      <alignment horizontal="center" vertical="center"/>
    </xf>
    <xf numFmtId="165" fontId="13" fillId="7" borderId="23" xfId="0" applyNumberFormat="1" applyFont="1" applyFill="1" applyBorder="1" applyAlignment="1">
      <alignment vertical="center"/>
    </xf>
    <xf numFmtId="0" fontId="1" fillId="7" borderId="20" xfId="0" applyFont="1" applyFill="1" applyBorder="1" applyAlignment="1">
      <alignment vertical="center"/>
    </xf>
    <xf numFmtId="0" fontId="4" fillId="7" borderId="5" xfId="0" applyFont="1" applyFill="1" applyBorder="1" applyAlignment="1">
      <alignment vertical="center"/>
    </xf>
    <xf numFmtId="0" fontId="4" fillId="8" borderId="5" xfId="0" applyFont="1" applyFill="1" applyBorder="1" applyAlignment="1">
      <alignment vertical="center"/>
    </xf>
    <xf numFmtId="0" fontId="1" fillId="0" borderId="24" xfId="0" applyFont="1" applyFill="1" applyBorder="1" applyAlignment="1" applyProtection="1">
      <alignment horizontal="left" vertical="center"/>
    </xf>
    <xf numFmtId="0" fontId="1" fillId="0" borderId="25" xfId="0" applyFont="1" applyFill="1" applyBorder="1" applyAlignment="1" applyProtection="1">
      <alignment horizontal="left" vertical="center"/>
    </xf>
    <xf numFmtId="0" fontId="13" fillId="0" borderId="31" xfId="0" applyFont="1" applyFill="1" applyBorder="1" applyAlignment="1" applyProtection="1">
      <alignment horizontal="right" vertical="center"/>
    </xf>
    <xf numFmtId="0" fontId="1" fillId="0" borderId="31" xfId="0" applyFont="1" applyFill="1" applyBorder="1" applyAlignment="1" applyProtection="1">
      <alignment horizontal="right" vertical="center"/>
    </xf>
    <xf numFmtId="0" fontId="1" fillId="0" borderId="36" xfId="0" applyFont="1" applyFill="1" applyBorder="1" applyAlignment="1" applyProtection="1">
      <alignment horizontal="right" vertical="center" wrapText="1"/>
    </xf>
    <xf numFmtId="0" fontId="1" fillId="0" borderId="75" xfId="0" applyFont="1" applyFill="1" applyBorder="1" applyAlignment="1" applyProtection="1">
      <alignment horizontal="right" vertical="center"/>
    </xf>
    <xf numFmtId="0" fontId="1" fillId="0" borderId="27" xfId="0" applyFont="1" applyFill="1" applyBorder="1" applyAlignment="1" applyProtection="1">
      <alignment horizontal="left" vertical="center"/>
    </xf>
    <xf numFmtId="0" fontId="1" fillId="0" borderId="28" xfId="0" applyFont="1" applyFill="1" applyBorder="1" applyAlignment="1" applyProtection="1">
      <alignment horizontal="left" vertical="center"/>
    </xf>
    <xf numFmtId="0" fontId="13" fillId="0" borderId="10" xfId="0" applyFont="1" applyFill="1" applyBorder="1" applyAlignment="1" applyProtection="1">
      <alignment horizontal="right" vertical="center"/>
    </xf>
    <xf numFmtId="4" fontId="13" fillId="0" borderId="10" xfId="0" applyNumberFormat="1" applyFont="1" applyFill="1" applyBorder="1" applyAlignment="1" applyProtection="1">
      <alignment horizontal="right" vertical="center"/>
    </xf>
    <xf numFmtId="0" fontId="3" fillId="0" borderId="10" xfId="0" applyFont="1" applyFill="1" applyBorder="1" applyAlignment="1" applyProtection="1">
      <alignment horizontal="right" vertical="center"/>
    </xf>
    <xf numFmtId="4" fontId="13" fillId="0" borderId="11" xfId="0" applyNumberFormat="1" applyFont="1" applyFill="1" applyBorder="1" applyAlignment="1" applyProtection="1">
      <alignment horizontal="right" vertical="center"/>
    </xf>
    <xf numFmtId="0" fontId="1" fillId="0" borderId="29" xfId="0" applyFont="1" applyFill="1" applyBorder="1" applyAlignment="1" applyProtection="1">
      <alignment horizontal="left" vertical="center"/>
    </xf>
    <xf numFmtId="0" fontId="1" fillId="0" borderId="30" xfId="0" applyFont="1" applyFill="1" applyBorder="1" applyAlignment="1" applyProtection="1">
      <alignment horizontal="left" vertical="center"/>
    </xf>
    <xf numFmtId="4" fontId="8" fillId="3" borderId="13" xfId="0" applyNumberFormat="1" applyFont="1" applyFill="1" applyBorder="1" applyAlignment="1" applyProtection="1">
      <alignment horizontal="right" vertical="center"/>
      <protection locked="0"/>
    </xf>
    <xf numFmtId="4" fontId="13" fillId="0" borderId="14" xfId="0" applyNumberFormat="1" applyFont="1" applyFill="1" applyBorder="1" applyAlignment="1" applyProtection="1">
      <alignment horizontal="right" vertical="center"/>
    </xf>
    <xf numFmtId="0" fontId="4" fillId="0" borderId="5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 applyProtection="1">
      <alignment horizontal="left" vertical="center"/>
    </xf>
    <xf numFmtId="0" fontId="12" fillId="0" borderId="34" xfId="0" applyFont="1" applyFill="1" applyBorder="1" applyAlignment="1" applyProtection="1">
      <alignment horizontal="right" vertical="center"/>
    </xf>
    <xf numFmtId="0" fontId="28" fillId="0" borderId="34" xfId="0" applyFont="1" applyFill="1" applyBorder="1" applyAlignment="1" applyProtection="1">
      <alignment horizontal="right" vertical="center"/>
    </xf>
    <xf numFmtId="4" fontId="12" fillId="0" borderId="35" xfId="0" applyNumberFormat="1" applyFont="1" applyFill="1" applyBorder="1" applyAlignment="1" applyProtection="1">
      <alignment horizontal="right" vertical="center"/>
    </xf>
    <xf numFmtId="0" fontId="19" fillId="0" borderId="84" xfId="3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3" fontId="23" fillId="3" borderId="45" xfId="1" applyNumberFormat="1" applyFont="1" applyFill="1" applyBorder="1" applyAlignment="1" applyProtection="1">
      <alignment horizontal="right" vertical="center" indent="1"/>
      <protection locked="0"/>
    </xf>
    <xf numFmtId="3" fontId="23" fillId="3" borderId="2" xfId="1" applyNumberFormat="1" applyFont="1" applyFill="1" applyBorder="1" applyAlignment="1" applyProtection="1">
      <alignment horizontal="right" vertical="center" indent="1"/>
      <protection locked="0"/>
    </xf>
    <xf numFmtId="3" fontId="8" fillId="3" borderId="45" xfId="1" applyNumberFormat="1" applyFont="1" applyFill="1" applyBorder="1" applyAlignment="1" applyProtection="1">
      <alignment horizontal="right" vertical="center" indent="1"/>
      <protection locked="0"/>
    </xf>
    <xf numFmtId="3" fontId="8" fillId="3" borderId="39" xfId="1" applyNumberFormat="1" applyFont="1" applyFill="1" applyBorder="1" applyAlignment="1" applyProtection="1">
      <alignment horizontal="right" vertical="center" indent="1"/>
      <protection locked="0"/>
    </xf>
    <xf numFmtId="3" fontId="23" fillId="3" borderId="78" xfId="1" applyNumberFormat="1" applyFont="1" applyFill="1" applyBorder="1" applyAlignment="1" applyProtection="1">
      <alignment horizontal="right" vertical="center" indent="1"/>
      <protection locked="0"/>
    </xf>
    <xf numFmtId="0" fontId="16" fillId="3" borderId="0" xfId="0" applyFont="1" applyFill="1" applyAlignment="1" applyProtection="1">
      <alignment horizontal="left"/>
      <protection locked="0"/>
    </xf>
    <xf numFmtId="0" fontId="4" fillId="11" borderId="66" xfId="0" applyFont="1" applyFill="1" applyBorder="1" applyAlignment="1">
      <alignment horizontal="center" vertical="center" wrapText="1"/>
    </xf>
    <xf numFmtId="0" fontId="4" fillId="11" borderId="67" xfId="0" applyFont="1" applyFill="1" applyBorder="1" applyAlignment="1">
      <alignment horizontal="center" vertical="center" wrapText="1"/>
    </xf>
    <xf numFmtId="0" fontId="4" fillId="11" borderId="74" xfId="0" applyFont="1" applyFill="1" applyBorder="1" applyAlignment="1">
      <alignment horizontal="center" vertical="center" wrapText="1"/>
    </xf>
    <xf numFmtId="0" fontId="4" fillId="10" borderId="66" xfId="0" applyFont="1" applyFill="1" applyBorder="1" applyAlignment="1">
      <alignment horizontal="center" vertical="center" wrapText="1"/>
    </xf>
    <xf numFmtId="0" fontId="4" fillId="10" borderId="74" xfId="0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17" fillId="0" borderId="0" xfId="0" applyFont="1" applyFill="1" applyAlignment="1"/>
    <xf numFmtId="0" fontId="1" fillId="0" borderId="37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1" fillId="0" borderId="40" xfId="0" applyFont="1" applyBorder="1" applyAlignment="1">
      <alignment horizontal="left" vertical="center" wrapText="1"/>
    </xf>
    <xf numFmtId="0" fontId="1" fillId="0" borderId="41" xfId="0" applyFont="1" applyBorder="1" applyAlignment="1">
      <alignment horizontal="left" vertical="center" wrapText="1"/>
    </xf>
    <xf numFmtId="0" fontId="4" fillId="7" borderId="57" xfId="0" applyFont="1" applyFill="1" applyBorder="1" applyAlignment="1">
      <alignment horizontal="center" vertical="center"/>
    </xf>
    <xf numFmtId="0" fontId="4" fillId="7" borderId="56" xfId="0" applyFont="1" applyFill="1" applyBorder="1" applyAlignment="1">
      <alignment horizontal="center" vertical="center"/>
    </xf>
    <xf numFmtId="0" fontId="4" fillId="7" borderId="58" xfId="0" applyFont="1" applyFill="1" applyBorder="1" applyAlignment="1">
      <alignment horizontal="center" vertical="center"/>
    </xf>
    <xf numFmtId="0" fontId="4" fillId="8" borderId="57" xfId="0" applyFont="1" applyFill="1" applyBorder="1" applyAlignment="1">
      <alignment horizontal="center" vertical="center"/>
    </xf>
    <xf numFmtId="0" fontId="4" fillId="8" borderId="56" xfId="0" applyFont="1" applyFill="1" applyBorder="1" applyAlignment="1">
      <alignment horizontal="center" vertical="center"/>
    </xf>
    <xf numFmtId="0" fontId="4" fillId="8" borderId="58" xfId="0" applyFont="1" applyFill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16" fillId="0" borderId="0" xfId="0" applyFont="1" applyFill="1" applyAlignment="1" applyProtection="1">
      <alignment horizontal="left"/>
    </xf>
    <xf numFmtId="0" fontId="16" fillId="0" borderId="0" xfId="0" applyFont="1" applyFill="1" applyAlignment="1" applyProtection="1">
      <alignment horizontal="left"/>
      <protection locked="0"/>
    </xf>
    <xf numFmtId="0" fontId="19" fillId="0" borderId="57" xfId="3" applyFont="1" applyBorder="1" applyAlignment="1">
      <alignment horizontal="center" vertical="center" wrapText="1"/>
    </xf>
    <xf numFmtId="0" fontId="19" fillId="0" borderId="58" xfId="3" applyFont="1" applyBorder="1" applyAlignment="1">
      <alignment horizontal="center" vertical="center" wrapText="1"/>
    </xf>
    <xf numFmtId="0" fontId="27" fillId="0" borderId="57" xfId="3" applyFont="1" applyBorder="1" applyAlignment="1">
      <alignment horizontal="center" vertical="center" wrapText="1"/>
    </xf>
    <xf numFmtId="0" fontId="27" fillId="0" borderId="58" xfId="3" applyFont="1" applyBorder="1" applyAlignment="1">
      <alignment horizontal="center" vertical="center" wrapText="1"/>
    </xf>
    <xf numFmtId="0" fontId="11" fillId="0" borderId="15" xfId="0" applyFont="1" applyFill="1" applyBorder="1" applyAlignment="1" applyProtection="1">
      <alignment horizontal="left"/>
    </xf>
    <xf numFmtId="0" fontId="11" fillId="0" borderId="16" xfId="0" applyFont="1" applyFill="1" applyBorder="1" applyAlignment="1" applyProtection="1">
      <alignment horizontal="left"/>
    </xf>
    <xf numFmtId="0" fontId="11" fillId="0" borderId="4" xfId="0" applyFont="1" applyFill="1" applyBorder="1" applyAlignment="1" applyProtection="1">
      <alignment horizontal="left"/>
    </xf>
    <xf numFmtId="0" fontId="11" fillId="0" borderId="0" xfId="0" applyFont="1" applyFill="1" applyBorder="1" applyAlignment="1" applyProtection="1">
      <alignment horizontal="left" vertical="top" wrapText="1"/>
    </xf>
    <xf numFmtId="0" fontId="11" fillId="0" borderId="51" xfId="0" applyFont="1" applyFill="1" applyBorder="1" applyAlignment="1" applyProtection="1">
      <alignment horizontal="left" vertical="top" wrapText="1"/>
    </xf>
    <xf numFmtId="0" fontId="11" fillId="0" borderId="3" xfId="0" applyFont="1" applyFill="1" applyBorder="1" applyAlignment="1" applyProtection="1">
      <alignment horizontal="left" vertical="top" wrapText="1"/>
    </xf>
    <xf numFmtId="0" fontId="11" fillId="0" borderId="54" xfId="0" applyFont="1" applyFill="1" applyBorder="1" applyAlignment="1" applyProtection="1">
      <alignment horizontal="left" vertical="top" wrapText="1"/>
    </xf>
  </cellXfs>
  <cellStyles count="6">
    <cellStyle name="Dezimal 3" xfId="4" xr:uid="{00000000-0005-0000-0000-000000000000}"/>
    <cellStyle name="Komma" xfId="1" builtinId="3"/>
    <cellStyle name="Prozent" xfId="2" builtinId="5"/>
    <cellStyle name="Standard" xfId="0" builtinId="0"/>
    <cellStyle name="Standard 2" xfId="5" xr:uid="{00000000-0005-0000-0000-000004000000}"/>
    <cellStyle name="Standard 3" xfId="3" xr:uid="{00000000-0005-0000-0000-000005000000}"/>
  </cellStyles>
  <dxfs count="4">
    <dxf>
      <fill>
        <patternFill>
          <bgColor rgb="FFFF0000"/>
        </patternFill>
      </fill>
    </dxf>
    <dxf>
      <font>
        <color rgb="FF00B050"/>
      </font>
    </dxf>
    <dxf>
      <font>
        <color rgb="FF00B050"/>
      </font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695324</xdr:colOff>
      <xdr:row>0</xdr:row>
      <xdr:rowOff>57149</xdr:rowOff>
    </xdr:from>
    <xdr:to>
      <xdr:col>13</xdr:col>
      <xdr:colOff>1200148</xdr:colOff>
      <xdr:row>2</xdr:row>
      <xdr:rowOff>76200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4E09F92F-28E2-4CCF-BC7F-51964C355428}"/>
            </a:ext>
          </a:extLst>
        </xdr:cNvPr>
        <xdr:cNvSpPr txBox="1"/>
      </xdr:nvSpPr>
      <xdr:spPr>
        <a:xfrm>
          <a:off x="13011149" y="57149"/>
          <a:ext cx="2514599" cy="3810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de-CH" sz="1600">
              <a:solidFill>
                <a:srgbClr val="FF0000"/>
              </a:solidFill>
            </a:rPr>
            <a:t>Bitte zweite Seite beachten!</a:t>
          </a:r>
        </a:p>
      </xdr:txBody>
    </xdr:sp>
    <xdr:clientData/>
  </xdr:twoCellAnchor>
  <xdr:twoCellAnchor>
    <xdr:from>
      <xdr:col>0</xdr:col>
      <xdr:colOff>38100</xdr:colOff>
      <xdr:row>45</xdr:row>
      <xdr:rowOff>76200</xdr:rowOff>
    </xdr:from>
    <xdr:to>
      <xdr:col>7</xdr:col>
      <xdr:colOff>1171576</xdr:colOff>
      <xdr:row>48</xdr:row>
      <xdr:rowOff>28576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32198F56-0C34-4C96-A078-6C6FA01A69C0}"/>
            </a:ext>
          </a:extLst>
        </xdr:cNvPr>
        <xdr:cNvSpPr txBox="1"/>
      </xdr:nvSpPr>
      <xdr:spPr>
        <a:xfrm>
          <a:off x="38100" y="5895975"/>
          <a:ext cx="9458326" cy="4381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CH" sz="1600">
              <a:solidFill>
                <a:srgbClr val="FF0000"/>
              </a:solidFill>
            </a:rPr>
            <a:t>Wichtig: Bitte beachten Sie</a:t>
          </a:r>
          <a:r>
            <a:rPr lang="de-CH" sz="1600" baseline="0">
              <a:solidFill>
                <a:srgbClr val="FF0000"/>
              </a:solidFill>
            </a:rPr>
            <a:t> im Dokument B01, Kapitel 2.1.2 die Hinweise zur Honorarermittelung</a:t>
          </a:r>
          <a:endParaRPr lang="de-CH" sz="16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371474</xdr:colOff>
      <xdr:row>0</xdr:row>
      <xdr:rowOff>95250</xdr:rowOff>
    </xdr:from>
    <xdr:to>
      <xdr:col>7</xdr:col>
      <xdr:colOff>1019173</xdr:colOff>
      <xdr:row>2</xdr:row>
      <xdr:rowOff>114301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DB23B797-B9C6-4DF4-8C8D-EC03D6FF8E92}"/>
            </a:ext>
          </a:extLst>
        </xdr:cNvPr>
        <xdr:cNvSpPr txBox="1"/>
      </xdr:nvSpPr>
      <xdr:spPr>
        <a:xfrm>
          <a:off x="7096124" y="95250"/>
          <a:ext cx="2514599" cy="3810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de-CH" sz="1600">
              <a:solidFill>
                <a:srgbClr val="FF0000"/>
              </a:solidFill>
            </a:rPr>
            <a:t>Bitte erste Seite beachten!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2"/>
  <sheetViews>
    <sheetView showGridLines="0" tabSelected="1" zoomScaleNormal="100" zoomScaleSheetLayoutView="100" workbookViewId="0">
      <selection activeCell="J15" sqref="J15"/>
    </sheetView>
  </sheetViews>
  <sheetFormatPr baseColWidth="10" defaultColWidth="11.28515625" defaultRowHeight="12.75" x14ac:dyDescent="0.2"/>
  <cols>
    <col min="1" max="1" width="29.28515625" style="1" customWidth="1"/>
    <col min="2" max="2" width="19.28515625" style="1" customWidth="1"/>
    <col min="3" max="3" width="5.7109375" style="1" customWidth="1"/>
    <col min="4" max="4" width="9.28515625" style="44" customWidth="1"/>
    <col min="5" max="5" width="18.140625" style="44" customWidth="1"/>
    <col min="6" max="6" width="21" style="44" customWidth="1"/>
    <col min="7" max="7" width="22.140625" style="44" customWidth="1"/>
    <col min="8" max="8" width="19.7109375" style="44" customWidth="1"/>
    <col min="9" max="10" width="14.7109375" style="44" customWidth="1"/>
    <col min="11" max="11" width="17.28515625" style="1" customWidth="1"/>
    <col min="12" max="12" width="15.140625" style="1" customWidth="1"/>
    <col min="13" max="13" width="17.5703125" style="1" customWidth="1"/>
    <col min="14" max="14" width="18" style="1" customWidth="1"/>
    <col min="15" max="17" width="14.7109375" style="1" hidden="1" customWidth="1"/>
    <col min="18" max="18" width="14.140625" style="1" customWidth="1"/>
    <col min="19" max="16384" width="11.28515625" style="1"/>
  </cols>
  <sheetData>
    <row r="1" spans="1:21" s="41" customFormat="1" ht="15.75" x14ac:dyDescent="0.25">
      <c r="A1" s="41" t="s">
        <v>38</v>
      </c>
      <c r="B1" s="257" t="s">
        <v>39</v>
      </c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59"/>
    </row>
    <row r="3" spans="1:21" ht="15.75" x14ac:dyDescent="0.25">
      <c r="A3" s="5" t="s">
        <v>87</v>
      </c>
      <c r="C3" s="263"/>
      <c r="D3" s="264"/>
      <c r="E3" s="264"/>
      <c r="F3" s="264"/>
      <c r="G3" s="264"/>
      <c r="H3" s="264"/>
      <c r="I3" s="264"/>
      <c r="J3" s="264"/>
      <c r="K3" s="43"/>
      <c r="L3" s="43"/>
      <c r="M3" s="43"/>
      <c r="N3" s="43"/>
      <c r="O3" s="43"/>
      <c r="S3" s="43"/>
      <c r="T3" s="43"/>
      <c r="U3" s="43"/>
    </row>
    <row r="4" spans="1:21" ht="13.5" thickBot="1" x14ac:dyDescent="0.25">
      <c r="K4" s="43"/>
      <c r="L4" s="43"/>
      <c r="M4" s="43"/>
      <c r="N4" s="43"/>
      <c r="O4" s="43"/>
      <c r="S4" s="43"/>
      <c r="T4" s="43"/>
      <c r="U4" s="43"/>
    </row>
    <row r="5" spans="1:21" ht="15.75" customHeight="1" thickBot="1" x14ac:dyDescent="0.25">
      <c r="E5" s="277" t="s">
        <v>16</v>
      </c>
      <c r="F5" s="278"/>
      <c r="G5" s="278"/>
      <c r="H5" s="278"/>
      <c r="I5" s="278"/>
      <c r="J5" s="278"/>
      <c r="K5" s="278"/>
      <c r="L5" s="278"/>
      <c r="M5" s="279"/>
      <c r="N5" s="258" t="s">
        <v>79</v>
      </c>
      <c r="O5" s="43"/>
      <c r="S5" s="43"/>
      <c r="T5" s="43"/>
      <c r="U5" s="43"/>
    </row>
    <row r="6" spans="1:21" ht="18.75" customHeight="1" thickBot="1" x14ac:dyDescent="0.25">
      <c r="A6" s="31" t="s">
        <v>71</v>
      </c>
      <c r="B6" s="30"/>
      <c r="C6" s="30"/>
      <c r="D6" s="115"/>
      <c r="E6" s="271" t="s">
        <v>68</v>
      </c>
      <c r="F6" s="272"/>
      <c r="G6" s="272"/>
      <c r="H6" s="273"/>
      <c r="I6" s="274" t="s">
        <v>62</v>
      </c>
      <c r="J6" s="275"/>
      <c r="K6" s="276"/>
      <c r="L6" s="127" t="s">
        <v>70</v>
      </c>
      <c r="M6" s="261" t="s">
        <v>80</v>
      </c>
      <c r="N6" s="259"/>
      <c r="R6" s="43"/>
      <c r="S6" s="43"/>
      <c r="T6" s="43"/>
    </row>
    <row r="7" spans="1:21" s="17" customFormat="1" ht="62.65" customHeight="1" thickBot="1" x14ac:dyDescent="0.3">
      <c r="A7" s="14" t="s">
        <v>1</v>
      </c>
      <c r="B7" s="15" t="s">
        <v>2</v>
      </c>
      <c r="C7" s="16" t="s">
        <v>3</v>
      </c>
      <c r="D7" s="53" t="s">
        <v>4</v>
      </c>
      <c r="E7" s="201" t="s">
        <v>64</v>
      </c>
      <c r="F7" s="202" t="s">
        <v>91</v>
      </c>
      <c r="G7" s="202" t="s">
        <v>92</v>
      </c>
      <c r="H7" s="203" t="s">
        <v>78</v>
      </c>
      <c r="I7" s="108" t="s">
        <v>67</v>
      </c>
      <c r="J7" s="109" t="s">
        <v>63</v>
      </c>
      <c r="K7" s="129" t="s">
        <v>78</v>
      </c>
      <c r="L7" s="128" t="s">
        <v>93</v>
      </c>
      <c r="M7" s="262"/>
      <c r="N7" s="260"/>
      <c r="P7" s="25"/>
      <c r="Q7" s="25"/>
      <c r="R7" s="68"/>
    </row>
    <row r="8" spans="1:21" ht="18.75" customHeight="1" x14ac:dyDescent="0.2">
      <c r="A8" s="7" t="s">
        <v>15</v>
      </c>
      <c r="B8" s="8"/>
      <c r="C8" s="12"/>
      <c r="D8" s="54"/>
      <c r="E8" s="204"/>
      <c r="F8" s="205"/>
      <c r="G8" s="205"/>
      <c r="H8" s="218"/>
      <c r="I8" s="106"/>
      <c r="J8" s="107"/>
      <c r="K8" s="130"/>
      <c r="L8" s="135"/>
      <c r="M8" s="143"/>
      <c r="N8" s="139"/>
      <c r="P8" s="43"/>
      <c r="Q8" s="43"/>
      <c r="R8" s="69"/>
    </row>
    <row r="9" spans="1:21" x14ac:dyDescent="0.2">
      <c r="A9" s="9" t="s">
        <v>65</v>
      </c>
      <c r="B9" s="42" t="s">
        <v>59</v>
      </c>
      <c r="C9" s="33"/>
      <c r="D9" s="55"/>
      <c r="E9" s="252"/>
      <c r="F9" s="253"/>
      <c r="G9" s="253"/>
      <c r="H9" s="219">
        <f>SUM(E9:G9)</f>
        <v>0</v>
      </c>
      <c r="I9" s="254"/>
      <c r="J9" s="255"/>
      <c r="K9" s="131">
        <f>SUM(I9:J9)</f>
        <v>0</v>
      </c>
      <c r="L9" s="256"/>
      <c r="M9" s="144">
        <f>H9+K9+L9</f>
        <v>0</v>
      </c>
      <c r="N9" s="140">
        <f>M9*D9</f>
        <v>0</v>
      </c>
      <c r="P9" s="43"/>
      <c r="Q9" s="43"/>
      <c r="R9" s="69"/>
    </row>
    <row r="10" spans="1:21" x14ac:dyDescent="0.2">
      <c r="A10" s="9" t="s">
        <v>66</v>
      </c>
      <c r="B10" s="42" t="s">
        <v>59</v>
      </c>
      <c r="C10" s="33"/>
      <c r="D10" s="55"/>
      <c r="E10" s="252"/>
      <c r="F10" s="253"/>
      <c r="G10" s="253"/>
      <c r="H10" s="219">
        <f t="shared" ref="H10:H23" si="0">SUM(E10:G10)</f>
        <v>0</v>
      </c>
      <c r="I10" s="254"/>
      <c r="J10" s="255"/>
      <c r="K10" s="131">
        <f>SUM(I10:J10)</f>
        <v>0</v>
      </c>
      <c r="L10" s="256"/>
      <c r="M10" s="144">
        <f t="shared" ref="M10:M23" si="1">H10+K10+L10</f>
        <v>0</v>
      </c>
      <c r="N10" s="140">
        <f>M10*D10</f>
        <v>0</v>
      </c>
      <c r="P10" s="43"/>
      <c r="Q10" s="43"/>
      <c r="R10" s="69"/>
    </row>
    <row r="11" spans="1:21" x14ac:dyDescent="0.2">
      <c r="A11" s="9" t="s">
        <v>45</v>
      </c>
      <c r="B11" s="42" t="s">
        <v>59</v>
      </c>
      <c r="C11" s="33"/>
      <c r="D11" s="55"/>
      <c r="E11" s="252"/>
      <c r="F11" s="253"/>
      <c r="G11" s="253"/>
      <c r="H11" s="219">
        <f t="shared" si="0"/>
        <v>0</v>
      </c>
      <c r="I11" s="254"/>
      <c r="J11" s="255"/>
      <c r="K11" s="131">
        <f>SUM(I11:J11)</f>
        <v>0</v>
      </c>
      <c r="L11" s="256"/>
      <c r="M11" s="144">
        <f t="shared" si="1"/>
        <v>0</v>
      </c>
      <c r="N11" s="140">
        <f>M11*D11</f>
        <v>0</v>
      </c>
      <c r="P11" s="43"/>
      <c r="Q11" s="43"/>
      <c r="R11" s="69"/>
    </row>
    <row r="12" spans="1:21" x14ac:dyDescent="0.2">
      <c r="A12" s="9" t="s">
        <v>42</v>
      </c>
      <c r="B12" s="42" t="s">
        <v>59</v>
      </c>
      <c r="C12" s="33"/>
      <c r="D12" s="55"/>
      <c r="E12" s="252"/>
      <c r="F12" s="253"/>
      <c r="G12" s="253"/>
      <c r="H12" s="219">
        <f t="shared" si="0"/>
        <v>0</v>
      </c>
      <c r="I12" s="254"/>
      <c r="J12" s="255"/>
      <c r="K12" s="131">
        <f>SUM(I12:J12)</f>
        <v>0</v>
      </c>
      <c r="L12" s="256"/>
      <c r="M12" s="144">
        <f t="shared" si="1"/>
        <v>0</v>
      </c>
      <c r="N12" s="140">
        <f>M12*D12</f>
        <v>0</v>
      </c>
      <c r="P12" s="43"/>
      <c r="Q12" s="43"/>
      <c r="R12" s="69"/>
    </row>
    <row r="13" spans="1:21" x14ac:dyDescent="0.2">
      <c r="A13" s="9"/>
      <c r="B13" s="10"/>
      <c r="C13" s="13"/>
      <c r="D13" s="56"/>
      <c r="E13" s="206"/>
      <c r="F13" s="207"/>
      <c r="G13" s="207"/>
      <c r="H13" s="219"/>
      <c r="I13" s="101"/>
      <c r="J13" s="102"/>
      <c r="K13" s="131"/>
      <c r="L13" s="136"/>
      <c r="M13" s="144"/>
      <c r="N13" s="140"/>
      <c r="P13" s="43"/>
      <c r="Q13" s="43"/>
      <c r="R13" s="69"/>
    </row>
    <row r="14" spans="1:21" x14ac:dyDescent="0.2">
      <c r="A14" s="11" t="s">
        <v>6</v>
      </c>
      <c r="B14" s="10"/>
      <c r="C14" s="13"/>
      <c r="D14" s="56"/>
      <c r="E14" s="206"/>
      <c r="F14" s="207"/>
      <c r="G14" s="207"/>
      <c r="H14" s="219"/>
      <c r="I14" s="101"/>
      <c r="J14" s="102"/>
      <c r="K14" s="131"/>
      <c r="L14" s="136"/>
      <c r="M14" s="144"/>
      <c r="N14" s="140"/>
      <c r="P14" s="43"/>
      <c r="Q14" s="43"/>
      <c r="R14" s="69"/>
    </row>
    <row r="15" spans="1:21" ht="15" customHeight="1" x14ac:dyDescent="0.2">
      <c r="A15" s="265" t="s">
        <v>41</v>
      </c>
      <c r="B15" s="266"/>
      <c r="C15" s="13" t="s">
        <v>7</v>
      </c>
      <c r="D15" s="55"/>
      <c r="E15" s="252"/>
      <c r="F15" s="253"/>
      <c r="G15" s="253"/>
      <c r="H15" s="219">
        <f t="shared" si="0"/>
        <v>0</v>
      </c>
      <c r="I15" s="254"/>
      <c r="J15" s="255"/>
      <c r="K15" s="131">
        <f t="shared" ref="K15:K23" si="2">SUM(I15:J15)</f>
        <v>0</v>
      </c>
      <c r="L15" s="256"/>
      <c r="M15" s="144">
        <f t="shared" si="1"/>
        <v>0</v>
      </c>
      <c r="N15" s="140">
        <f t="shared" ref="N15:N23" si="3">M15*D15</f>
        <v>0</v>
      </c>
      <c r="P15" s="43"/>
      <c r="Q15" s="43"/>
      <c r="R15" s="69"/>
    </row>
    <row r="16" spans="1:21" ht="15" customHeight="1" x14ac:dyDescent="0.2">
      <c r="A16" s="267"/>
      <c r="B16" s="268"/>
      <c r="C16" s="13" t="s">
        <v>8</v>
      </c>
      <c r="D16" s="55"/>
      <c r="E16" s="252"/>
      <c r="F16" s="253"/>
      <c r="G16" s="253"/>
      <c r="H16" s="219">
        <f t="shared" si="0"/>
        <v>0</v>
      </c>
      <c r="I16" s="254"/>
      <c r="J16" s="255"/>
      <c r="K16" s="131">
        <f t="shared" si="2"/>
        <v>0</v>
      </c>
      <c r="L16" s="256"/>
      <c r="M16" s="144">
        <f t="shared" si="1"/>
        <v>0</v>
      </c>
      <c r="N16" s="140">
        <f t="shared" si="3"/>
        <v>0</v>
      </c>
      <c r="P16" s="43"/>
      <c r="Q16" s="43"/>
      <c r="R16" s="69"/>
    </row>
    <row r="17" spans="1:18" ht="15" customHeight="1" x14ac:dyDescent="0.2">
      <c r="A17" s="267"/>
      <c r="B17" s="268"/>
      <c r="C17" s="13" t="s">
        <v>9</v>
      </c>
      <c r="D17" s="55"/>
      <c r="E17" s="252"/>
      <c r="F17" s="253"/>
      <c r="G17" s="253"/>
      <c r="H17" s="219">
        <f t="shared" si="0"/>
        <v>0</v>
      </c>
      <c r="I17" s="254"/>
      <c r="J17" s="255"/>
      <c r="K17" s="131">
        <f t="shared" si="2"/>
        <v>0</v>
      </c>
      <c r="L17" s="256"/>
      <c r="M17" s="144">
        <f t="shared" si="1"/>
        <v>0</v>
      </c>
      <c r="N17" s="140">
        <f t="shared" si="3"/>
        <v>0</v>
      </c>
      <c r="P17" s="43"/>
      <c r="Q17" s="43"/>
      <c r="R17" s="69"/>
    </row>
    <row r="18" spans="1:18" ht="15" customHeight="1" x14ac:dyDescent="0.2">
      <c r="A18" s="267"/>
      <c r="B18" s="268"/>
      <c r="C18" s="13" t="s">
        <v>10</v>
      </c>
      <c r="D18" s="55"/>
      <c r="E18" s="252"/>
      <c r="F18" s="253"/>
      <c r="G18" s="253"/>
      <c r="H18" s="219">
        <f t="shared" si="0"/>
        <v>0</v>
      </c>
      <c r="I18" s="254"/>
      <c r="J18" s="255"/>
      <c r="K18" s="131">
        <f t="shared" si="2"/>
        <v>0</v>
      </c>
      <c r="L18" s="256"/>
      <c r="M18" s="144">
        <f t="shared" si="1"/>
        <v>0</v>
      </c>
      <c r="N18" s="140">
        <f t="shared" si="3"/>
        <v>0</v>
      </c>
      <c r="P18" s="43"/>
      <c r="Q18" s="43"/>
      <c r="R18" s="69"/>
    </row>
    <row r="19" spans="1:18" ht="15" customHeight="1" x14ac:dyDescent="0.2">
      <c r="A19" s="267"/>
      <c r="B19" s="268"/>
      <c r="C19" s="13" t="s">
        <v>11</v>
      </c>
      <c r="D19" s="55"/>
      <c r="E19" s="252"/>
      <c r="F19" s="253"/>
      <c r="G19" s="253"/>
      <c r="H19" s="219">
        <f t="shared" si="0"/>
        <v>0</v>
      </c>
      <c r="I19" s="254"/>
      <c r="J19" s="255"/>
      <c r="K19" s="131">
        <f t="shared" si="2"/>
        <v>0</v>
      </c>
      <c r="L19" s="256"/>
      <c r="M19" s="144">
        <f t="shared" si="1"/>
        <v>0</v>
      </c>
      <c r="N19" s="140">
        <f t="shared" si="3"/>
        <v>0</v>
      </c>
      <c r="P19" s="43"/>
      <c r="Q19" s="43"/>
      <c r="R19" s="69"/>
    </row>
    <row r="20" spans="1:18" ht="15" customHeight="1" x14ac:dyDescent="0.2">
      <c r="A20" s="267"/>
      <c r="B20" s="268"/>
      <c r="C20" s="13" t="s">
        <v>12</v>
      </c>
      <c r="D20" s="55"/>
      <c r="E20" s="252"/>
      <c r="F20" s="253"/>
      <c r="G20" s="253"/>
      <c r="H20" s="219">
        <f t="shared" si="0"/>
        <v>0</v>
      </c>
      <c r="I20" s="254"/>
      <c r="J20" s="255"/>
      <c r="K20" s="131">
        <f t="shared" si="2"/>
        <v>0</v>
      </c>
      <c r="L20" s="256"/>
      <c r="M20" s="144">
        <f t="shared" si="1"/>
        <v>0</v>
      </c>
      <c r="N20" s="140">
        <f t="shared" si="3"/>
        <v>0</v>
      </c>
      <c r="P20" s="43"/>
      <c r="Q20" s="43"/>
      <c r="R20" s="69"/>
    </row>
    <row r="21" spans="1:18" ht="15" customHeight="1" x14ac:dyDescent="0.2">
      <c r="A21" s="267"/>
      <c r="B21" s="268"/>
      <c r="C21" s="13" t="s">
        <v>13</v>
      </c>
      <c r="D21" s="55"/>
      <c r="E21" s="252"/>
      <c r="F21" s="253"/>
      <c r="G21" s="253"/>
      <c r="H21" s="219">
        <f t="shared" si="0"/>
        <v>0</v>
      </c>
      <c r="I21" s="254"/>
      <c r="J21" s="255"/>
      <c r="K21" s="131">
        <f t="shared" si="2"/>
        <v>0</v>
      </c>
      <c r="L21" s="256"/>
      <c r="M21" s="144">
        <f t="shared" si="1"/>
        <v>0</v>
      </c>
      <c r="N21" s="140">
        <f t="shared" si="3"/>
        <v>0</v>
      </c>
      <c r="P21" s="43"/>
      <c r="Q21" s="43"/>
      <c r="R21" s="69"/>
    </row>
    <row r="22" spans="1:18" ht="15" customHeight="1" x14ac:dyDescent="0.2">
      <c r="A22" s="267"/>
      <c r="B22" s="268"/>
      <c r="C22" s="13" t="s">
        <v>22</v>
      </c>
      <c r="D22" s="57">
        <f>D21/4*3</f>
        <v>0</v>
      </c>
      <c r="E22" s="252"/>
      <c r="F22" s="253"/>
      <c r="G22" s="253"/>
      <c r="H22" s="219">
        <f t="shared" si="0"/>
        <v>0</v>
      </c>
      <c r="I22" s="254"/>
      <c r="J22" s="255"/>
      <c r="K22" s="131">
        <f t="shared" si="2"/>
        <v>0</v>
      </c>
      <c r="L22" s="256"/>
      <c r="M22" s="144">
        <f t="shared" si="1"/>
        <v>0</v>
      </c>
      <c r="N22" s="140">
        <f t="shared" si="3"/>
        <v>0</v>
      </c>
      <c r="P22" s="43"/>
      <c r="Q22" s="43"/>
      <c r="R22" s="69"/>
    </row>
    <row r="23" spans="1:18" s="18" customFormat="1" x14ac:dyDescent="0.2">
      <c r="A23" s="269"/>
      <c r="B23" s="270"/>
      <c r="C23" s="65" t="s">
        <v>14</v>
      </c>
      <c r="D23" s="66">
        <f>D21/2</f>
        <v>0</v>
      </c>
      <c r="E23" s="252"/>
      <c r="F23" s="253"/>
      <c r="G23" s="253"/>
      <c r="H23" s="219">
        <f t="shared" si="0"/>
        <v>0</v>
      </c>
      <c r="I23" s="254"/>
      <c r="J23" s="255"/>
      <c r="K23" s="131">
        <f t="shared" si="2"/>
        <v>0</v>
      </c>
      <c r="L23" s="256"/>
      <c r="M23" s="144">
        <f t="shared" si="1"/>
        <v>0</v>
      </c>
      <c r="N23" s="140">
        <f t="shared" si="3"/>
        <v>0</v>
      </c>
      <c r="P23" s="43"/>
      <c r="Q23" s="70"/>
      <c r="R23" s="71"/>
    </row>
    <row r="24" spans="1:18" s="18" customFormat="1" x14ac:dyDescent="0.2">
      <c r="A24" s="51"/>
      <c r="B24" s="52"/>
      <c r="C24" s="63"/>
      <c r="D24" s="64"/>
      <c r="E24" s="208"/>
      <c r="F24" s="209"/>
      <c r="G24" s="209"/>
      <c r="H24" s="210"/>
      <c r="I24" s="103"/>
      <c r="J24" s="104"/>
      <c r="K24" s="132"/>
      <c r="L24" s="137"/>
      <c r="M24" s="145"/>
      <c r="N24" s="141"/>
      <c r="P24" s="43"/>
      <c r="Q24" s="70"/>
      <c r="R24" s="71"/>
    </row>
    <row r="25" spans="1:18" s="17" customFormat="1" ht="18.75" customHeight="1" x14ac:dyDescent="0.2">
      <c r="A25" s="14" t="s">
        <v>43</v>
      </c>
      <c r="B25" s="15"/>
      <c r="C25" s="16"/>
      <c r="D25" s="58"/>
      <c r="E25" s="211">
        <f t="shared" ref="E25:K25" si="4">SUM(E9:E23)</f>
        <v>0</v>
      </c>
      <c r="F25" s="212">
        <f t="shared" si="4"/>
        <v>0</v>
      </c>
      <c r="G25" s="212">
        <f t="shared" si="4"/>
        <v>0</v>
      </c>
      <c r="H25" s="213">
        <f>SUM(H9:H23)</f>
        <v>0</v>
      </c>
      <c r="I25" s="133">
        <f t="shared" si="4"/>
        <v>0</v>
      </c>
      <c r="J25" s="98">
        <f t="shared" si="4"/>
        <v>0</v>
      </c>
      <c r="K25" s="134">
        <f t="shared" si="4"/>
        <v>0</v>
      </c>
      <c r="L25" s="138">
        <f>SUM(L9:L23)</f>
        <v>0</v>
      </c>
      <c r="M25" s="146">
        <f>SUM(M9:M23)</f>
        <v>0</v>
      </c>
      <c r="N25" s="142"/>
      <c r="P25" s="43"/>
      <c r="Q25" s="25"/>
      <c r="R25" s="25"/>
    </row>
    <row r="26" spans="1:18" s="17" customFormat="1" ht="18.75" customHeight="1" thickBot="1" x14ac:dyDescent="0.3">
      <c r="A26" s="14" t="s">
        <v>81</v>
      </c>
      <c r="B26" s="15"/>
      <c r="C26" s="16"/>
      <c r="D26" s="58"/>
      <c r="E26" s="214">
        <f>E9*$D$9+E10*$D$10+E11*$D$11+E12*$D$12+E15*$D$15+E16*$D$16+E17*$D$17+E18*$D$18+E19*$D$19+E20*$D$20+E21*$D$21+E22*$D$22+E23*$D$23</f>
        <v>0</v>
      </c>
      <c r="F26" s="215">
        <f>F9*$D$9+F10*$D$10+F11*$D$11+F12*$D$12+F15*$D$15+F16*$D$16+F17*$D$17+F18*$D$18+F19*$D$19+F20*$D$20+F21*$D$21+F22*$D$22+F23*$D$23</f>
        <v>0</v>
      </c>
      <c r="G26" s="215">
        <f>G9*$D$9+G10*$D$10+G11*$D$11+G12*$D$12+G15*$D$15+G16*$D$16+G17*$D$17+G18*$D$18+G19*$D$19+G20*$D$20+G21*$D$21+G22*$D$22+G23*$D$23</f>
        <v>0</v>
      </c>
      <c r="H26" s="216">
        <f>H9*$D$9+H10*$D$10+H11*$D$11+H12*$D$12+H15*$D$15+H16*$D$16+H17*$D$17+H18*$D$18+H19*$D$19+H20*$D$20+H21*$D$21+H22*$D$22+H23*$D$23</f>
        <v>0</v>
      </c>
      <c r="I26" s="147">
        <f t="shared" ref="I26" si="5">I9*$D$9+I10*$D$10+I11*$D$11+I12*$D$12+I15*$D$15+I16*$D$16+I17*$D$17+I18*$D$18+I19*$D$19+I20*$D$20+I21*$D$21+I22*$D$22+I23*$D$23</f>
        <v>0</v>
      </c>
      <c r="J26" s="148">
        <f>J9*$D$9+J10*$D$10+J11*$D$11+J12*$D$12+J15*$D$15+J16*$D$16+J17*$D$17+J18*$D$18+J19*$D$19+J20*$D$20+J21*$D$21+J22*$D$22+J23*$D$23</f>
        <v>0</v>
      </c>
      <c r="K26" s="149">
        <f>SUM(I26:J26)</f>
        <v>0</v>
      </c>
      <c r="L26" s="150">
        <f>L9*$D$9+L10*$D$10+L11*$D$11+L12*$D$12+L15*$D$15+L16*$D$16+L17*$D$17+L18*$D$18+L19*$D$19+L20*$D$20+L21*$D$21+L22*$D$22+L23*$D$23</f>
        <v>0</v>
      </c>
      <c r="M26" s="151">
        <f>E26+K26+L26</f>
        <v>0</v>
      </c>
      <c r="N26" s="152">
        <f>SUM(N9:N23)</f>
        <v>0</v>
      </c>
      <c r="P26" s="25"/>
      <c r="Q26" s="25"/>
      <c r="R26" s="25"/>
    </row>
    <row r="27" spans="1:18" s="17" customFormat="1" ht="18.75" hidden="1" customHeight="1" thickBot="1" x14ac:dyDescent="0.3">
      <c r="A27" s="36"/>
      <c r="B27" s="36"/>
      <c r="C27" s="37"/>
      <c r="D27" s="39"/>
      <c r="E27" s="99"/>
      <c r="F27" s="99"/>
      <c r="G27" s="99"/>
      <c r="H27" s="99"/>
      <c r="I27" s="99"/>
      <c r="J27" s="99"/>
      <c r="K27" s="99"/>
      <c r="L27" s="99"/>
      <c r="M27" s="99"/>
      <c r="N27" s="100"/>
      <c r="P27" s="25"/>
      <c r="Q27" s="25"/>
      <c r="R27" s="25"/>
    </row>
    <row r="28" spans="1:18" hidden="1" x14ac:dyDescent="0.2">
      <c r="E28" s="105"/>
      <c r="F28" s="105"/>
      <c r="G28" s="105"/>
      <c r="H28" s="105"/>
      <c r="I28" s="105"/>
      <c r="J28" s="105"/>
      <c r="K28" s="105"/>
      <c r="L28" s="105"/>
      <c r="M28" s="105"/>
      <c r="N28" s="105"/>
    </row>
    <row r="29" spans="1:18" hidden="1" x14ac:dyDescent="0.2">
      <c r="E29" s="105"/>
      <c r="F29" s="105"/>
      <c r="G29" s="105"/>
      <c r="H29" s="105"/>
      <c r="I29" s="105"/>
      <c r="J29" s="105"/>
      <c r="K29" s="105"/>
      <c r="L29" s="105"/>
      <c r="M29" s="105"/>
      <c r="N29" s="105"/>
    </row>
    <row r="30" spans="1:18" hidden="1" x14ac:dyDescent="0.2">
      <c r="E30" s="105"/>
      <c r="F30" s="105"/>
      <c r="G30" s="105"/>
      <c r="H30" s="105"/>
      <c r="I30" s="105"/>
      <c r="J30" s="105"/>
      <c r="K30" s="105"/>
      <c r="L30" s="105"/>
      <c r="M30" s="105"/>
      <c r="N30" s="105"/>
    </row>
    <row r="31" spans="1:18" hidden="1" x14ac:dyDescent="0.2">
      <c r="E31" s="105"/>
      <c r="F31" s="105"/>
      <c r="G31" s="105"/>
      <c r="H31" s="105"/>
      <c r="I31" s="105"/>
      <c r="J31" s="105"/>
      <c r="K31" s="105"/>
      <c r="L31" s="105"/>
      <c r="M31" s="105"/>
      <c r="N31" s="105"/>
    </row>
    <row r="32" spans="1:18" hidden="1" x14ac:dyDescent="0.2">
      <c r="E32" s="105"/>
      <c r="F32" s="105"/>
      <c r="G32" s="105"/>
      <c r="H32" s="105"/>
      <c r="I32" s="105"/>
      <c r="J32" s="105"/>
      <c r="K32" s="105"/>
      <c r="L32" s="105"/>
      <c r="M32" s="105"/>
      <c r="N32" s="105"/>
    </row>
    <row r="33" spans="1:14" hidden="1" x14ac:dyDescent="0.2">
      <c r="E33" s="105"/>
      <c r="F33" s="105"/>
      <c r="G33" s="105"/>
      <c r="H33" s="105"/>
      <c r="I33" s="105"/>
      <c r="J33" s="105"/>
      <c r="K33" s="105"/>
      <c r="L33" s="105"/>
      <c r="M33" s="105"/>
      <c r="N33" s="105"/>
    </row>
    <row r="34" spans="1:14" hidden="1" x14ac:dyDescent="0.2">
      <c r="E34" s="105"/>
      <c r="F34" s="105"/>
      <c r="G34" s="105"/>
      <c r="H34" s="105"/>
      <c r="I34" s="105"/>
      <c r="J34" s="105"/>
      <c r="K34" s="105"/>
      <c r="L34" s="105"/>
      <c r="M34" s="105"/>
      <c r="N34" s="105"/>
    </row>
    <row r="35" spans="1:14" hidden="1" x14ac:dyDescent="0.2">
      <c r="E35" s="105"/>
      <c r="F35" s="105"/>
      <c r="G35" s="105"/>
      <c r="H35" s="105"/>
      <c r="I35" s="105"/>
      <c r="J35" s="105"/>
      <c r="K35" s="105"/>
      <c r="L35" s="105"/>
      <c r="M35" s="105"/>
      <c r="N35" s="105"/>
    </row>
    <row r="36" spans="1:14" hidden="1" x14ac:dyDescent="0.2"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14" hidden="1" x14ac:dyDescent="0.2">
      <c r="E37" s="105"/>
      <c r="F37" s="105"/>
      <c r="G37" s="105"/>
      <c r="H37" s="105"/>
      <c r="I37" s="105"/>
      <c r="J37" s="105"/>
      <c r="K37" s="105"/>
      <c r="L37" s="105"/>
      <c r="M37" s="105"/>
      <c r="N37" s="105"/>
    </row>
    <row r="38" spans="1:14" hidden="1" x14ac:dyDescent="0.2">
      <c r="E38" s="105"/>
      <c r="F38" s="105"/>
      <c r="G38" s="105"/>
      <c r="H38" s="105"/>
      <c r="I38" s="105"/>
      <c r="J38" s="105"/>
      <c r="K38" s="105"/>
      <c r="L38" s="105"/>
      <c r="M38" s="105"/>
      <c r="N38" s="105"/>
    </row>
    <row r="39" spans="1:14" hidden="1" x14ac:dyDescent="0.2">
      <c r="E39" s="105"/>
      <c r="F39" s="105"/>
      <c r="G39" s="105"/>
      <c r="H39" s="105"/>
      <c r="I39" s="105"/>
      <c r="J39" s="105"/>
      <c r="K39" s="105"/>
      <c r="L39" s="105"/>
      <c r="M39" s="105"/>
      <c r="N39" s="105"/>
    </row>
    <row r="40" spans="1:14" hidden="1" x14ac:dyDescent="0.2">
      <c r="E40" s="105"/>
      <c r="F40" s="105"/>
      <c r="G40" s="105"/>
      <c r="H40" s="105"/>
      <c r="I40" s="105"/>
      <c r="J40" s="105"/>
      <c r="K40" s="105"/>
      <c r="L40" s="105"/>
      <c r="M40" s="105"/>
      <c r="N40" s="105"/>
    </row>
    <row r="41" spans="1:14" hidden="1" x14ac:dyDescent="0.2">
      <c r="E41" s="105"/>
      <c r="F41" s="105"/>
      <c r="G41" s="105"/>
      <c r="H41" s="105"/>
      <c r="I41" s="105"/>
      <c r="J41" s="105"/>
      <c r="K41" s="105"/>
      <c r="L41" s="105"/>
      <c r="M41" s="105"/>
      <c r="N41" s="105"/>
    </row>
    <row r="42" spans="1:14" hidden="1" x14ac:dyDescent="0.2">
      <c r="E42" s="105"/>
      <c r="F42" s="105"/>
      <c r="G42" s="105"/>
      <c r="H42" s="105"/>
      <c r="I42" s="105"/>
      <c r="J42" s="105"/>
      <c r="K42" s="105"/>
      <c r="L42" s="105"/>
      <c r="M42" s="105"/>
      <c r="N42" s="105"/>
    </row>
    <row r="43" spans="1:14" hidden="1" x14ac:dyDescent="0.2">
      <c r="E43" s="105"/>
      <c r="F43" s="105"/>
      <c r="G43" s="105"/>
      <c r="H43" s="105"/>
      <c r="I43" s="105"/>
      <c r="J43" s="105"/>
      <c r="K43" s="105"/>
      <c r="L43" s="105"/>
      <c r="M43" s="105"/>
      <c r="N43" s="105"/>
    </row>
    <row r="44" spans="1:14" x14ac:dyDescent="0.2">
      <c r="A44" s="110" t="s">
        <v>72</v>
      </c>
      <c r="E44" s="111">
        <f>E45-E25</f>
        <v>1500</v>
      </c>
      <c r="F44" s="111">
        <f t="shared" ref="F44:G44" si="6">F45-F25</f>
        <v>800</v>
      </c>
      <c r="G44" s="111">
        <f t="shared" si="6"/>
        <v>600</v>
      </c>
      <c r="H44" s="111">
        <f>SUM(E44:G44)</f>
        <v>2900</v>
      </c>
      <c r="I44" s="111">
        <f t="shared" ref="I44:J44" si="7">I45-I25</f>
        <v>625</v>
      </c>
      <c r="J44" s="111">
        <f t="shared" si="7"/>
        <v>500</v>
      </c>
      <c r="K44" s="111">
        <f>SUM(I44:J44)</f>
        <v>1125</v>
      </c>
      <c r="L44" s="111">
        <f>L45-L25</f>
        <v>500</v>
      </c>
      <c r="M44" s="111">
        <f>H44+K44+L44</f>
        <v>4525</v>
      </c>
      <c r="N44" s="105"/>
    </row>
    <row r="45" spans="1:14" s="112" customFormat="1" x14ac:dyDescent="0.2">
      <c r="A45" s="112" t="s">
        <v>69</v>
      </c>
      <c r="D45" s="113"/>
      <c r="E45" s="114">
        <v>1500</v>
      </c>
      <c r="F45" s="114">
        <v>800</v>
      </c>
      <c r="G45" s="114">
        <v>600</v>
      </c>
      <c r="H45" s="114">
        <f>SUM(E45:G45)</f>
        <v>2900</v>
      </c>
      <c r="I45" s="114">
        <v>625</v>
      </c>
      <c r="J45" s="114">
        <v>500</v>
      </c>
      <c r="K45" s="114">
        <f>SUM(I45:J45)</f>
        <v>1125</v>
      </c>
      <c r="L45" s="114">
        <v>500</v>
      </c>
      <c r="M45" s="114">
        <f>H45+K45+L45</f>
        <v>4525</v>
      </c>
      <c r="N45" s="114"/>
    </row>
    <row r="52" spans="10:10" x14ac:dyDescent="0.2">
      <c r="J52" s="217"/>
    </row>
  </sheetData>
  <sheetProtection algorithmName="SHA-512" hashValue="0PFEpI9Ws8XBN14VxUnLdZc8dyHdfSLA1sbNJ7q5oUxV3opOOiR9FpJNQ+rBa+MI1GBxiRBY3tnC8nd+Q9gEzg==" saltValue="W4Mi2xiv2CzbPG7e0w722w==" spinCount="100000" sheet="1" selectLockedCells="1"/>
  <mergeCells count="8">
    <mergeCell ref="B1:N1"/>
    <mergeCell ref="N5:N7"/>
    <mergeCell ref="M6:M7"/>
    <mergeCell ref="C3:J3"/>
    <mergeCell ref="A15:B23"/>
    <mergeCell ref="E6:H6"/>
    <mergeCell ref="I6:K6"/>
    <mergeCell ref="E5:M5"/>
  </mergeCells>
  <conditionalFormatting sqref="D15:D21">
    <cfRule type="duplicateValues" dxfId="3" priority="7"/>
  </conditionalFormatting>
  <conditionalFormatting sqref="I44:M44 E44:G44">
    <cfRule type="cellIs" dxfId="2" priority="4" operator="equal">
      <formula>0</formula>
    </cfRule>
  </conditionalFormatting>
  <conditionalFormatting sqref="H44">
    <cfRule type="cellIs" dxfId="1" priority="1" operator="equal">
      <formula>0</formula>
    </cfRule>
  </conditionalFormatting>
  <pageMargins left="0.59055118110236227" right="0.59055118110236227" top="1.5748031496062993" bottom="0.59055118110236227" header="0.78740157480314965" footer="0.19685039370078741"/>
  <pageSetup paperSize="9" scale="55" fitToHeight="0" orientation="landscape" r:id="rId1"/>
  <headerFooter>
    <oddHeader>&amp;C&amp;"-,Fett"&amp;14&amp;K000000N01/56, N23/06 UPlaNS Neudorf (SG Ost) - Rheineck</oddHeader>
    <oddFooter>&amp;L&amp;"Arial,Standard"&amp;8&amp;F&amp;C&amp;"Arial,Standard"&amp;8&amp;D&amp;R&amp;"Arial,Standard"&amp;8&amp;P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E461A-0336-4191-AE4F-54FDC940B254}">
  <sheetPr>
    <pageSetUpPr fitToPage="1"/>
  </sheetPr>
  <dimension ref="A1:Q65"/>
  <sheetViews>
    <sheetView showGridLines="0" view="pageLayout" topLeftCell="A19" zoomScaleNormal="100" zoomScaleSheetLayoutView="100" workbookViewId="0">
      <selection activeCell="G28" sqref="G28"/>
    </sheetView>
  </sheetViews>
  <sheetFormatPr baseColWidth="10" defaultColWidth="11.28515625" defaultRowHeight="12.75" x14ac:dyDescent="0.2"/>
  <cols>
    <col min="1" max="1" width="24.7109375" style="1" customWidth="1"/>
    <col min="2" max="2" width="19.28515625" style="1" customWidth="1"/>
    <col min="3" max="3" width="9.28515625" style="1" customWidth="1"/>
    <col min="4" max="4" width="14.28515625" style="44" customWidth="1"/>
    <col min="5" max="5" width="9.28515625" style="44" customWidth="1"/>
    <col min="6" max="6" width="14.7109375" style="44" customWidth="1"/>
    <col min="7" max="7" width="16.140625" style="1" customWidth="1"/>
    <col min="8" max="8" width="15.7109375" style="1" customWidth="1"/>
    <col min="9" max="9" width="18" style="1" customWidth="1"/>
    <col min="10" max="10" width="15.7109375" style="1" customWidth="1"/>
    <col min="11" max="13" width="14.7109375" style="1" hidden="1" customWidth="1"/>
    <col min="14" max="14" width="6.28515625" style="1" hidden="1" customWidth="1"/>
    <col min="15" max="15" width="14.140625" style="1" customWidth="1"/>
    <col min="16" max="16384" width="11.28515625" style="1"/>
  </cols>
  <sheetData>
    <row r="1" spans="1:17" s="118" customFormat="1" ht="15.75" x14ac:dyDescent="0.25">
      <c r="A1" s="118" t="s">
        <v>38</v>
      </c>
      <c r="B1" s="281" t="str">
        <f>Honorartabelle!B1</f>
        <v>Muster AG</v>
      </c>
      <c r="C1" s="281"/>
      <c r="D1" s="281"/>
      <c r="E1" s="281"/>
      <c r="F1" s="281"/>
      <c r="G1" s="281"/>
      <c r="H1" s="281"/>
      <c r="I1" s="281"/>
      <c r="J1" s="281"/>
      <c r="K1" s="59"/>
      <c r="L1" s="59"/>
    </row>
    <row r="3" spans="1:17" s="17" customFormat="1" ht="18.75" customHeight="1" x14ac:dyDescent="0.25">
      <c r="A3" s="36"/>
      <c r="B3" s="36"/>
      <c r="C3" s="37"/>
      <c r="D3" s="45"/>
      <c r="E3" s="45"/>
      <c r="F3" s="45"/>
      <c r="G3" s="45"/>
      <c r="H3" s="45"/>
      <c r="I3" s="45"/>
      <c r="J3" s="38"/>
      <c r="K3" s="40"/>
      <c r="M3" s="25"/>
      <c r="N3" s="25"/>
      <c r="O3" s="25"/>
    </row>
    <row r="4" spans="1:17" s="17" customFormat="1" ht="13.5" thickBot="1" x14ac:dyDescent="0.25">
      <c r="A4" s="72"/>
      <c r="B4" s="72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</row>
    <row r="5" spans="1:17" s="41" customFormat="1" ht="23.25" customHeight="1" thickBot="1" x14ac:dyDescent="0.25">
      <c r="A5" s="289" t="s">
        <v>60</v>
      </c>
      <c r="B5" s="290"/>
      <c r="C5" s="284" t="s">
        <v>61</v>
      </c>
      <c r="D5" s="285"/>
      <c r="E5" s="284" t="s">
        <v>73</v>
      </c>
      <c r="F5" s="285"/>
      <c r="G5" s="282" t="s">
        <v>82</v>
      </c>
      <c r="H5" s="283"/>
    </row>
    <row r="6" spans="1:17" ht="27" customHeight="1" x14ac:dyDescent="0.2">
      <c r="A6" s="291"/>
      <c r="B6" s="292"/>
      <c r="C6" s="116" t="s">
        <v>47</v>
      </c>
      <c r="D6" s="250" t="s">
        <v>48</v>
      </c>
      <c r="E6" s="117" t="s">
        <v>47</v>
      </c>
      <c r="F6" s="86" t="s">
        <v>48</v>
      </c>
      <c r="G6" s="87" t="s">
        <v>47</v>
      </c>
      <c r="H6" s="88"/>
    </row>
    <row r="7" spans="1:17" s="17" customFormat="1" ht="18.75" customHeight="1" x14ac:dyDescent="0.25">
      <c r="A7" s="74" t="s">
        <v>1</v>
      </c>
      <c r="B7" s="82"/>
      <c r="C7" s="93" t="s">
        <v>49</v>
      </c>
      <c r="D7" s="220" t="s">
        <v>4</v>
      </c>
      <c r="E7" s="93" t="s">
        <v>49</v>
      </c>
      <c r="F7" s="220" t="s">
        <v>4</v>
      </c>
      <c r="G7" s="76" t="s">
        <v>49</v>
      </c>
      <c r="H7" s="89" t="s">
        <v>5</v>
      </c>
    </row>
    <row r="8" spans="1:17" s="17" customFormat="1" x14ac:dyDescent="0.2">
      <c r="A8" s="77" t="s">
        <v>85</v>
      </c>
      <c r="B8" s="83" t="s">
        <v>50</v>
      </c>
      <c r="C8" s="94">
        <v>30</v>
      </c>
      <c r="D8" s="221"/>
      <c r="E8" s="94">
        <v>30</v>
      </c>
      <c r="F8" s="221"/>
      <c r="G8" s="78">
        <f t="shared" ref="G8:G16" si="0">C8+E8</f>
        <v>60</v>
      </c>
      <c r="H8" s="90">
        <f t="shared" ref="H8:H16" si="1">C8*D8+E8*F8</f>
        <v>0</v>
      </c>
    </row>
    <row r="9" spans="1:17" s="17" customFormat="1" x14ac:dyDescent="0.2">
      <c r="A9" s="77" t="s">
        <v>86</v>
      </c>
      <c r="B9" s="83"/>
      <c r="C9" s="94">
        <v>30</v>
      </c>
      <c r="D9" s="221"/>
      <c r="E9" s="94">
        <v>30</v>
      </c>
      <c r="F9" s="221"/>
      <c r="G9" s="78">
        <f t="shared" si="0"/>
        <v>60</v>
      </c>
      <c r="H9" s="90">
        <f t="shared" si="1"/>
        <v>0</v>
      </c>
    </row>
    <row r="10" spans="1:17" s="17" customFormat="1" x14ac:dyDescent="0.2">
      <c r="A10" s="79" t="s">
        <v>51</v>
      </c>
      <c r="B10" s="83"/>
      <c r="C10" s="94">
        <v>0</v>
      </c>
      <c r="D10" s="221"/>
      <c r="E10" s="94">
        <v>0</v>
      </c>
      <c r="F10" s="221"/>
      <c r="G10" s="78">
        <f t="shared" si="0"/>
        <v>0</v>
      </c>
      <c r="H10" s="90">
        <f t="shared" si="1"/>
        <v>0</v>
      </c>
    </row>
    <row r="11" spans="1:17" s="17" customFormat="1" x14ac:dyDescent="0.2">
      <c r="A11" s="79" t="s">
        <v>52</v>
      </c>
      <c r="B11" s="83"/>
      <c r="C11" s="94">
        <v>10</v>
      </c>
      <c r="D11" s="221"/>
      <c r="E11" s="94">
        <v>10</v>
      </c>
      <c r="F11" s="221"/>
      <c r="G11" s="78">
        <f t="shared" si="0"/>
        <v>20</v>
      </c>
      <c r="H11" s="90">
        <f t="shared" si="1"/>
        <v>0</v>
      </c>
    </row>
    <row r="12" spans="1:17" s="17" customFormat="1" x14ac:dyDescent="0.2">
      <c r="A12" s="79" t="s">
        <v>53</v>
      </c>
      <c r="B12" s="83"/>
      <c r="C12" s="94">
        <v>30</v>
      </c>
      <c r="D12" s="221"/>
      <c r="E12" s="94">
        <v>30</v>
      </c>
      <c r="F12" s="221"/>
      <c r="G12" s="78">
        <f t="shared" si="0"/>
        <v>60</v>
      </c>
      <c r="H12" s="90">
        <f t="shared" si="1"/>
        <v>0</v>
      </c>
    </row>
    <row r="13" spans="1:17" s="17" customFormat="1" x14ac:dyDescent="0.2">
      <c r="A13" s="80" t="s">
        <v>54</v>
      </c>
      <c r="B13" s="83"/>
      <c r="C13" s="94">
        <v>30</v>
      </c>
      <c r="D13" s="221"/>
      <c r="E13" s="94">
        <v>30</v>
      </c>
      <c r="F13" s="221"/>
      <c r="G13" s="78">
        <f t="shared" si="0"/>
        <v>60</v>
      </c>
      <c r="H13" s="90">
        <f t="shared" si="1"/>
        <v>0</v>
      </c>
    </row>
    <row r="14" spans="1:17" s="17" customFormat="1" x14ac:dyDescent="0.2">
      <c r="A14" s="80" t="s">
        <v>55</v>
      </c>
      <c r="B14" s="83"/>
      <c r="C14" s="94">
        <v>20</v>
      </c>
      <c r="D14" s="221"/>
      <c r="E14" s="94">
        <v>20</v>
      </c>
      <c r="F14" s="221"/>
      <c r="G14" s="78">
        <f t="shared" si="0"/>
        <v>40</v>
      </c>
      <c r="H14" s="90">
        <f t="shared" si="1"/>
        <v>0</v>
      </c>
    </row>
    <row r="15" spans="1:17" s="17" customFormat="1" x14ac:dyDescent="0.2">
      <c r="A15" s="80" t="s">
        <v>56</v>
      </c>
      <c r="B15" s="83"/>
      <c r="C15" s="94">
        <v>20</v>
      </c>
      <c r="D15" s="221"/>
      <c r="E15" s="94">
        <v>20</v>
      </c>
      <c r="F15" s="221"/>
      <c r="G15" s="78">
        <f t="shared" si="0"/>
        <v>40</v>
      </c>
      <c r="H15" s="90">
        <f t="shared" si="1"/>
        <v>0</v>
      </c>
    </row>
    <row r="16" spans="1:17" s="17" customFormat="1" x14ac:dyDescent="0.2">
      <c r="A16" s="80" t="s">
        <v>57</v>
      </c>
      <c r="B16" s="84"/>
      <c r="C16" s="94">
        <v>10</v>
      </c>
      <c r="D16" s="221"/>
      <c r="E16" s="94">
        <v>10</v>
      </c>
      <c r="F16" s="221"/>
      <c r="G16" s="78">
        <f t="shared" si="0"/>
        <v>20</v>
      </c>
      <c r="H16" s="90">
        <f t="shared" si="1"/>
        <v>0</v>
      </c>
    </row>
    <row r="17" spans="1:15" s="17" customFormat="1" ht="13.5" thickBot="1" x14ac:dyDescent="0.3">
      <c r="A17" s="81" t="s">
        <v>58</v>
      </c>
      <c r="B17" s="75"/>
      <c r="C17" s="95">
        <f t="shared" ref="C17:F17" si="2">SUM(C8:C16)</f>
        <v>180</v>
      </c>
      <c r="D17" s="222">
        <f t="shared" si="2"/>
        <v>0</v>
      </c>
      <c r="E17" s="95">
        <f t="shared" si="2"/>
        <v>180</v>
      </c>
      <c r="F17" s="222">
        <f t="shared" si="2"/>
        <v>0</v>
      </c>
      <c r="G17" s="91">
        <f>SUM(C17,E17)</f>
        <v>360</v>
      </c>
      <c r="H17" s="92">
        <f>SUM(H8:H16)</f>
        <v>0</v>
      </c>
    </row>
    <row r="18" spans="1:15" s="17" customFormat="1" ht="18.399999999999999" customHeight="1" x14ac:dyDescent="0.25">
      <c r="A18" s="36"/>
      <c r="B18" s="36"/>
      <c r="C18" s="156" t="s">
        <v>83</v>
      </c>
      <c r="D18" s="45"/>
      <c r="E18" s="45"/>
      <c r="F18" s="45"/>
      <c r="G18" s="45"/>
      <c r="H18" s="45"/>
      <c r="I18" s="45"/>
      <c r="J18" s="38"/>
      <c r="K18" s="40"/>
      <c r="M18" s="25"/>
      <c r="N18" s="25"/>
      <c r="O18" s="25"/>
    </row>
    <row r="19" spans="1:15" s="17" customFormat="1" ht="18.399999999999999" customHeight="1" x14ac:dyDescent="0.25">
      <c r="A19" s="36"/>
      <c r="B19" s="36"/>
      <c r="C19" s="156"/>
      <c r="D19" s="45"/>
      <c r="E19" s="45"/>
      <c r="F19" s="45"/>
      <c r="G19" s="45"/>
      <c r="H19" s="45"/>
      <c r="I19" s="45"/>
      <c r="J19" s="38"/>
      <c r="K19" s="40"/>
      <c r="M19" s="25"/>
      <c r="N19" s="25"/>
      <c r="O19" s="25"/>
    </row>
    <row r="21" spans="1:15" s="17" customFormat="1" ht="18.75" customHeight="1" x14ac:dyDescent="0.25">
      <c r="A21" s="286" t="s">
        <v>84</v>
      </c>
      <c r="B21" s="287"/>
      <c r="C21" s="287"/>
      <c r="D21" s="287"/>
      <c r="E21" s="287"/>
      <c r="F21" s="287"/>
      <c r="G21" s="287"/>
      <c r="H21" s="288"/>
      <c r="I21" s="61"/>
      <c r="J21" s="38"/>
      <c r="K21" s="39"/>
      <c r="L21" s="40"/>
    </row>
    <row r="22" spans="1:15" s="17" customFormat="1" ht="25.5" x14ac:dyDescent="0.25">
      <c r="A22" s="229"/>
      <c r="B22" s="230"/>
      <c r="C22" s="230"/>
      <c r="D22" s="231" t="s">
        <v>24</v>
      </c>
      <c r="E22" s="232" t="s">
        <v>74</v>
      </c>
      <c r="F22" s="233" t="s">
        <v>75</v>
      </c>
      <c r="G22" s="251" t="s">
        <v>90</v>
      </c>
      <c r="H22" s="234" t="s">
        <v>76</v>
      </c>
      <c r="K22" s="38"/>
      <c r="L22" s="39"/>
      <c r="M22" s="40"/>
    </row>
    <row r="23" spans="1:15" s="17" customFormat="1" x14ac:dyDescent="0.25">
      <c r="A23" s="235" t="s">
        <v>25</v>
      </c>
      <c r="B23" s="236"/>
      <c r="C23" s="236"/>
      <c r="D23" s="237" t="s">
        <v>26</v>
      </c>
      <c r="E23" s="237">
        <v>1</v>
      </c>
      <c r="F23" s="238">
        <v>10000</v>
      </c>
      <c r="G23" s="239"/>
      <c r="H23" s="240">
        <v>10000</v>
      </c>
      <c r="K23" s="38"/>
      <c r="L23" s="39"/>
      <c r="M23" s="40"/>
    </row>
    <row r="24" spans="1:15" s="17" customFormat="1" x14ac:dyDescent="0.25">
      <c r="A24" s="241" t="s">
        <v>27</v>
      </c>
      <c r="B24" s="242" t="s">
        <v>28</v>
      </c>
      <c r="C24" s="242" t="s">
        <v>88</v>
      </c>
      <c r="D24" s="119" t="s">
        <v>30</v>
      </c>
      <c r="E24" s="119">
        <v>25000</v>
      </c>
      <c r="F24" s="157">
        <v>0.2</v>
      </c>
      <c r="G24" s="243"/>
      <c r="H24" s="244">
        <f t="shared" ref="H24:H29" si="3">E24*G24</f>
        <v>0</v>
      </c>
      <c r="K24" s="38"/>
      <c r="L24" s="39"/>
      <c r="M24" s="40"/>
    </row>
    <row r="25" spans="1:15" s="17" customFormat="1" x14ac:dyDescent="0.25">
      <c r="A25" s="241"/>
      <c r="B25" s="242"/>
      <c r="C25" s="242" t="s">
        <v>31</v>
      </c>
      <c r="D25" s="119" t="s">
        <v>30</v>
      </c>
      <c r="E25" s="119">
        <v>5000</v>
      </c>
      <c r="F25" s="157">
        <v>0.2</v>
      </c>
      <c r="G25" s="243"/>
      <c r="H25" s="244">
        <f>E25*G25</f>
        <v>0</v>
      </c>
      <c r="K25" s="38"/>
      <c r="L25" s="39"/>
      <c r="M25" s="40"/>
    </row>
    <row r="26" spans="1:15" s="17" customFormat="1" x14ac:dyDescent="0.25">
      <c r="A26" s="241" t="s">
        <v>32</v>
      </c>
      <c r="B26" s="242" t="s">
        <v>28</v>
      </c>
      <c r="C26" s="242" t="s">
        <v>89</v>
      </c>
      <c r="D26" s="119" t="s">
        <v>30</v>
      </c>
      <c r="E26" s="119">
        <v>40000</v>
      </c>
      <c r="F26" s="157">
        <v>1</v>
      </c>
      <c r="G26" s="243"/>
      <c r="H26" s="244">
        <f t="shared" si="3"/>
        <v>0</v>
      </c>
      <c r="K26" s="38"/>
      <c r="L26" s="39"/>
      <c r="M26" s="40"/>
    </row>
    <row r="27" spans="1:15" s="17" customFormat="1" x14ac:dyDescent="0.25">
      <c r="A27" s="241"/>
      <c r="B27" s="242"/>
      <c r="C27" s="242" t="s">
        <v>31</v>
      </c>
      <c r="D27" s="119" t="s">
        <v>30</v>
      </c>
      <c r="E27" s="119">
        <v>10000</v>
      </c>
      <c r="F27" s="157">
        <v>1.5</v>
      </c>
      <c r="G27" s="243"/>
      <c r="H27" s="244">
        <f t="shared" si="3"/>
        <v>0</v>
      </c>
      <c r="K27" s="38"/>
      <c r="L27" s="39"/>
      <c r="M27" s="40"/>
    </row>
    <row r="28" spans="1:15" s="17" customFormat="1" x14ac:dyDescent="0.25">
      <c r="A28" s="241" t="s">
        <v>34</v>
      </c>
      <c r="B28" s="242" t="s">
        <v>35</v>
      </c>
      <c r="C28" s="242" t="s">
        <v>29</v>
      </c>
      <c r="D28" s="119" t="s">
        <v>36</v>
      </c>
      <c r="E28" s="119">
        <v>1500</v>
      </c>
      <c r="F28" s="157">
        <v>9</v>
      </c>
      <c r="G28" s="243"/>
      <c r="H28" s="244">
        <f t="shared" si="3"/>
        <v>0</v>
      </c>
      <c r="K28" s="38"/>
      <c r="L28" s="39"/>
      <c r="M28" s="40"/>
    </row>
    <row r="29" spans="1:15" s="17" customFormat="1" x14ac:dyDescent="0.25">
      <c r="A29" s="241"/>
      <c r="B29" s="242"/>
      <c r="C29" s="242" t="s">
        <v>33</v>
      </c>
      <c r="D29" s="119" t="s">
        <v>36</v>
      </c>
      <c r="E29" s="119">
        <v>10000</v>
      </c>
      <c r="F29" s="157">
        <v>21</v>
      </c>
      <c r="G29" s="243"/>
      <c r="H29" s="244">
        <f t="shared" si="3"/>
        <v>0</v>
      </c>
      <c r="K29" s="38"/>
      <c r="L29" s="39"/>
      <c r="M29" s="40"/>
    </row>
    <row r="30" spans="1:15" s="158" customFormat="1" x14ac:dyDescent="0.25">
      <c r="A30" s="245" t="s">
        <v>44</v>
      </c>
      <c r="B30" s="246"/>
      <c r="C30" s="246"/>
      <c r="D30" s="247"/>
      <c r="E30" s="248"/>
      <c r="F30" s="248"/>
      <c r="G30" s="248"/>
      <c r="H30" s="249">
        <f>SUM(H23:H29)</f>
        <v>10000</v>
      </c>
      <c r="K30" s="38"/>
      <c r="L30" s="40"/>
      <c r="M30" s="40"/>
    </row>
    <row r="31" spans="1:15" ht="18.75" customHeight="1" x14ac:dyDescent="0.2">
      <c r="H31" s="67"/>
    </row>
    <row r="32" spans="1:15" ht="18.75" customHeight="1" x14ac:dyDescent="0.2"/>
    <row r="33" spans="1:15" ht="18.75" customHeight="1" x14ac:dyDescent="0.2">
      <c r="I33" s="43"/>
      <c r="J33" s="43"/>
      <c r="K33" s="43"/>
      <c r="L33" s="43"/>
      <c r="M33" s="43"/>
      <c r="N33" s="43"/>
      <c r="O33" s="43"/>
    </row>
    <row r="34" spans="1:15" s="19" customFormat="1" ht="15.75" x14ac:dyDescent="0.25">
      <c r="A34" s="22" t="s">
        <v>40</v>
      </c>
      <c r="B34" s="23"/>
      <c r="C34" s="23"/>
      <c r="D34" s="46"/>
      <c r="E34" s="46"/>
      <c r="F34" s="46"/>
      <c r="G34" s="6"/>
      <c r="H34" s="120" t="s">
        <v>23</v>
      </c>
      <c r="I34" s="121"/>
      <c r="J34" s="121"/>
      <c r="K34" s="35"/>
      <c r="L34" s="35"/>
      <c r="M34" s="122"/>
      <c r="N34" s="122"/>
      <c r="O34" s="122"/>
    </row>
    <row r="35" spans="1:15" s="17" customFormat="1" ht="18.75" customHeight="1" x14ac:dyDescent="0.25">
      <c r="A35" s="174" t="str">
        <f>Honorartabelle!E6</f>
        <v>UPlaNS</v>
      </c>
      <c r="B35" s="175"/>
      <c r="C35" s="175"/>
      <c r="D35" s="176"/>
      <c r="E35" s="176"/>
      <c r="F35" s="176"/>
      <c r="G35" s="177"/>
      <c r="H35" s="178"/>
      <c r="I35" s="96"/>
      <c r="J35" s="25"/>
      <c r="K35" s="85"/>
      <c r="L35" s="85"/>
      <c r="M35" s="25"/>
      <c r="N35" s="25"/>
      <c r="O35" s="25"/>
    </row>
    <row r="36" spans="1:15" s="17" customFormat="1" ht="18.75" customHeight="1" x14ac:dyDescent="0.25">
      <c r="A36" s="226" t="str">
        <f>Honorartabelle!E7</f>
        <v>Erhaltungskonzept</v>
      </c>
      <c r="B36" s="223"/>
      <c r="C36" s="223"/>
      <c r="D36" s="224"/>
      <c r="E36" s="224"/>
      <c r="F36" s="224"/>
      <c r="G36" s="225">
        <f>Honorartabelle!E26</f>
        <v>0</v>
      </c>
      <c r="H36" s="225"/>
      <c r="I36" s="96"/>
      <c r="J36" s="25"/>
      <c r="K36" s="85"/>
      <c r="L36" s="85"/>
      <c r="M36" s="25"/>
      <c r="N36" s="25"/>
      <c r="O36" s="25"/>
    </row>
    <row r="37" spans="1:15" s="17" customFormat="1" ht="18.75" customHeight="1" x14ac:dyDescent="0.25">
      <c r="A37" s="226" t="str">
        <f>Honorartabelle!F7</f>
        <v>Massnahmenkonzept / (inkl. Ausführungsprojekt der Auflageelemente)</v>
      </c>
      <c r="B37" s="223"/>
      <c r="C37" s="223"/>
      <c r="D37" s="224"/>
      <c r="E37" s="224"/>
      <c r="F37" s="224"/>
      <c r="G37" s="225">
        <f>Honorartabelle!F26</f>
        <v>0</v>
      </c>
      <c r="H37" s="225"/>
      <c r="I37" s="96"/>
      <c r="J37" s="25"/>
      <c r="K37" s="85"/>
      <c r="L37" s="85"/>
      <c r="M37" s="25"/>
      <c r="N37" s="25"/>
      <c r="O37" s="25"/>
    </row>
    <row r="38" spans="1:15" s="17" customFormat="1" ht="18.75" customHeight="1" x14ac:dyDescent="0.25">
      <c r="A38" s="226" t="str">
        <f>Honorartabelle!G7</f>
        <v>Massnahmenprojekt / (inkl. Detailprojekt der Auflageelemente)</v>
      </c>
      <c r="B38" s="223"/>
      <c r="C38" s="223"/>
      <c r="D38" s="224"/>
      <c r="E38" s="224"/>
      <c r="F38" s="224"/>
      <c r="G38" s="225">
        <f>Honorartabelle!G26</f>
        <v>0</v>
      </c>
      <c r="H38" s="225"/>
      <c r="I38" s="96"/>
      <c r="J38" s="25"/>
      <c r="K38" s="85"/>
      <c r="L38" s="85"/>
      <c r="M38" s="25"/>
      <c r="N38" s="25"/>
      <c r="O38" s="25"/>
    </row>
    <row r="39" spans="1:15" s="17" customFormat="1" ht="18.75" customHeight="1" x14ac:dyDescent="0.25">
      <c r="A39" s="227" t="str">
        <f>Honorartabelle!H7</f>
        <v>Total</v>
      </c>
      <c r="B39" s="179"/>
      <c r="C39" s="179"/>
      <c r="D39" s="180"/>
      <c r="E39" s="180"/>
      <c r="F39" s="180"/>
      <c r="G39" s="181"/>
      <c r="H39" s="181">
        <f>Honorartabelle!H26</f>
        <v>0</v>
      </c>
      <c r="I39" s="96"/>
      <c r="J39" s="25"/>
      <c r="K39" s="85"/>
      <c r="L39" s="85"/>
      <c r="M39" s="25"/>
      <c r="N39" s="25"/>
      <c r="O39" s="25"/>
    </row>
    <row r="40" spans="1:15" s="17" customFormat="1" ht="18.75" customHeight="1" x14ac:dyDescent="0.25">
      <c r="A40" s="166" t="str">
        <f>Honorartabelle!I6</f>
        <v>PUN</v>
      </c>
      <c r="B40" s="167"/>
      <c r="C40" s="167"/>
      <c r="D40" s="168"/>
      <c r="E40" s="168"/>
      <c r="F40" s="168"/>
      <c r="G40" s="169"/>
      <c r="H40" s="170"/>
      <c r="I40" s="96"/>
      <c r="J40" s="25"/>
      <c r="K40" s="85"/>
      <c r="L40" s="85"/>
      <c r="M40" s="25"/>
      <c r="N40" s="25"/>
      <c r="O40" s="25"/>
    </row>
    <row r="41" spans="1:15" s="17" customFormat="1" ht="18.75" customHeight="1" x14ac:dyDescent="0.25">
      <c r="A41" s="182" t="s">
        <v>77</v>
      </c>
      <c r="B41" s="183"/>
      <c r="C41" s="183"/>
      <c r="D41" s="184"/>
      <c r="E41" s="184"/>
      <c r="F41" s="184"/>
      <c r="G41" s="185">
        <f>Honorartabelle!I$26</f>
        <v>0</v>
      </c>
      <c r="H41" s="186"/>
      <c r="I41" s="96"/>
      <c r="J41" s="25"/>
      <c r="K41" s="85"/>
      <c r="L41" s="85"/>
      <c r="M41" s="25"/>
      <c r="N41" s="25"/>
      <c r="O41" s="25"/>
    </row>
    <row r="42" spans="1:15" s="17" customFormat="1" ht="18.75" customHeight="1" x14ac:dyDescent="0.25">
      <c r="A42" s="182" t="str">
        <f>Honorartabelle!J7</f>
        <v>Detailprojekt</v>
      </c>
      <c r="B42" s="183"/>
      <c r="C42" s="183"/>
      <c r="D42" s="184"/>
      <c r="E42" s="184"/>
      <c r="F42" s="184"/>
      <c r="G42" s="185">
        <f>Honorartabelle!J$26</f>
        <v>0</v>
      </c>
      <c r="H42" s="186"/>
      <c r="I42" s="96"/>
      <c r="J42" s="25"/>
      <c r="K42" s="85"/>
      <c r="L42" s="85"/>
      <c r="M42" s="25"/>
      <c r="N42" s="25"/>
      <c r="O42" s="25"/>
    </row>
    <row r="43" spans="1:15" s="17" customFormat="1" ht="18.75" customHeight="1" x14ac:dyDescent="0.25">
      <c r="A43" s="228" t="str">
        <f>Honorartabelle!K7</f>
        <v>Total</v>
      </c>
      <c r="B43" s="171"/>
      <c r="C43" s="171"/>
      <c r="D43" s="172"/>
      <c r="E43" s="172"/>
      <c r="F43" s="172"/>
      <c r="G43" s="187"/>
      <c r="H43" s="173">
        <f>Honorartabelle!K26</f>
        <v>0</v>
      </c>
      <c r="I43" s="96"/>
      <c r="J43" s="25"/>
      <c r="K43" s="85"/>
      <c r="L43" s="85"/>
      <c r="M43" s="25"/>
      <c r="N43" s="25"/>
      <c r="O43" s="25"/>
    </row>
    <row r="44" spans="1:15" s="17" customFormat="1" ht="18.75" customHeight="1" x14ac:dyDescent="0.25">
      <c r="A44" s="188" t="str">
        <f>Honorartabelle!L6</f>
        <v>GHGW (Option)</v>
      </c>
      <c r="B44" s="189"/>
      <c r="C44" s="189"/>
      <c r="D44" s="190"/>
      <c r="E44" s="190"/>
      <c r="F44" s="190"/>
      <c r="G44" s="191"/>
      <c r="H44" s="192"/>
      <c r="I44" s="96"/>
      <c r="J44" s="25"/>
      <c r="K44" s="85"/>
      <c r="L44" s="85"/>
      <c r="M44" s="25"/>
      <c r="N44" s="25"/>
      <c r="O44" s="25"/>
    </row>
    <row r="45" spans="1:15" s="17" customFormat="1" ht="18.75" customHeight="1" x14ac:dyDescent="0.25">
      <c r="A45" s="193" t="str">
        <f>Honorartabelle!L7</f>
        <v>AP bis DP</v>
      </c>
      <c r="B45" s="194"/>
      <c r="C45" s="194"/>
      <c r="D45" s="195"/>
      <c r="E45" s="195"/>
      <c r="F45" s="195"/>
      <c r="G45" s="196">
        <f>Honorartabelle!L26</f>
        <v>0</v>
      </c>
      <c r="H45" s="196">
        <f>G45</f>
        <v>0</v>
      </c>
      <c r="I45" s="96"/>
      <c r="J45" s="25"/>
      <c r="K45" s="85"/>
      <c r="L45" s="85"/>
      <c r="M45" s="25"/>
      <c r="N45" s="25"/>
      <c r="O45" s="25"/>
    </row>
    <row r="46" spans="1:15" s="17" customFormat="1" ht="18.75" customHeight="1" x14ac:dyDescent="0.25">
      <c r="A46" s="97" t="str">
        <f>A5</f>
        <v>Zuschläge für Nacht- und Sonntagsarbeit</v>
      </c>
      <c r="B46" s="25"/>
      <c r="C46" s="25"/>
      <c r="D46" s="47"/>
      <c r="E46" s="47"/>
      <c r="F46" s="47"/>
      <c r="G46" s="161"/>
      <c r="H46" s="160">
        <f>H17</f>
        <v>0</v>
      </c>
      <c r="I46" s="96"/>
      <c r="J46" s="25"/>
      <c r="K46" s="85"/>
      <c r="L46" s="85"/>
      <c r="M46" s="25"/>
      <c r="N46" s="25"/>
      <c r="O46" s="25"/>
    </row>
    <row r="47" spans="1:15" s="17" customFormat="1" ht="18.75" customHeight="1" x14ac:dyDescent="0.25">
      <c r="A47" s="24" t="s">
        <v>46</v>
      </c>
      <c r="B47" s="25"/>
      <c r="C47" s="25"/>
      <c r="D47" s="47"/>
      <c r="E47" s="47"/>
      <c r="F47" s="47"/>
      <c r="G47" s="161"/>
      <c r="H47" s="160">
        <f>H39+H46+H45+H43</f>
        <v>0</v>
      </c>
      <c r="I47" s="96"/>
      <c r="J47" s="25"/>
      <c r="K47" s="85"/>
      <c r="L47" s="85"/>
      <c r="M47" s="25"/>
      <c r="N47" s="25"/>
      <c r="O47" s="25"/>
    </row>
    <row r="48" spans="1:15" s="17" customFormat="1" ht="15" customHeight="1" x14ac:dyDescent="0.25">
      <c r="A48" s="24" t="s">
        <v>17</v>
      </c>
      <c r="B48" s="25"/>
      <c r="C48" s="25"/>
      <c r="D48" s="47"/>
      <c r="E48" s="47"/>
      <c r="G48" s="155"/>
      <c r="H48" s="159">
        <f>-ROUND($G$48*H47*20,0)/20</f>
        <v>0</v>
      </c>
      <c r="I48" s="96"/>
      <c r="J48" s="25"/>
      <c r="K48" s="85"/>
      <c r="L48" s="85"/>
      <c r="M48" s="25"/>
      <c r="N48" s="25"/>
      <c r="O48" s="25"/>
    </row>
    <row r="49" spans="1:15" s="17" customFormat="1" ht="18.75" customHeight="1" x14ac:dyDescent="0.25">
      <c r="A49" s="197" t="s">
        <v>18</v>
      </c>
      <c r="B49" s="153"/>
      <c r="C49" s="153"/>
      <c r="D49" s="154"/>
      <c r="E49" s="154"/>
      <c r="F49" s="198"/>
      <c r="G49" s="161"/>
      <c r="H49" s="160">
        <f>SUM(H47:H48)</f>
        <v>0</v>
      </c>
      <c r="I49" s="96"/>
      <c r="J49" s="25"/>
      <c r="K49" s="85"/>
      <c r="L49" s="85"/>
      <c r="M49" s="25"/>
      <c r="N49" s="25"/>
      <c r="O49" s="25"/>
    </row>
    <row r="50" spans="1:15" s="17" customFormat="1" ht="15" customHeight="1" x14ac:dyDescent="0.25">
      <c r="A50" s="26" t="s">
        <v>37</v>
      </c>
      <c r="B50" s="20"/>
      <c r="C50" s="20"/>
      <c r="D50" s="48"/>
      <c r="E50" s="48"/>
      <c r="F50" s="199"/>
      <c r="G50" s="162"/>
      <c r="H50" s="159">
        <f>H30</f>
        <v>10000</v>
      </c>
      <c r="I50" s="96"/>
      <c r="J50" s="25"/>
      <c r="K50" s="85"/>
      <c r="L50" s="85"/>
      <c r="M50" s="25"/>
      <c r="N50" s="25"/>
      <c r="O50" s="25"/>
    </row>
    <row r="51" spans="1:15" s="17" customFormat="1" ht="18.75" customHeight="1" x14ac:dyDescent="0.25">
      <c r="A51" s="27" t="s">
        <v>19</v>
      </c>
      <c r="B51" s="25"/>
      <c r="C51" s="32" t="s">
        <v>21</v>
      </c>
      <c r="D51" s="49"/>
      <c r="E51" s="49"/>
      <c r="F51" s="49"/>
      <c r="G51" s="200"/>
      <c r="H51" s="163">
        <f>SUM(H49:H50)</f>
        <v>10000</v>
      </c>
      <c r="I51" s="124"/>
      <c r="J51" s="125"/>
      <c r="K51" s="34"/>
      <c r="L51" s="34"/>
      <c r="M51" s="25"/>
      <c r="N51" s="25"/>
      <c r="O51" s="25"/>
    </row>
    <row r="52" spans="1:15" s="17" customFormat="1" ht="15" customHeight="1" x14ac:dyDescent="0.25">
      <c r="A52" s="26" t="s">
        <v>0</v>
      </c>
      <c r="B52" s="20"/>
      <c r="C52" s="20"/>
      <c r="D52" s="48"/>
      <c r="E52" s="48"/>
      <c r="G52" s="29">
        <v>7.6999999999999999E-2</v>
      </c>
      <c r="H52" s="159">
        <f>ROUND($G$52*H51*20,0)/20</f>
        <v>770</v>
      </c>
      <c r="I52" s="126"/>
      <c r="J52" s="125"/>
      <c r="K52" s="85"/>
      <c r="L52" s="85"/>
      <c r="M52" s="25"/>
      <c r="N52" s="25"/>
      <c r="O52" s="25"/>
    </row>
    <row r="53" spans="1:15" s="17" customFormat="1" ht="18.75" customHeight="1" thickBot="1" x14ac:dyDescent="0.3">
      <c r="A53" s="28" t="s">
        <v>20</v>
      </c>
      <c r="B53" s="21"/>
      <c r="C53" s="21"/>
      <c r="D53" s="50"/>
      <c r="E53" s="50"/>
      <c r="F53" s="50"/>
      <c r="G53" s="164"/>
      <c r="H53" s="165">
        <f>SUM(H51:H52)</f>
        <v>10770</v>
      </c>
      <c r="I53" s="123"/>
      <c r="J53" s="25"/>
      <c r="K53" s="34"/>
      <c r="L53" s="34"/>
      <c r="M53" s="25"/>
      <c r="N53" s="25"/>
      <c r="O53" s="25"/>
    </row>
    <row r="54" spans="1:15" ht="13.5" thickTop="1" x14ac:dyDescent="0.2">
      <c r="I54" s="43"/>
      <c r="J54" s="43"/>
      <c r="K54" s="43"/>
      <c r="L54" s="43"/>
      <c r="M54" s="43"/>
      <c r="N54" s="43"/>
      <c r="O54" s="43"/>
    </row>
    <row r="55" spans="1:15" ht="14.25" x14ac:dyDescent="0.2">
      <c r="A55" s="4"/>
      <c r="B55" s="62"/>
      <c r="I55" s="43"/>
      <c r="J55" s="43"/>
      <c r="K55" s="43"/>
      <c r="L55" s="43"/>
      <c r="M55" s="43"/>
      <c r="N55" s="43"/>
      <c r="O55" s="43"/>
    </row>
    <row r="56" spans="1:15" x14ac:dyDescent="0.2">
      <c r="A56" s="2"/>
      <c r="B56" s="3"/>
      <c r="I56" s="43"/>
      <c r="J56" s="43"/>
      <c r="K56" s="43"/>
      <c r="L56" s="43"/>
      <c r="M56" s="43"/>
      <c r="N56" s="43"/>
      <c r="O56" s="43"/>
    </row>
    <row r="57" spans="1:15" x14ac:dyDescent="0.2">
      <c r="A57" s="2"/>
      <c r="B57" s="3"/>
    </row>
    <row r="58" spans="1:15" x14ac:dyDescent="0.2">
      <c r="A58" s="2"/>
      <c r="B58" s="3"/>
    </row>
    <row r="59" spans="1:15" s="41" customFormat="1" ht="15.75" x14ac:dyDescent="0.25">
      <c r="B59" s="280"/>
      <c r="C59" s="280"/>
      <c r="D59" s="280"/>
      <c r="E59" s="280"/>
      <c r="F59" s="280"/>
      <c r="G59" s="280"/>
      <c r="H59" s="280"/>
      <c r="I59" s="280"/>
      <c r="J59" s="280"/>
      <c r="K59" s="60"/>
      <c r="L59" s="60"/>
    </row>
    <row r="61" spans="1:15" x14ac:dyDescent="0.2">
      <c r="A61" s="2"/>
      <c r="B61" s="3"/>
      <c r="C61" s="2"/>
      <c r="G61" s="2"/>
      <c r="H61" s="2"/>
      <c r="I61" s="2"/>
      <c r="J61" s="2"/>
      <c r="K61" s="2"/>
      <c r="L61" s="2"/>
    </row>
    <row r="62" spans="1:15" s="2" customFormat="1" x14ac:dyDescent="0.2">
      <c r="A62" s="1"/>
      <c r="B62" s="1"/>
      <c r="D62" s="44"/>
      <c r="E62" s="44"/>
      <c r="F62" s="44"/>
    </row>
    <row r="63" spans="1:15" s="2" customFormat="1" x14ac:dyDescent="0.2">
      <c r="B63" s="1"/>
      <c r="D63" s="44"/>
      <c r="E63" s="44"/>
      <c r="F63" s="44"/>
    </row>
    <row r="64" spans="1:15" s="2" customFormat="1" x14ac:dyDescent="0.2">
      <c r="C64" s="1"/>
      <c r="D64" s="44"/>
      <c r="E64" s="44"/>
      <c r="F64" s="44"/>
      <c r="G64" s="1"/>
      <c r="H64" s="1"/>
      <c r="I64" s="1"/>
      <c r="J64" s="1"/>
      <c r="K64" s="1"/>
      <c r="L64" s="1"/>
    </row>
    <row r="65" spans="1:1" x14ac:dyDescent="0.2">
      <c r="A65" s="2"/>
    </row>
  </sheetData>
  <sheetProtection algorithmName="SHA-512" hashValue="sUJS1G1rIXbwNdH8WfOsF25tD0vlOW6fC6C6XX4pvWevw6J7pCQmG1lMZTgcn0xj6ADJuQKC6xGWG0AgCnIKQg==" saltValue="jZoFmuD6TkmrBBWtXTEquw==" spinCount="100000" sheet="1" objects="1" scenarios="1" selectLockedCells="1"/>
  <mergeCells count="7">
    <mergeCell ref="B59:J59"/>
    <mergeCell ref="B1:J1"/>
    <mergeCell ref="G5:H5"/>
    <mergeCell ref="C5:D5"/>
    <mergeCell ref="E5:F5"/>
    <mergeCell ref="A21:H21"/>
    <mergeCell ref="A5:B6"/>
  </mergeCells>
  <conditionalFormatting sqref="G24:G29">
    <cfRule type="cellIs" dxfId="0" priority="7" operator="greaterThan">
      <formula>$F24</formula>
    </cfRule>
  </conditionalFormatting>
  <pageMargins left="0.59055118110236227" right="0.59055118110236227" top="1.5748031496062993" bottom="0.59055118110236227" header="0.78740157480314965" footer="0.19685039370078741"/>
  <pageSetup paperSize="8" orientation="portrait" r:id="rId1"/>
  <headerFooter>
    <oddHeader>&amp;C&amp;"-,Fett"&amp;14&amp;K000000N01/56, N23/06 UPlaNS Neudorf (SG Ost) - Rheineck</oddHeader>
    <oddFooter>&amp;L&amp;"Arial,Standard"&amp;8&amp;F&amp;C&amp;"Arial,Standard"&amp;8&amp;D&amp;R&amp;"Arial,Standard"&amp;8&amp;P / &amp;N</oddFooter>
  </headerFooter>
  <rowBreaks count="1" manualBreakCount="1">
    <brk id="58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Honorartabelle</vt:lpstr>
      <vt:lpstr>Zuschläge, Nebenkosten &amp; Total</vt:lpstr>
      <vt:lpstr>Honorartabelle!Druckbereich</vt:lpstr>
      <vt:lpstr>'Zuschläge, Nebenkosten &amp; Total'!Druckbereich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2021-11-02T14:53:14Z</dcterms:modified>
</cp:coreProperties>
</file>