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 Projekte\2105 Steinach, Gemeinde\02 Nutzung - Gesamtsystem\02_Ausschreibungen\02 Formulare\"/>
    </mc:Choice>
  </mc:AlternateContent>
  <bookViews>
    <workbookView xWindow="-120" yWindow="-120" windowWidth="51840" windowHeight="21240"/>
  </bookViews>
  <sheets>
    <sheet name="Honorarangebot" sheetId="5" r:id="rId1"/>
    <sheet name="Wasserbau" sheetId="7" r:id="rId2"/>
    <sheet name="Tiefbau" sheetId="8" r:id="rId3"/>
    <sheet name="Ökologie" sheetId="9" r:id="rId4"/>
    <sheet name="Freiraumplanung" sheetId="10" r:id="rId5"/>
  </sheets>
  <definedNames>
    <definedName name="_xlnm.Print_Area" localSheetId="4">Freiraumplanung!$A$1:$L$36</definedName>
    <definedName name="_xlnm.Print_Area" localSheetId="0">Honorarangebot!$A$1:$P$64</definedName>
    <definedName name="_xlnm.Print_Area" localSheetId="3">Ökologie!$A$1:$L$36</definedName>
    <definedName name="_xlnm.Print_Area" localSheetId="2">Tiefbau!$A$1:$L$35</definedName>
    <definedName name="_xlnm.Print_Area" localSheetId="1">Wasserbau!$A$1:$L$36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5" l="1"/>
  <c r="M6" i="5"/>
  <c r="H21" i="8"/>
  <c r="F34" i="9"/>
  <c r="F28" i="9"/>
  <c r="E36" i="9"/>
  <c r="F35" i="8"/>
  <c r="E35" i="8"/>
  <c r="E36" i="7"/>
  <c r="F33" i="10" l="1"/>
  <c r="F32" i="10"/>
  <c r="F31" i="10"/>
  <c r="F30" i="10"/>
  <c r="F29" i="10"/>
  <c r="F28" i="10"/>
  <c r="F27" i="10"/>
  <c r="K20" i="10"/>
  <c r="H25" i="5" s="1"/>
  <c r="H20" i="10"/>
  <c r="E20" i="10"/>
  <c r="K9" i="9"/>
  <c r="F35" i="9"/>
  <c r="F33" i="9"/>
  <c r="F32" i="9"/>
  <c r="F36" i="9" s="1"/>
  <c r="F31" i="9"/>
  <c r="F30" i="9"/>
  <c r="F29" i="9"/>
  <c r="H21" i="9"/>
  <c r="E24" i="5" s="1"/>
  <c r="E26" i="5" s="1"/>
  <c r="E21" i="9"/>
  <c r="F29" i="8"/>
  <c r="F30" i="8"/>
  <c r="F31" i="8"/>
  <c r="F32" i="8"/>
  <c r="F33" i="8"/>
  <c r="F34" i="8"/>
  <c r="F28" i="8"/>
  <c r="K21" i="8"/>
  <c r="H23" i="5" s="1"/>
  <c r="E21" i="8"/>
  <c r="I22" i="5"/>
  <c r="H22" i="5"/>
  <c r="F22" i="5"/>
  <c r="E22" i="5"/>
  <c r="C22" i="5"/>
  <c r="B22" i="5"/>
  <c r="O22" i="5"/>
  <c r="F28" i="7"/>
  <c r="K21" i="7"/>
  <c r="L14" i="7"/>
  <c r="I20" i="7"/>
  <c r="I19" i="7"/>
  <c r="I18" i="7"/>
  <c r="I17" i="7"/>
  <c r="I15" i="7"/>
  <c r="I14" i="7"/>
  <c r="I21" i="7" s="1"/>
  <c r="I16" i="7"/>
  <c r="H21" i="7"/>
  <c r="F20" i="7"/>
  <c r="F19" i="7"/>
  <c r="F18" i="7"/>
  <c r="F17" i="7"/>
  <c r="F16" i="7"/>
  <c r="F15" i="7"/>
  <c r="F14" i="7"/>
  <c r="E21" i="7"/>
  <c r="L22" i="5" l="1"/>
  <c r="F21" i="7"/>
  <c r="F14" i="9"/>
  <c r="L14" i="9"/>
  <c r="I14" i="9"/>
  <c r="E34" i="10"/>
  <c r="E36" i="10" s="1"/>
  <c r="F35" i="7"/>
  <c r="F34" i="7"/>
  <c r="F33" i="7"/>
  <c r="F32" i="7"/>
  <c r="F31" i="7"/>
  <c r="F30" i="7"/>
  <c r="F36" i="7" s="1"/>
  <c r="F29" i="7"/>
  <c r="F34" i="10" l="1"/>
  <c r="F36" i="10" s="1"/>
  <c r="O24" i="5"/>
  <c r="O23" i="5"/>
  <c r="K22" i="5"/>
  <c r="L15" i="10" l="1"/>
  <c r="L16" i="10"/>
  <c r="L17" i="10"/>
  <c r="L18" i="10"/>
  <c r="L19" i="10"/>
  <c r="L14" i="10"/>
  <c r="L16" i="9"/>
  <c r="L17" i="9"/>
  <c r="L18" i="9"/>
  <c r="L19" i="9"/>
  <c r="L20" i="9"/>
  <c r="L15" i="9"/>
  <c r="L16" i="8"/>
  <c r="L17" i="8"/>
  <c r="L18" i="8"/>
  <c r="L19" i="8"/>
  <c r="L20" i="8"/>
  <c r="L15" i="8"/>
  <c r="L16" i="7"/>
  <c r="L17" i="7"/>
  <c r="L18" i="7"/>
  <c r="L19" i="7"/>
  <c r="L20" i="7"/>
  <c r="L15" i="7"/>
  <c r="L21" i="7" s="1"/>
  <c r="K9" i="10"/>
  <c r="H9" i="10"/>
  <c r="E9" i="10"/>
  <c r="H9" i="9"/>
  <c r="E9" i="9"/>
  <c r="K9" i="8"/>
  <c r="H9" i="8"/>
  <c r="E9" i="8"/>
  <c r="K9" i="7"/>
  <c r="H9" i="7"/>
  <c r="E9" i="7"/>
  <c r="A1" i="10"/>
  <c r="A1" i="9"/>
  <c r="A1" i="8"/>
  <c r="A1" i="7"/>
  <c r="L21" i="9" l="1"/>
  <c r="I24" i="5" s="1"/>
  <c r="L20" i="10"/>
  <c r="I25" i="5" s="1"/>
  <c r="L21" i="8"/>
  <c r="I23" i="5" s="1"/>
  <c r="I26" i="5" l="1"/>
  <c r="C32" i="5" s="1"/>
  <c r="A4" i="10"/>
  <c r="A26" i="10" s="1"/>
  <c r="A4" i="9"/>
  <c r="A4" i="8"/>
  <c r="A4" i="7"/>
  <c r="A21" i="7" l="1"/>
  <c r="A25" i="5"/>
  <c r="A34" i="10"/>
  <c r="A27" i="10"/>
  <c r="A36" i="10"/>
  <c r="A24" i="5"/>
  <c r="A27" i="9"/>
  <c r="A29" i="9"/>
  <c r="A36" i="9"/>
  <c r="A23" i="5"/>
  <c r="A28" i="8"/>
  <c r="A35" i="8"/>
  <c r="A27" i="8"/>
  <c r="A29" i="7"/>
  <c r="A22" i="5"/>
  <c r="A27" i="7"/>
  <c r="A15" i="8" l="1"/>
  <c r="A15" i="9"/>
  <c r="A14" i="10"/>
  <c r="A15" i="7"/>
  <c r="A20" i="10" l="1"/>
  <c r="E25" i="5"/>
  <c r="B25" i="5"/>
  <c r="K25" i="5" s="1"/>
  <c r="I19" i="10"/>
  <c r="F19" i="10"/>
  <c r="I18" i="10"/>
  <c r="F18" i="10"/>
  <c r="I17" i="10"/>
  <c r="F17" i="10"/>
  <c r="I16" i="10"/>
  <c r="F16" i="10"/>
  <c r="I15" i="10"/>
  <c r="F15" i="10"/>
  <c r="I14" i="10"/>
  <c r="F14" i="10"/>
  <c r="F20" i="10" s="1"/>
  <c r="A13" i="10"/>
  <c r="A21" i="9"/>
  <c r="I20" i="9"/>
  <c r="F20" i="9"/>
  <c r="I19" i="9"/>
  <c r="F19" i="9"/>
  <c r="I18" i="9"/>
  <c r="F18" i="9"/>
  <c r="I17" i="9"/>
  <c r="F17" i="9"/>
  <c r="I16" i="9"/>
  <c r="F16" i="9"/>
  <c r="I15" i="9"/>
  <c r="F15" i="9"/>
  <c r="A13" i="9"/>
  <c r="A21" i="8"/>
  <c r="B23" i="5"/>
  <c r="I20" i="8"/>
  <c r="F20" i="8"/>
  <c r="I19" i="8"/>
  <c r="F19" i="8"/>
  <c r="I18" i="8"/>
  <c r="F18" i="8"/>
  <c r="I17" i="8"/>
  <c r="F17" i="8"/>
  <c r="I16" i="8"/>
  <c r="F16" i="8"/>
  <c r="I15" i="8"/>
  <c r="I21" i="8" s="1"/>
  <c r="F15" i="8"/>
  <c r="A14" i="8"/>
  <c r="A13" i="7"/>
  <c r="I20" i="10" l="1"/>
  <c r="I21" i="9"/>
  <c r="F21" i="9"/>
  <c r="F21" i="8"/>
  <c r="E23" i="5" s="1"/>
  <c r="B24" i="5"/>
  <c r="F25" i="5"/>
  <c r="C25" i="5"/>
  <c r="C23" i="5"/>
  <c r="F23" i="5"/>
  <c r="K21" i="9" l="1"/>
  <c r="H24" i="5" s="1"/>
  <c r="H26" i="5" s="1"/>
  <c r="F24" i="5"/>
  <c r="F26" i="5" s="1"/>
  <c r="C31" i="5" s="1"/>
  <c r="K23" i="5"/>
  <c r="B26" i="5"/>
  <c r="L25" i="5"/>
  <c r="L23" i="5"/>
  <c r="C24" i="5"/>
  <c r="L24" i="5" l="1"/>
  <c r="K24" i="5"/>
  <c r="C26" i="5"/>
  <c r="L26" i="5" s="1"/>
  <c r="M22" i="5" l="1"/>
  <c r="P22" i="5" s="1"/>
  <c r="K43" i="5"/>
  <c r="M25" i="5"/>
  <c r="P25" i="5" s="1"/>
  <c r="M24" i="5"/>
  <c r="P24" i="5" s="1"/>
  <c r="M23" i="5"/>
  <c r="P23" i="5" s="1"/>
  <c r="C30" i="5"/>
  <c r="C33" i="5" s="1"/>
  <c r="C34" i="5" s="1"/>
  <c r="C35" i="5" s="1"/>
  <c r="C36" i="5" s="1"/>
  <c r="C37" i="5" s="1"/>
  <c r="M26" i="5" l="1"/>
  <c r="P26" i="5"/>
  <c r="C38" i="5"/>
  <c r="C39" i="5" s="1"/>
</calcChain>
</file>

<file path=xl/sharedStrings.xml><?xml version="1.0" encoding="utf-8"?>
<sst xmlns="http://schemas.openxmlformats.org/spreadsheetml/2006/main" count="182" uniqueCount="66">
  <si>
    <t>Honorar-kategorie</t>
  </si>
  <si>
    <t>Vorname, Name</t>
  </si>
  <si>
    <t>Lehrling 3./4. Lehrjahr</t>
  </si>
  <si>
    <t>Lehrling 1./2. Lehrjahr</t>
  </si>
  <si>
    <t>./. Rabatt</t>
  </si>
  <si>
    <t>+ MwSt.</t>
  </si>
  <si>
    <t>Mitarbeiter</t>
  </si>
  <si>
    <t>Administration</t>
  </si>
  <si>
    <t>Zwischentotal netto, exkl. Nebenkosten und exkl. MwSt.</t>
  </si>
  <si>
    <t>Ort, Datum</t>
  </si>
  <si>
    <t>Zwischentotal netto, inkl. Nebenkosten, exkl. MwSt.</t>
  </si>
  <si>
    <t>Hauptangebot
Total Fr.</t>
  </si>
  <si>
    <t>Total Stunden 
Planerteam</t>
  </si>
  <si>
    <t>Zwischentotal Gesamt</t>
  </si>
  <si>
    <t>Sachbearbeitung</t>
  </si>
  <si>
    <t>Formular Nr. 03 Honorarangebot</t>
  </si>
  <si>
    <t>Adresse:</t>
  </si>
  <si>
    <t>Firma (Federführung):</t>
  </si>
  <si>
    <t>PLZ / Ort:</t>
  </si>
  <si>
    <t>Berechnete Felder</t>
  </si>
  <si>
    <t>+ verrechenbare Nebenkosten (Angabe durch Anbieter in Prozent des Honorars)</t>
  </si>
  <si>
    <t>Es sind nur die gelben Felder auszufüllen!</t>
  </si>
  <si>
    <r>
      <t xml:space="preserve">Stundenansatz
</t>
    </r>
    <r>
      <rPr>
        <sz val="10"/>
        <rFont val="Arial"/>
        <family val="2"/>
        <scheme val="minor"/>
      </rPr>
      <t>[Fr./Std.]</t>
    </r>
  </si>
  <si>
    <r>
      <t xml:space="preserve">Anzahl
</t>
    </r>
    <r>
      <rPr>
        <sz val="10"/>
        <rFont val="Arial"/>
        <family val="2"/>
        <scheme val="minor"/>
      </rPr>
      <t>[Std.]</t>
    </r>
  </si>
  <si>
    <r>
      <t xml:space="preserve">Anzahl
</t>
    </r>
    <r>
      <rPr>
        <sz val="10"/>
        <rFont val="Arial"/>
        <family val="2"/>
        <scheme val="minor"/>
      </rPr>
      <t>[Fr.]</t>
    </r>
  </si>
  <si>
    <r>
      <t xml:space="preserve">Gesamtbetrag netto, inkl. Nebenkosten und inkl. MwSt. (Kostendach) </t>
    </r>
    <r>
      <rPr>
        <b/>
        <vertAlign val="superscript"/>
        <sz val="10"/>
        <rFont val="Arial"/>
        <family val="2"/>
        <scheme val="minor"/>
      </rPr>
      <t>3)</t>
    </r>
  </si>
  <si>
    <r>
      <rPr>
        <b/>
        <vertAlign val="superscript"/>
        <sz val="10"/>
        <rFont val="Arial"/>
        <family val="2"/>
        <scheme val="minor"/>
      </rPr>
      <t>1)</t>
    </r>
    <r>
      <rPr>
        <b/>
        <sz val="10"/>
        <rFont val="Arial"/>
        <family val="2"/>
        <scheme val="minor"/>
      </rPr>
      <t xml:space="preserve"> Es können die gleichen Personen für mehrere Fachbereiche angegeben werden</t>
    </r>
  </si>
  <si>
    <r>
      <rPr>
        <b/>
        <vertAlign val="superscript"/>
        <sz val="10"/>
        <rFont val="Arial"/>
        <family val="2"/>
        <scheme val="minor"/>
      </rPr>
      <t>2)</t>
    </r>
    <r>
      <rPr>
        <b/>
        <sz val="10"/>
        <rFont val="Arial"/>
        <family val="2"/>
        <scheme val="minor"/>
      </rPr>
      <t xml:space="preserve"> Die Vergütung erfolgt gemäss den errechneten, gemittelten Zeittarifen der jeweiligen Phasen abzüglich des allfällig gewährten Rabatts</t>
    </r>
  </si>
  <si>
    <r>
      <rPr>
        <b/>
        <vertAlign val="superscript"/>
        <sz val="10"/>
        <rFont val="Arial"/>
        <family val="2"/>
        <scheme val="minor"/>
      </rPr>
      <t>3)</t>
    </r>
    <r>
      <rPr>
        <b/>
        <sz val="10"/>
        <rFont val="Arial"/>
        <family val="2"/>
        <scheme val="minor"/>
      </rPr>
      <t xml:space="preserve"> Massgebender Betrag für Zuschlagskriterium Preis (ZK3)</t>
    </r>
  </si>
  <si>
    <t>Auszufüllende Felder</t>
  </si>
  <si>
    <t xml:space="preserve">Vorgegebene Felder </t>
  </si>
  <si>
    <t>Vorname und Name des/der Unterzeichnenden</t>
  </si>
  <si>
    <t xml:space="preserve"> in Blockschrift</t>
  </si>
  <si>
    <t>Bitte füllen Sie die gelb hinterlegten Felder des Honorarangebotes sowie der Register der einzelnen Fachbereiche aus.</t>
  </si>
  <si>
    <t>Prüfaufträge</t>
  </si>
  <si>
    <t>Einarbeitung</t>
  </si>
  <si>
    <t>Bachsanierung Steinach</t>
  </si>
  <si>
    <t>Gemeinde Steinach</t>
  </si>
  <si>
    <t>Mitarbeiter/in</t>
  </si>
  <si>
    <t>Zeichner/in</t>
  </si>
  <si>
    <t>Zwischentotal Einarbeitung</t>
  </si>
  <si>
    <t>Zwischentotal Prüfaufträge</t>
  </si>
  <si>
    <t>Zwischentotal Auflageprojekt</t>
  </si>
  <si>
    <t>Bauleitung</t>
  </si>
  <si>
    <t>Projektleitung</t>
  </si>
  <si>
    <t>Projektleitung Stv.</t>
  </si>
  <si>
    <r>
      <t xml:space="preserve">Die Stundenanzahl von </t>
    </r>
    <r>
      <rPr>
        <sz val="10"/>
        <color rgb="FFFF0000"/>
        <rFont val="Arial"/>
        <family val="2"/>
      </rPr>
      <t>3'600 h</t>
    </r>
    <r>
      <rPr>
        <sz val="10"/>
        <rFont val="Arial"/>
        <family val="2"/>
      </rPr>
      <t xml:space="preserve"> sind vorgegeben. Bitte verteilen Sie diese Stunden nach Fachbereich, Projektphasen und Mitarbeiter. Die Reserve von</t>
    </r>
    <r>
      <rPr>
        <sz val="10"/>
        <color rgb="FFFF0000"/>
        <rFont val="Arial"/>
        <family val="2"/>
      </rPr>
      <t xml:space="preserve"> 400 Stunden</t>
    </r>
    <r>
      <rPr>
        <sz val="10"/>
        <rFont val="Arial"/>
        <family val="2"/>
      </rPr>
      <t xml:space="preserve"> sind nicht zu verteilen.</t>
    </r>
  </si>
  <si>
    <t>Das Blatt Honorarangebot ist rechtsgültig zu unterzeichnen, sowie zusammen mit den Blättern Wasserbau, Tiefbau, Ökologie und Freiraumplanung einzureichen.</t>
  </si>
  <si>
    <t>Gesamttotal Planerteam</t>
  </si>
  <si>
    <r>
      <t xml:space="preserve">Phase Bau- Auflageprojekt 
</t>
    </r>
    <r>
      <rPr>
        <sz val="10"/>
        <rFont val="Arial"/>
        <family val="2"/>
        <scheme val="minor"/>
      </rPr>
      <t>(32 - 33)</t>
    </r>
  </si>
  <si>
    <t xml:space="preserve">Total Honorar 
Planerteam </t>
  </si>
  <si>
    <t>Leistungsanteile [%]</t>
  </si>
  <si>
    <t xml:space="preserve">Grundauftrag </t>
  </si>
  <si>
    <r>
      <t xml:space="preserve">Anteil
</t>
    </r>
    <r>
      <rPr>
        <sz val="10"/>
        <rFont val="Arial"/>
        <family val="2"/>
        <scheme val="minor"/>
      </rPr>
      <t>[%]</t>
    </r>
  </si>
  <si>
    <r>
      <t xml:space="preserve">Anteil
</t>
    </r>
    <r>
      <rPr>
        <sz val="10"/>
        <rFont val="Arial"/>
        <family val="2"/>
        <scheme val="minor"/>
      </rPr>
      <t xml:space="preserve"> [Fr./Std]</t>
    </r>
  </si>
  <si>
    <t>Zeitmitteltarif (ZMT für Option Phase 41 - 53</t>
  </si>
  <si>
    <r>
      <t xml:space="preserve">Option
</t>
    </r>
    <r>
      <rPr>
        <sz val="10"/>
        <rFont val="Arial"/>
        <family val="2"/>
        <scheme val="minor"/>
      </rPr>
      <t>(Phase 41-53)</t>
    </r>
  </si>
  <si>
    <t>Total Grundauftrag Planerteam</t>
  </si>
  <si>
    <t>Option Phase 41 - 53</t>
  </si>
  <si>
    <t xml:space="preserve">Option </t>
  </si>
  <si>
    <r>
      <t xml:space="preserve">ZMT </t>
    </r>
    <r>
      <rPr>
        <b/>
        <vertAlign val="superscript"/>
        <sz val="10"/>
        <rFont val="Arial"/>
        <family val="2"/>
        <scheme val="minor"/>
      </rPr>
      <t>2)</t>
    </r>
    <r>
      <rPr>
        <b/>
        <sz val="10"/>
        <rFont val="Arial"/>
        <family val="2"/>
        <scheme val="minor"/>
      </rPr>
      <t xml:space="preserve">
</t>
    </r>
    <r>
      <rPr>
        <sz val="10"/>
        <rFont val="Arial"/>
        <family val="2"/>
        <scheme val="minor"/>
      </rPr>
      <t xml:space="preserve"> [Fr./Std.]</t>
    </r>
  </si>
  <si>
    <t xml:space="preserve">Kontrolle: Soll-Stunden 3'600 </t>
  </si>
  <si>
    <t>Für die Option sind Anteil pro Mitarbeiter zu schätzen und ein ZMT pro Fachbereich zu offerieren</t>
  </si>
  <si>
    <t>Zusammenstellung Grundauftrag</t>
  </si>
  <si>
    <r>
      <t xml:space="preserve">Offerierter Stundenansatz ZMT für 
Grundauftrag Planerteam inkl. Rabatt [Fr./Std.] </t>
    </r>
    <r>
      <rPr>
        <b/>
        <vertAlign val="superscript"/>
        <sz val="10"/>
        <rFont val="Arial"/>
        <family val="2"/>
        <scheme val="minor"/>
      </rPr>
      <t>2)</t>
    </r>
  </si>
  <si>
    <t>Anteil ZMT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</si>
</sst>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%"/>
    <numFmt numFmtId="165" formatCode="#,##0.00_ ;\-#,##0.00\ "/>
    <numFmt numFmtId="166" formatCode="0.0"/>
  </numFmts>
  <fonts count="22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Helv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  <scheme val="minor"/>
    </font>
    <font>
      <sz val="10"/>
      <color rgb="FF0000FF"/>
      <name val="Arial"/>
      <family val="2"/>
    </font>
    <font>
      <b/>
      <sz val="14"/>
      <name val="Arial"/>
      <family val="2"/>
      <scheme val="minor"/>
    </font>
    <font>
      <sz val="11"/>
      <name val="Arial"/>
      <family val="2"/>
      <scheme val="minor"/>
    </font>
    <font>
      <b/>
      <vertAlign val="superscript"/>
      <sz val="10"/>
      <name val="Arial"/>
      <family val="2"/>
      <scheme val="minor"/>
    </font>
    <font>
      <sz val="8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/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257">
    <xf numFmtId="0" fontId="0" fillId="0" borderId="0" xfId="0"/>
    <xf numFmtId="0" fontId="4" fillId="0" borderId="0" xfId="5" applyFont="1" applyProtection="1"/>
    <xf numFmtId="0" fontId="4" fillId="0" borderId="0" xfId="5" applyFont="1" applyFill="1" applyProtection="1"/>
    <xf numFmtId="0" fontId="8" fillId="0" borderId="0" xfId="5" applyFont="1" applyFill="1" applyBorder="1" applyAlignment="1" applyProtection="1"/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horizontal="left" vertical="center" wrapText="1"/>
    </xf>
    <xf numFmtId="0" fontId="3" fillId="0" borderId="30" xfId="0" applyFont="1" applyFill="1" applyBorder="1" applyAlignment="1" applyProtection="1">
      <alignment vertical="center" wrapText="1"/>
    </xf>
    <xf numFmtId="4" fontId="10" fillId="3" borderId="7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 wrapText="1"/>
    </xf>
    <xf numFmtId="1" fontId="10" fillId="3" borderId="14" xfId="1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center"/>
    </xf>
    <xf numFmtId="0" fontId="13" fillId="0" borderId="0" xfId="5" applyFont="1" applyProtection="1"/>
    <xf numFmtId="9" fontId="10" fillId="3" borderId="25" xfId="3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vertical="center"/>
    </xf>
    <xf numFmtId="0" fontId="15" fillId="3" borderId="0" xfId="0" applyFont="1" applyFill="1" applyAlignment="1" applyProtection="1">
      <alignment vertical="center"/>
    </xf>
    <xf numFmtId="1" fontId="10" fillId="3" borderId="16" xfId="1" applyNumberFormat="1" applyFont="1" applyFill="1" applyBorder="1" applyAlignment="1" applyProtection="1">
      <alignment horizontal="right" vertical="center"/>
      <protection locked="0"/>
    </xf>
    <xf numFmtId="1" fontId="10" fillId="3" borderId="18" xfId="1" applyNumberFormat="1" applyFont="1" applyFill="1" applyBorder="1" applyAlignment="1" applyProtection="1">
      <alignment horizontal="right" vertical="center"/>
      <protection locked="0"/>
    </xf>
    <xf numFmtId="1" fontId="11" fillId="5" borderId="35" xfId="1" applyNumberFormat="1" applyFont="1" applyFill="1" applyBorder="1" applyAlignment="1" applyProtection="1">
      <alignment horizontal="right" vertical="center"/>
    </xf>
    <xf numFmtId="1" fontId="11" fillId="5" borderId="55" xfId="1" applyNumberFormat="1" applyFont="1" applyFill="1" applyBorder="1" applyAlignment="1" applyProtection="1">
      <alignment horizontal="right" vertical="center"/>
    </xf>
    <xf numFmtId="0" fontId="16" fillId="0" borderId="0" xfId="0" applyFont="1" applyProtection="1"/>
    <xf numFmtId="0" fontId="16" fillId="0" borderId="0" xfId="0" applyFont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horizontal="right" vertical="center"/>
    </xf>
    <xf numFmtId="0" fontId="16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Fill="1" applyBorder="1" applyProtection="1"/>
    <xf numFmtId="0" fontId="4" fillId="5" borderId="0" xfId="0" applyFont="1" applyFill="1" applyAlignment="1" applyProtection="1">
      <alignment vertic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3" fillId="0" borderId="0" xfId="0" applyFont="1" applyProtection="1"/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56" xfId="1" applyFont="1" applyBorder="1" applyAlignment="1" applyProtection="1">
      <alignment horizontal="left"/>
    </xf>
    <xf numFmtId="0" fontId="3" fillId="0" borderId="0" xfId="1" applyFont="1" applyFill="1" applyBorder="1" applyAlignment="1" applyProtection="1">
      <alignment horizontal="left"/>
    </xf>
    <xf numFmtId="0" fontId="3" fillId="0" borderId="0" xfId="1" applyFont="1" applyFill="1" applyBorder="1" applyAlignment="1" applyProtection="1">
      <alignment horizontal="center"/>
    </xf>
    <xf numFmtId="4" fontId="3" fillId="0" borderId="0" xfId="1" applyNumberFormat="1" applyFont="1" applyFill="1" applyBorder="1" applyAlignment="1" applyProtection="1">
      <alignment horizontal="center"/>
    </xf>
    <xf numFmtId="1" fontId="3" fillId="0" borderId="56" xfId="1" applyNumberFormat="1" applyFont="1" applyFill="1" applyBorder="1" applyAlignment="1" applyProtection="1">
      <alignment horizontal="right"/>
    </xf>
    <xf numFmtId="4" fontId="3" fillId="0" borderId="52" xfId="1" applyNumberFormat="1" applyFont="1" applyFill="1" applyBorder="1" applyAlignment="1" applyProtection="1">
      <alignment horizontal="right"/>
    </xf>
    <xf numFmtId="4" fontId="3" fillId="0" borderId="0" xfId="1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/>
    <xf numFmtId="0" fontId="3" fillId="0" borderId="14" xfId="1" applyFont="1" applyFill="1" applyBorder="1" applyAlignment="1" applyProtection="1">
      <alignment vertical="center"/>
    </xf>
    <xf numFmtId="4" fontId="3" fillId="5" borderId="15" xfId="1" applyNumberFormat="1" applyFont="1" applyFill="1" applyBorder="1" applyAlignment="1" applyProtection="1">
      <alignment horizontal="right" vertical="center"/>
    </xf>
    <xf numFmtId="4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Border="1" applyProtection="1"/>
    <xf numFmtId="0" fontId="3" fillId="0" borderId="16" xfId="1" applyFont="1" applyFill="1" applyBorder="1" applyAlignment="1" applyProtection="1">
      <alignment vertical="center"/>
    </xf>
    <xf numFmtId="4" fontId="3" fillId="5" borderId="17" xfId="1" applyNumberFormat="1" applyFont="1" applyFill="1" applyBorder="1" applyAlignment="1" applyProtection="1">
      <alignment horizontal="right" vertical="center"/>
    </xf>
    <xf numFmtId="0" fontId="3" fillId="0" borderId="18" xfId="1" applyFont="1" applyFill="1" applyBorder="1" applyAlignment="1" applyProtection="1">
      <alignment vertical="center"/>
    </xf>
    <xf numFmtId="4" fontId="3" fillId="5" borderId="19" xfId="1" applyNumberFormat="1" applyFont="1" applyFill="1" applyBorder="1" applyAlignment="1" applyProtection="1">
      <alignment horizontal="right" vertical="center"/>
    </xf>
    <xf numFmtId="4" fontId="11" fillId="5" borderId="21" xfId="1" applyNumberFormat="1" applyFont="1" applyFill="1" applyBorder="1" applyAlignment="1" applyProtection="1">
      <alignment horizontal="right" vertical="center"/>
    </xf>
    <xf numFmtId="4" fontId="11" fillId="0" borderId="0" xfId="1" applyNumberFormat="1" applyFont="1" applyFill="1" applyBorder="1" applyAlignment="1" applyProtection="1">
      <alignment horizontal="right" vertical="center"/>
    </xf>
    <xf numFmtId="0" fontId="3" fillId="0" borderId="0" xfId="1" applyFont="1" applyFill="1" applyAlignment="1" applyProtection="1">
      <alignment horizontal="left" vertical="center"/>
    </xf>
    <xf numFmtId="0" fontId="3" fillId="0" borderId="0" xfId="1" applyFont="1" applyFill="1" applyProtection="1"/>
    <xf numFmtId="0" fontId="3" fillId="0" borderId="0" xfId="1" applyFont="1" applyFill="1" applyBorder="1" applyProtection="1"/>
    <xf numFmtId="4" fontId="11" fillId="5" borderId="6" xfId="1" applyNumberFormat="1" applyFont="1" applyFill="1" applyBorder="1" applyAlignment="1" applyProtection="1">
      <alignment horizontal="right" vertical="center"/>
    </xf>
    <xf numFmtId="0" fontId="17" fillId="0" borderId="0" xfId="0" applyFont="1" applyBorder="1" applyProtection="1"/>
    <xf numFmtId="0" fontId="10" fillId="3" borderId="40" xfId="1" applyFont="1" applyFill="1" applyBorder="1" applyAlignment="1" applyProtection="1">
      <alignment vertical="center"/>
    </xf>
    <xf numFmtId="0" fontId="3" fillId="0" borderId="31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165" fontId="3" fillId="0" borderId="0" xfId="4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/>
    </xf>
    <xf numFmtId="0" fontId="3" fillId="0" borderId="33" xfId="0" quotePrefix="1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50" xfId="0" applyFont="1" applyBorder="1" applyAlignment="1" applyProtection="1">
      <alignment horizontal="left" vertical="center"/>
    </xf>
    <xf numFmtId="165" fontId="11" fillId="0" borderId="0" xfId="4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left"/>
    </xf>
    <xf numFmtId="0" fontId="11" fillId="10" borderId="0" xfId="0" applyFont="1" applyFill="1" applyProtection="1"/>
    <xf numFmtId="0" fontId="3" fillId="10" borderId="0" xfId="0" applyFont="1" applyFill="1" applyProtection="1"/>
    <xf numFmtId="0" fontId="3" fillId="10" borderId="0" xfId="0" applyFont="1" applyFill="1" applyBorder="1" applyProtection="1"/>
    <xf numFmtId="0" fontId="11" fillId="0" borderId="0" xfId="0" applyFont="1" applyFill="1" applyProtection="1"/>
    <xf numFmtId="0" fontId="19" fillId="0" borderId="0" xfId="0" applyFont="1" applyProtection="1"/>
    <xf numFmtId="0" fontId="19" fillId="0" borderId="0" xfId="0" applyFont="1" applyFill="1" applyBorder="1" applyProtection="1"/>
    <xf numFmtId="0" fontId="3" fillId="0" borderId="1" xfId="0" applyFont="1" applyBorder="1" applyProtection="1"/>
    <xf numFmtId="0" fontId="17" fillId="0" borderId="1" xfId="0" applyFont="1" applyBorder="1" applyProtection="1"/>
    <xf numFmtId="49" fontId="11" fillId="2" borderId="26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right" vertical="center" wrapText="1"/>
    </xf>
    <xf numFmtId="49" fontId="11" fillId="2" borderId="28" xfId="0" applyNumberFormat="1" applyFont="1" applyFill="1" applyBorder="1" applyAlignment="1" applyProtection="1">
      <alignment vertical="center"/>
    </xf>
    <xf numFmtId="0" fontId="3" fillId="0" borderId="29" xfId="0" applyFont="1" applyBorder="1" applyAlignment="1" applyProtection="1">
      <alignment vertical="center"/>
    </xf>
    <xf numFmtId="0" fontId="3" fillId="0" borderId="23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vertical="center"/>
    </xf>
    <xf numFmtId="0" fontId="11" fillId="0" borderId="23" xfId="0" applyFont="1" applyBorder="1" applyAlignment="1" applyProtection="1">
      <alignment horizontal="left" vertical="center"/>
    </xf>
    <xf numFmtId="0" fontId="3" fillId="0" borderId="30" xfId="0" quotePrefix="1" applyFont="1" applyBorder="1" applyAlignment="1" applyProtection="1">
      <alignment horizontal="left" vertical="center"/>
    </xf>
    <xf numFmtId="1" fontId="3" fillId="5" borderId="14" xfId="1" applyNumberFormat="1" applyFont="1" applyFill="1" applyBorder="1" applyAlignment="1" applyProtection="1">
      <alignment horizontal="right" vertical="center"/>
      <protection locked="0"/>
    </xf>
    <xf numFmtId="1" fontId="3" fillId="5" borderId="16" xfId="1" applyNumberFormat="1" applyFont="1" applyFill="1" applyBorder="1" applyAlignment="1" applyProtection="1">
      <alignment horizontal="right" vertical="center"/>
      <protection locked="0"/>
    </xf>
    <xf numFmtId="3" fontId="11" fillId="0" borderId="0" xfId="1" applyNumberFormat="1" applyFont="1" applyFill="1" applyBorder="1" applyAlignment="1" applyProtection="1">
      <alignment horizontal="center" vertical="center"/>
    </xf>
    <xf numFmtId="165" fontId="3" fillId="5" borderId="15" xfId="4" applyNumberFormat="1" applyFont="1" applyFill="1" applyBorder="1" applyAlignment="1" applyProtection="1">
      <alignment horizontal="right" vertical="center"/>
    </xf>
    <xf numFmtId="165" fontId="11" fillId="5" borderId="15" xfId="4" applyNumberFormat="1" applyFont="1" applyFill="1" applyBorder="1" applyAlignment="1" applyProtection="1">
      <alignment horizontal="right" vertical="center"/>
    </xf>
    <xf numFmtId="165" fontId="3" fillId="5" borderId="19" xfId="4" applyNumberFormat="1" applyFont="1" applyFill="1" applyBorder="1" applyAlignment="1" applyProtection="1">
      <alignment horizontal="right" vertical="center"/>
    </xf>
    <xf numFmtId="165" fontId="3" fillId="5" borderId="32" xfId="4" applyNumberFormat="1" applyFont="1" applyFill="1" applyBorder="1" applyAlignment="1" applyProtection="1">
      <alignment horizontal="right" vertical="center"/>
    </xf>
    <xf numFmtId="165" fontId="3" fillId="5" borderId="34" xfId="4" applyNumberFormat="1" applyFont="1" applyFill="1" applyBorder="1" applyAlignment="1" applyProtection="1">
      <alignment horizontal="right" vertical="center"/>
    </xf>
    <xf numFmtId="3" fontId="12" fillId="4" borderId="0" xfId="0" applyNumberFormat="1" applyFont="1" applyFill="1" applyAlignment="1" applyProtection="1">
      <alignment horizontal="left" vertical="center" wrapText="1"/>
      <protection locked="0"/>
    </xf>
    <xf numFmtId="164" fontId="20" fillId="11" borderId="37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165" fontId="11" fillId="12" borderId="6" xfId="4" applyNumberFormat="1" applyFont="1" applyFill="1" applyBorder="1" applyAlignment="1" applyProtection="1">
      <alignment horizontal="right" vertical="center"/>
    </xf>
    <xf numFmtId="0" fontId="14" fillId="0" borderId="0" xfId="1" applyFont="1" applyFill="1" applyAlignment="1" applyProtection="1">
      <alignment horizontal="center" vertical="center" wrapText="1"/>
    </xf>
    <xf numFmtId="0" fontId="11" fillId="0" borderId="50" xfId="1" applyFont="1" applyBorder="1" applyAlignment="1" applyProtection="1">
      <alignment horizontal="left" vertical="center"/>
    </xf>
    <xf numFmtId="2" fontId="3" fillId="5" borderId="15" xfId="1" applyNumberFormat="1" applyFont="1" applyFill="1" applyBorder="1" applyAlignment="1" applyProtection="1">
      <alignment horizontal="right" vertical="center"/>
    </xf>
    <xf numFmtId="2" fontId="3" fillId="5" borderId="17" xfId="1" applyNumberFormat="1" applyFont="1" applyFill="1" applyBorder="1" applyAlignment="1" applyProtection="1">
      <alignment horizontal="right" vertical="center"/>
    </xf>
    <xf numFmtId="2" fontId="3" fillId="5" borderId="19" xfId="1" applyNumberFormat="1" applyFont="1" applyFill="1" applyBorder="1" applyAlignment="1" applyProtection="1">
      <alignment horizontal="right" vertical="center"/>
    </xf>
    <xf numFmtId="2" fontId="11" fillId="5" borderId="6" xfId="1" applyNumberFormat="1" applyFont="1" applyFill="1" applyBorder="1" applyAlignment="1" applyProtection="1">
      <alignment horizontal="right" vertical="center"/>
    </xf>
    <xf numFmtId="0" fontId="3" fillId="0" borderId="66" xfId="1" applyFont="1" applyFill="1" applyBorder="1" applyAlignment="1" applyProtection="1">
      <alignment vertical="center"/>
    </xf>
    <xf numFmtId="1" fontId="3" fillId="5" borderId="66" xfId="1" applyNumberFormat="1" applyFont="1" applyFill="1" applyBorder="1" applyAlignment="1" applyProtection="1">
      <alignment horizontal="right" vertical="center"/>
      <protection locked="0"/>
    </xf>
    <xf numFmtId="4" fontId="3" fillId="5" borderId="32" xfId="1" applyNumberFormat="1" applyFont="1" applyFill="1" applyBorder="1" applyAlignment="1" applyProtection="1">
      <alignment horizontal="right" vertical="center"/>
    </xf>
    <xf numFmtId="0" fontId="3" fillId="0" borderId="69" xfId="0" applyFont="1" applyBorder="1" applyAlignment="1" applyProtection="1">
      <alignment vertical="center"/>
    </xf>
    <xf numFmtId="0" fontId="3" fillId="0" borderId="70" xfId="0" applyFont="1" applyBorder="1" applyAlignment="1" applyProtection="1">
      <alignment horizontal="left" vertical="center"/>
    </xf>
    <xf numFmtId="165" fontId="3" fillId="5" borderId="17" xfId="4" applyNumberFormat="1" applyFont="1" applyFill="1" applyBorder="1" applyAlignment="1" applyProtection="1">
      <alignment horizontal="right" vertical="center"/>
    </xf>
    <xf numFmtId="0" fontId="3" fillId="0" borderId="30" xfId="0" applyFont="1" applyBorder="1" applyAlignment="1" applyProtection="1">
      <alignment vertical="center"/>
    </xf>
    <xf numFmtId="0" fontId="3" fillId="0" borderId="25" xfId="0" applyFont="1" applyBorder="1" applyAlignment="1" applyProtection="1">
      <alignment horizontal="left" vertical="center"/>
    </xf>
    <xf numFmtId="2" fontId="10" fillId="3" borderId="7" xfId="1" applyNumberFormat="1" applyFont="1" applyFill="1" applyBorder="1" applyAlignment="1" applyProtection="1">
      <alignment horizontal="center" vertical="center"/>
      <protection locked="0"/>
    </xf>
    <xf numFmtId="2" fontId="10" fillId="3" borderId="7" xfId="1" applyNumberFormat="1" applyFont="1" applyFill="1" applyBorder="1" applyAlignment="1" applyProtection="1">
      <alignment horizontal="right" vertical="center"/>
      <protection locked="0"/>
    </xf>
    <xf numFmtId="0" fontId="3" fillId="0" borderId="71" xfId="1" applyFont="1" applyFill="1" applyBorder="1" applyAlignment="1" applyProtection="1">
      <alignment vertical="center"/>
    </xf>
    <xf numFmtId="0" fontId="3" fillId="3" borderId="41" xfId="1" applyFont="1" applyFill="1" applyBorder="1" applyAlignment="1" applyProtection="1">
      <alignment vertical="center"/>
    </xf>
    <xf numFmtId="0" fontId="3" fillId="3" borderId="63" xfId="1" applyFont="1" applyFill="1" applyBorder="1" applyAlignment="1" applyProtection="1">
      <alignment vertical="center"/>
    </xf>
    <xf numFmtId="2" fontId="3" fillId="3" borderId="2" xfId="1" applyNumberFormat="1" applyFont="1" applyFill="1" applyBorder="1" applyAlignment="1" applyProtection="1">
      <alignment vertical="center"/>
    </xf>
    <xf numFmtId="0" fontId="3" fillId="3" borderId="42" xfId="1" applyFont="1" applyFill="1" applyBorder="1" applyAlignment="1" applyProtection="1">
      <alignment vertical="center"/>
    </xf>
    <xf numFmtId="0" fontId="3" fillId="3" borderId="62" xfId="1" applyFont="1" applyFill="1" applyBorder="1" applyAlignment="1" applyProtection="1">
      <alignment vertical="center"/>
    </xf>
    <xf numFmtId="2" fontId="3" fillId="3" borderId="3" xfId="1" applyNumberFormat="1" applyFont="1" applyFill="1" applyBorder="1" applyAlignment="1" applyProtection="1">
      <alignment vertical="center"/>
    </xf>
    <xf numFmtId="0" fontId="3" fillId="3" borderId="72" xfId="1" applyFont="1" applyFill="1" applyBorder="1" applyAlignment="1" applyProtection="1">
      <alignment vertical="center"/>
    </xf>
    <xf numFmtId="0" fontId="3" fillId="3" borderId="73" xfId="1" applyFont="1" applyFill="1" applyBorder="1" applyAlignment="1" applyProtection="1">
      <alignment vertical="center"/>
    </xf>
    <xf numFmtId="2" fontId="3" fillId="3" borderId="58" xfId="1" applyNumberFormat="1" applyFont="1" applyFill="1" applyBorder="1" applyAlignment="1" applyProtection="1">
      <alignment vertical="center"/>
    </xf>
    <xf numFmtId="0" fontId="3" fillId="3" borderId="3" xfId="1" applyFont="1" applyFill="1" applyBorder="1" applyAlignment="1" applyProtection="1">
      <alignment vertical="center"/>
    </xf>
    <xf numFmtId="2" fontId="3" fillId="3" borderId="74" xfId="1" applyNumberFormat="1" applyFont="1" applyFill="1" applyBorder="1" applyAlignment="1" applyProtection="1">
      <alignment vertical="center"/>
    </xf>
    <xf numFmtId="2" fontId="3" fillId="3" borderId="2" xfId="1" applyNumberFormat="1" applyFont="1" applyFill="1" applyBorder="1" applyAlignment="1" applyProtection="1">
      <alignment horizontal="right" vertical="center"/>
    </xf>
    <xf numFmtId="2" fontId="3" fillId="3" borderId="3" xfId="1" applyNumberFormat="1" applyFont="1" applyFill="1" applyBorder="1" applyAlignment="1" applyProtection="1">
      <alignment horizontal="right" vertical="center"/>
    </xf>
    <xf numFmtId="4" fontId="3" fillId="5" borderId="59" xfId="1" applyNumberFormat="1" applyFont="1" applyFill="1" applyBorder="1" applyAlignment="1" applyProtection="1">
      <alignment horizontal="right" vertical="center"/>
    </xf>
    <xf numFmtId="0" fontId="10" fillId="3" borderId="67" xfId="1" applyFont="1" applyFill="1" applyBorder="1" applyAlignment="1" applyProtection="1">
      <alignment vertical="center"/>
    </xf>
    <xf numFmtId="4" fontId="10" fillId="3" borderId="68" xfId="1" applyNumberFormat="1" applyFont="1" applyFill="1" applyBorder="1" applyAlignment="1" applyProtection="1">
      <alignment horizontal="center" vertical="center"/>
      <protection locked="0"/>
    </xf>
    <xf numFmtId="2" fontId="10" fillId="3" borderId="68" xfId="1" applyNumberFormat="1" applyFont="1" applyFill="1" applyBorder="1" applyAlignment="1" applyProtection="1">
      <alignment horizontal="center" vertical="center"/>
      <protection locked="0"/>
    </xf>
    <xf numFmtId="1" fontId="10" fillId="3" borderId="66" xfId="1" applyNumberFormat="1" applyFont="1" applyFill="1" applyBorder="1" applyAlignment="1" applyProtection="1">
      <alignment horizontal="right" vertical="center"/>
      <protection locked="0"/>
    </xf>
    <xf numFmtId="0" fontId="11" fillId="0" borderId="29" xfId="1" applyFont="1" applyBorder="1" applyAlignment="1" applyProtection="1">
      <alignment horizontal="left"/>
    </xf>
    <xf numFmtId="0" fontId="3" fillId="3" borderId="75" xfId="1" applyFont="1" applyFill="1" applyBorder="1" applyAlignment="1" applyProtection="1">
      <alignment horizontal="left"/>
    </xf>
    <xf numFmtId="0" fontId="3" fillId="3" borderId="45" xfId="1" applyFont="1" applyFill="1" applyBorder="1" applyAlignment="1" applyProtection="1">
      <alignment horizontal="center"/>
    </xf>
    <xf numFmtId="4" fontId="3" fillId="3" borderId="8" xfId="1" applyNumberFormat="1" applyFont="1" applyFill="1" applyBorder="1" applyAlignment="1" applyProtection="1">
      <alignment horizontal="center"/>
    </xf>
    <xf numFmtId="1" fontId="3" fillId="3" borderId="23" xfId="1" applyNumberFormat="1" applyFont="1" applyFill="1" applyBorder="1" applyAlignment="1" applyProtection="1">
      <alignment horizontal="right"/>
    </xf>
    <xf numFmtId="0" fontId="14" fillId="0" borderId="0" xfId="1" applyFont="1" applyFill="1" applyAlignment="1" applyProtection="1">
      <alignment horizontal="center" vertical="center" wrapText="1"/>
    </xf>
    <xf numFmtId="0" fontId="4" fillId="0" borderId="0" xfId="0" quotePrefix="1" applyFont="1" applyAlignment="1" applyProtection="1">
      <alignment vertical="center"/>
    </xf>
    <xf numFmtId="1" fontId="14" fillId="0" borderId="0" xfId="1" applyNumberFormat="1" applyFont="1" applyFill="1" applyAlignment="1" applyProtection="1">
      <alignment vertical="center" wrapText="1"/>
    </xf>
    <xf numFmtId="0" fontId="14" fillId="0" borderId="0" xfId="1" applyFont="1" applyFill="1" applyAlignment="1" applyProtection="1">
      <alignment vertical="center" wrapText="1"/>
    </xf>
    <xf numFmtId="0" fontId="11" fillId="0" borderId="0" xfId="0" applyFont="1" applyAlignment="1" applyProtection="1">
      <alignment vertical="center" wrapText="1"/>
    </xf>
    <xf numFmtId="4" fontId="3" fillId="0" borderId="64" xfId="1" applyNumberFormat="1" applyFont="1" applyFill="1" applyBorder="1" applyAlignment="1" applyProtection="1">
      <alignment horizontal="center" vertical="center"/>
    </xf>
    <xf numFmtId="4" fontId="3" fillId="0" borderId="13" xfId="1" applyNumberFormat="1" applyFont="1" applyFill="1" applyBorder="1" applyAlignment="1" applyProtection="1">
      <alignment horizontal="center" vertical="center"/>
    </xf>
    <xf numFmtId="164" fontId="11" fillId="5" borderId="55" xfId="1" applyNumberFormat="1" applyFont="1" applyFill="1" applyBorder="1" applyAlignment="1" applyProtection="1">
      <alignment horizontal="right" vertical="center"/>
    </xf>
    <xf numFmtId="9" fontId="3" fillId="3" borderId="23" xfId="1" applyNumberFormat="1" applyFont="1" applyFill="1" applyBorder="1" applyAlignment="1" applyProtection="1">
      <alignment horizontal="right"/>
    </xf>
    <xf numFmtId="9" fontId="10" fillId="3" borderId="66" xfId="1" applyNumberFormat="1" applyFont="1" applyFill="1" applyBorder="1" applyAlignment="1" applyProtection="1">
      <alignment horizontal="right" vertical="center"/>
      <protection locked="0"/>
    </xf>
    <xf numFmtId="9" fontId="10" fillId="3" borderId="16" xfId="1" applyNumberFormat="1" applyFont="1" applyFill="1" applyBorder="1" applyAlignment="1" applyProtection="1">
      <alignment horizontal="right" vertical="center"/>
      <protection locked="0"/>
    </xf>
    <xf numFmtId="9" fontId="10" fillId="3" borderId="71" xfId="1" applyNumberFormat="1" applyFont="1" applyFill="1" applyBorder="1" applyAlignment="1" applyProtection="1">
      <alignment horizontal="right" vertical="center"/>
      <protection locked="0"/>
    </xf>
    <xf numFmtId="9" fontId="10" fillId="3" borderId="18" xfId="1" applyNumberFormat="1" applyFont="1" applyFill="1" applyBorder="1" applyAlignment="1" applyProtection="1">
      <alignment horizontal="right" vertical="center"/>
      <protection locked="0"/>
    </xf>
    <xf numFmtId="4" fontId="3" fillId="3" borderId="8" xfId="1" applyNumberFormat="1" applyFont="1" applyFill="1" applyBorder="1" applyAlignment="1" applyProtection="1">
      <alignment horizontal="right"/>
    </xf>
    <xf numFmtId="2" fontId="10" fillId="3" borderId="68" xfId="1" applyNumberFormat="1" applyFont="1" applyFill="1" applyBorder="1" applyAlignment="1" applyProtection="1">
      <alignment horizontal="right"/>
      <protection locked="0"/>
    </xf>
    <xf numFmtId="2" fontId="3" fillId="3" borderId="2" xfId="1" applyNumberFormat="1" applyFont="1" applyFill="1" applyBorder="1" applyAlignment="1" applyProtection="1">
      <alignment horizontal="right"/>
    </xf>
    <xf numFmtId="2" fontId="3" fillId="3" borderId="58" xfId="1" applyNumberFormat="1" applyFont="1" applyFill="1" applyBorder="1" applyAlignment="1" applyProtection="1">
      <alignment horizontal="right"/>
    </xf>
    <xf numFmtId="2" fontId="3" fillId="3" borderId="74" xfId="1" applyNumberFormat="1" applyFont="1" applyFill="1" applyBorder="1" applyAlignment="1" applyProtection="1">
      <alignment horizontal="right"/>
    </xf>
    <xf numFmtId="2" fontId="3" fillId="3" borderId="3" xfId="1" applyNumberFormat="1" applyFont="1" applyFill="1" applyBorder="1" applyAlignment="1" applyProtection="1">
      <alignment horizontal="right"/>
    </xf>
    <xf numFmtId="0" fontId="3" fillId="16" borderId="23" xfId="0" applyFont="1" applyFill="1" applyBorder="1" applyAlignment="1" applyProtection="1">
      <alignment horizontal="right" vertical="center"/>
    </xf>
    <xf numFmtId="4" fontId="3" fillId="16" borderId="45" xfId="0" applyNumberFormat="1" applyFont="1" applyFill="1" applyBorder="1" applyAlignment="1" applyProtection="1">
      <alignment horizontal="right" vertical="center"/>
    </xf>
    <xf numFmtId="164" fontId="3" fillId="16" borderId="15" xfId="1" applyNumberFormat="1" applyFont="1" applyFill="1" applyBorder="1" applyAlignment="1" applyProtection="1">
      <alignment horizontal="center" vertical="center"/>
    </xf>
    <xf numFmtId="0" fontId="3" fillId="16" borderId="70" xfId="0" applyFont="1" applyFill="1" applyBorder="1" applyAlignment="1" applyProtection="1">
      <alignment horizontal="right" vertical="center"/>
    </xf>
    <xf numFmtId="4" fontId="3" fillId="16" borderId="63" xfId="0" applyNumberFormat="1" applyFont="1" applyFill="1" applyBorder="1" applyAlignment="1" applyProtection="1">
      <alignment horizontal="right" vertical="center"/>
    </xf>
    <xf numFmtId="164" fontId="3" fillId="16" borderId="17" xfId="1" applyNumberFormat="1" applyFont="1" applyFill="1" applyBorder="1" applyAlignment="1" applyProtection="1">
      <alignment horizontal="center" vertical="center"/>
    </xf>
    <xf numFmtId="1" fontId="3" fillId="16" borderId="70" xfId="0" applyNumberFormat="1" applyFont="1" applyFill="1" applyBorder="1" applyAlignment="1" applyProtection="1">
      <alignment horizontal="right" vertical="center"/>
    </xf>
    <xf numFmtId="1" fontId="3" fillId="16" borderId="37" xfId="0" applyNumberFormat="1" applyFont="1" applyFill="1" applyBorder="1" applyAlignment="1" applyProtection="1">
      <alignment horizontal="right" vertical="center"/>
    </xf>
    <xf numFmtId="4" fontId="3" fillId="16" borderId="80" xfId="0" applyNumberFormat="1" applyFont="1" applyFill="1" applyBorder="1" applyAlignment="1" applyProtection="1">
      <alignment horizontal="right" vertical="center"/>
    </xf>
    <xf numFmtId="164" fontId="3" fillId="16" borderId="19" xfId="1" applyNumberFormat="1" applyFont="1" applyFill="1" applyBorder="1" applyAlignment="1" applyProtection="1">
      <alignment horizontal="center" vertical="center"/>
    </xf>
    <xf numFmtId="4" fontId="11" fillId="16" borderId="51" xfId="1" applyNumberFormat="1" applyFont="1" applyFill="1" applyBorder="1" applyAlignment="1" applyProtection="1">
      <alignment vertical="center"/>
    </xf>
    <xf numFmtId="164" fontId="11" fillId="16" borderId="6" xfId="1" applyNumberFormat="1" applyFont="1" applyFill="1" applyBorder="1" applyAlignment="1" applyProtection="1">
      <alignment horizontal="center" vertical="center"/>
    </xf>
    <xf numFmtId="9" fontId="3" fillId="3" borderId="70" xfId="1" applyNumberFormat="1" applyFont="1" applyFill="1" applyBorder="1" applyAlignment="1" applyProtection="1">
      <alignment horizontal="right"/>
    </xf>
    <xf numFmtId="9" fontId="3" fillId="3" borderId="25" xfId="1" applyNumberFormat="1" applyFont="1" applyFill="1" applyBorder="1" applyAlignment="1" applyProtection="1">
      <alignment horizontal="right"/>
    </xf>
    <xf numFmtId="0" fontId="11" fillId="15" borderId="0" xfId="0" applyFont="1" applyFill="1" applyProtection="1"/>
    <xf numFmtId="0" fontId="3" fillId="15" borderId="0" xfId="0" applyFont="1" applyFill="1" applyProtection="1"/>
    <xf numFmtId="0" fontId="3" fillId="15" borderId="0" xfId="0" applyFont="1" applyFill="1" applyBorder="1" applyProtection="1"/>
    <xf numFmtId="4" fontId="3" fillId="15" borderId="70" xfId="1" applyNumberFormat="1" applyFont="1" applyFill="1" applyBorder="1" applyAlignment="1" applyProtection="1">
      <alignment horizontal="right" vertical="center"/>
    </xf>
    <xf numFmtId="4" fontId="3" fillId="15" borderId="37" xfId="1" applyNumberFormat="1" applyFont="1" applyFill="1" applyBorder="1" applyAlignment="1" applyProtection="1">
      <alignment horizontal="right" vertical="center"/>
    </xf>
    <xf numFmtId="4" fontId="3" fillId="15" borderId="24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 applyProtection="1">
      <alignment horizontal="right"/>
    </xf>
    <xf numFmtId="0" fontId="11" fillId="12" borderId="0" xfId="0" applyFont="1" applyFill="1" applyAlignment="1" applyProtection="1">
      <alignment horizontal="left" vertical="center"/>
    </xf>
    <xf numFmtId="0" fontId="11" fillId="2" borderId="38" xfId="1" applyFont="1" applyFill="1" applyBorder="1" applyAlignment="1" applyProtection="1">
      <alignment horizontal="left" vertical="center"/>
    </xf>
    <xf numFmtId="0" fontId="11" fillId="2" borderId="39" xfId="1" applyFont="1" applyFill="1" applyBorder="1" applyAlignment="1" applyProtection="1">
      <alignment horizontal="left" vertical="center"/>
    </xf>
    <xf numFmtId="0" fontId="11" fillId="9" borderId="26" xfId="0" applyFont="1" applyFill="1" applyBorder="1" applyAlignment="1" applyProtection="1">
      <alignment horizontal="center" vertical="center"/>
    </xf>
    <xf numFmtId="0" fontId="11" fillId="9" borderId="46" xfId="0" applyFont="1" applyFill="1" applyBorder="1" applyAlignment="1" applyProtection="1">
      <alignment horizontal="center" vertical="center"/>
    </xf>
    <xf numFmtId="0" fontId="11" fillId="9" borderId="53" xfId="0" applyFont="1" applyFill="1" applyBorder="1" applyAlignment="1" applyProtection="1">
      <alignment horizontal="center" vertical="center"/>
    </xf>
    <xf numFmtId="0" fontId="11" fillId="9" borderId="54" xfId="0" applyFont="1" applyFill="1" applyBorder="1" applyAlignment="1" applyProtection="1">
      <alignment horizontal="center" vertical="center"/>
    </xf>
    <xf numFmtId="0" fontId="11" fillId="7" borderId="48" xfId="1" applyFont="1" applyFill="1" applyBorder="1" applyAlignment="1" applyProtection="1">
      <alignment horizontal="center" vertical="center" wrapText="1"/>
    </xf>
    <xf numFmtId="0" fontId="11" fillId="7" borderId="22" xfId="1" applyFont="1" applyFill="1" applyBorder="1" applyAlignment="1" applyProtection="1">
      <alignment horizontal="center" vertical="center" wrapText="1"/>
    </xf>
    <xf numFmtId="0" fontId="11" fillId="7" borderId="49" xfId="1" applyFont="1" applyFill="1" applyBorder="1" applyAlignment="1" applyProtection="1">
      <alignment horizontal="center" vertical="center" wrapText="1"/>
    </xf>
    <xf numFmtId="0" fontId="11" fillId="7" borderId="13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4" fillId="0" borderId="57" xfId="0" applyFont="1" applyFill="1" applyBorder="1" applyAlignment="1" applyProtection="1">
      <alignment horizontal="left" vertical="center" wrapText="1"/>
    </xf>
    <xf numFmtId="0" fontId="11" fillId="8" borderId="26" xfId="0" applyFont="1" applyFill="1" applyBorder="1" applyAlignment="1" applyProtection="1">
      <alignment horizontal="center" vertical="center"/>
    </xf>
    <xf numFmtId="0" fontId="11" fillId="8" borderId="46" xfId="0" applyFont="1" applyFill="1" applyBorder="1" applyAlignment="1" applyProtection="1">
      <alignment horizontal="center" vertical="center"/>
    </xf>
    <xf numFmtId="0" fontId="11" fillId="8" borderId="28" xfId="0" applyFont="1" applyFill="1" applyBorder="1" applyAlignment="1" applyProtection="1">
      <alignment horizontal="center" vertical="center"/>
    </xf>
    <xf numFmtId="0" fontId="11" fillId="8" borderId="47" xfId="0" applyFont="1" applyFill="1" applyBorder="1" applyAlignment="1" applyProtection="1">
      <alignment horizontal="center" vertical="center"/>
    </xf>
    <xf numFmtId="0" fontId="11" fillId="6" borderId="49" xfId="1" applyFont="1" applyFill="1" applyBorder="1" applyAlignment="1" applyProtection="1">
      <alignment horizontal="center" vertical="center" wrapText="1"/>
    </xf>
    <xf numFmtId="0" fontId="11" fillId="6" borderId="13" xfId="1" applyFont="1" applyFill="1" applyBorder="1" applyAlignment="1" applyProtection="1">
      <alignment horizontal="center" vertical="center" wrapText="1"/>
    </xf>
    <xf numFmtId="0" fontId="11" fillId="6" borderId="48" xfId="1" applyFont="1" applyFill="1" applyBorder="1" applyAlignment="1" applyProtection="1">
      <alignment horizontal="center" vertical="center" wrapText="1"/>
    </xf>
    <xf numFmtId="0" fontId="11" fillId="6" borderId="22" xfId="1" applyFont="1" applyFill="1" applyBorder="1" applyAlignment="1" applyProtection="1">
      <alignment horizontal="center" vertical="center" wrapText="1"/>
    </xf>
    <xf numFmtId="0" fontId="11" fillId="13" borderId="26" xfId="0" applyFont="1" applyFill="1" applyBorder="1" applyAlignment="1" applyProtection="1">
      <alignment horizontal="center" vertical="center" wrapText="1"/>
    </xf>
    <xf numFmtId="0" fontId="11" fillId="13" borderId="46" xfId="0" applyFont="1" applyFill="1" applyBorder="1" applyAlignment="1" applyProtection="1">
      <alignment horizontal="center" vertical="center" wrapText="1"/>
    </xf>
    <xf numFmtId="0" fontId="11" fillId="13" borderId="28" xfId="0" applyFont="1" applyFill="1" applyBorder="1" applyAlignment="1" applyProtection="1">
      <alignment horizontal="center" vertical="center" wrapText="1"/>
    </xf>
    <xf numFmtId="0" fontId="11" fillId="13" borderId="47" xfId="0" applyFont="1" applyFill="1" applyBorder="1" applyAlignment="1" applyProtection="1">
      <alignment horizontal="center" vertical="center" wrapText="1"/>
    </xf>
    <xf numFmtId="0" fontId="11" fillId="14" borderId="65" xfId="1" applyFont="1" applyFill="1" applyBorder="1" applyAlignment="1" applyProtection="1">
      <alignment horizontal="center" vertical="center" wrapText="1"/>
    </xf>
    <xf numFmtId="0" fontId="11" fillId="14" borderId="22" xfId="1" applyFont="1" applyFill="1" applyBorder="1" applyAlignment="1" applyProtection="1">
      <alignment horizontal="center" vertical="center" wrapText="1"/>
    </xf>
    <xf numFmtId="0" fontId="11" fillId="14" borderId="64" xfId="1" applyFont="1" applyFill="1" applyBorder="1" applyAlignment="1" applyProtection="1">
      <alignment horizontal="center" vertical="center" wrapText="1"/>
    </xf>
    <xf numFmtId="0" fontId="11" fillId="14" borderId="13" xfId="1" applyFont="1" applyFill="1" applyBorder="1" applyAlignment="1" applyProtection="1">
      <alignment horizontal="center" vertical="center" wrapText="1"/>
    </xf>
    <xf numFmtId="0" fontId="11" fillId="0" borderId="23" xfId="1" applyFont="1" applyFill="1" applyBorder="1" applyAlignment="1" applyProtection="1">
      <alignment horizontal="center" vertical="center" wrapText="1"/>
    </xf>
    <xf numFmtId="0" fontId="11" fillId="0" borderId="25" xfId="1" applyFont="1" applyFill="1" applyBorder="1" applyAlignment="1" applyProtection="1">
      <alignment horizontal="center" vertical="center" wrapText="1"/>
    </xf>
    <xf numFmtId="0" fontId="11" fillId="2" borderId="26" xfId="0" applyFont="1" applyFill="1" applyBorder="1" applyAlignment="1" applyProtection="1">
      <alignment horizontal="center" vertical="center" wrapText="1"/>
    </xf>
    <xf numFmtId="0" fontId="11" fillId="2" borderId="27" xfId="0" applyFont="1" applyFill="1" applyBorder="1" applyAlignment="1" applyProtection="1">
      <alignment horizontal="center" vertical="center" wrapText="1"/>
    </xf>
    <xf numFmtId="0" fontId="11" fillId="2" borderId="46" xfId="0" applyFont="1" applyFill="1" applyBorder="1" applyAlignment="1" applyProtection="1">
      <alignment horizontal="center" vertical="center" wrapText="1"/>
    </xf>
    <xf numFmtId="0" fontId="11" fillId="2" borderId="28" xfId="0" applyFont="1" applyFill="1" applyBorder="1" applyAlignment="1" applyProtection="1">
      <alignment horizontal="center" vertical="center" wrapText="1"/>
    </xf>
    <xf numFmtId="0" fontId="11" fillId="2" borderId="81" xfId="0" applyFont="1" applyFill="1" applyBorder="1" applyAlignment="1" applyProtection="1">
      <alignment horizontal="center" vertical="center" wrapText="1"/>
    </xf>
    <xf numFmtId="0" fontId="11" fillId="2" borderId="47" xfId="0" applyFont="1" applyFill="1" applyBorder="1" applyAlignment="1" applyProtection="1">
      <alignment horizontal="center" vertical="center" wrapText="1"/>
    </xf>
    <xf numFmtId="0" fontId="11" fillId="2" borderId="82" xfId="0" applyFont="1" applyFill="1" applyBorder="1" applyAlignment="1" applyProtection="1">
      <alignment horizontal="center" vertical="center" wrapText="1"/>
    </xf>
    <xf numFmtId="0" fontId="11" fillId="2" borderId="83" xfId="0" applyFont="1" applyFill="1" applyBorder="1" applyAlignment="1" applyProtection="1">
      <alignment horizontal="center" vertical="center" wrapText="1"/>
    </xf>
    <xf numFmtId="0" fontId="11" fillId="2" borderId="84" xfId="0" applyFont="1" applyFill="1" applyBorder="1" applyAlignment="1" applyProtection="1">
      <alignment horizontal="center" vertical="center" wrapText="1"/>
    </xf>
    <xf numFmtId="0" fontId="11" fillId="2" borderId="59" xfId="0" applyFont="1" applyFill="1" applyBorder="1" applyAlignment="1" applyProtection="1">
      <alignment horizontal="center" vertical="center" wrapText="1"/>
    </xf>
    <xf numFmtId="0" fontId="11" fillId="2" borderId="26" xfId="0" applyFont="1" applyFill="1" applyBorder="1" applyAlignment="1" applyProtection="1">
      <alignment horizontal="right" vertical="center" wrapText="1"/>
    </xf>
    <xf numFmtId="0" fontId="11" fillId="2" borderId="46" xfId="0" applyFont="1" applyFill="1" applyBorder="1" applyAlignment="1" applyProtection="1">
      <alignment horizontal="right" vertical="center" wrapText="1"/>
    </xf>
    <xf numFmtId="0" fontId="11" fillId="2" borderId="28" xfId="0" applyFont="1" applyFill="1" applyBorder="1" applyAlignment="1" applyProtection="1">
      <alignment horizontal="right" vertical="center" wrapText="1"/>
    </xf>
    <xf numFmtId="0" fontId="11" fillId="2" borderId="47" xfId="0" applyFont="1" applyFill="1" applyBorder="1" applyAlignment="1" applyProtection="1">
      <alignment horizontal="right" vertical="center" wrapText="1"/>
    </xf>
    <xf numFmtId="0" fontId="9" fillId="3" borderId="76" xfId="0" applyFont="1" applyFill="1" applyBorder="1" applyAlignment="1" applyProtection="1">
      <alignment horizontal="center" vertical="center" wrapText="1"/>
      <protection locked="0"/>
    </xf>
    <xf numFmtId="0" fontId="9" fillId="3" borderId="77" xfId="0" applyFont="1" applyFill="1" applyBorder="1" applyAlignment="1" applyProtection="1">
      <alignment horizontal="center" vertical="center" wrapText="1"/>
      <protection locked="0"/>
    </xf>
    <xf numFmtId="0" fontId="9" fillId="3" borderId="78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Alignment="1" applyProtection="1">
      <alignment horizontal="center" vertical="center" wrapText="1"/>
    </xf>
    <xf numFmtId="4" fontId="3" fillId="0" borderId="65" xfId="1" applyNumberFormat="1" applyFont="1" applyFill="1" applyBorder="1" applyAlignment="1" applyProtection="1">
      <alignment horizontal="center" vertical="center" wrapText="1"/>
    </xf>
    <xf numFmtId="4" fontId="3" fillId="0" borderId="22" xfId="1" applyNumberFormat="1" applyFont="1" applyFill="1" applyBorder="1" applyAlignment="1" applyProtection="1">
      <alignment horizontal="center" vertical="center" wrapText="1"/>
    </xf>
    <xf numFmtId="4" fontId="3" fillId="0" borderId="79" xfId="1" applyNumberFormat="1" applyFont="1" applyFill="1" applyBorder="1" applyAlignment="1" applyProtection="1">
      <alignment horizontal="center" vertical="center" wrapText="1"/>
    </xf>
    <xf numFmtId="4" fontId="3" fillId="0" borderId="43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2" fontId="11" fillId="15" borderId="76" xfId="1" applyNumberFormat="1" applyFont="1" applyFill="1" applyBorder="1" applyAlignment="1" applyProtection="1">
      <alignment horizontal="center" vertical="center"/>
    </xf>
    <xf numFmtId="2" fontId="11" fillId="15" borderId="77" xfId="1" applyNumberFormat="1" applyFont="1" applyFill="1" applyBorder="1" applyAlignment="1" applyProtection="1">
      <alignment horizontal="center" vertical="center"/>
    </xf>
    <xf numFmtId="2" fontId="11" fillId="15" borderId="78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11" fillId="2" borderId="12" xfId="1" applyFont="1" applyFill="1" applyBorder="1" applyAlignment="1" applyProtection="1">
      <alignment horizontal="left" vertical="center"/>
    </xf>
    <xf numFmtId="0" fontId="11" fillId="2" borderId="61" xfId="1" applyFont="1" applyFill="1" applyBorder="1" applyAlignment="1" applyProtection="1">
      <alignment horizontal="left" vertical="center"/>
    </xf>
    <xf numFmtId="0" fontId="11" fillId="2" borderId="44" xfId="1" applyFont="1" applyFill="1" applyBorder="1" applyAlignment="1" applyProtection="1">
      <alignment horizontal="center" vertical="center" wrapText="1"/>
    </xf>
    <xf numFmtId="0" fontId="11" fillId="2" borderId="43" xfId="1" applyFont="1" applyFill="1" applyBorder="1" applyAlignment="1" applyProtection="1">
      <alignment horizontal="center" vertical="center" wrapText="1"/>
    </xf>
    <xf numFmtId="0" fontId="11" fillId="2" borderId="60" xfId="1" applyFont="1" applyFill="1" applyBorder="1" applyAlignment="1" applyProtection="1">
      <alignment horizontal="right" vertical="center" wrapText="1"/>
    </xf>
    <xf numFmtId="0" fontId="11" fillId="2" borderId="13" xfId="1" applyFont="1" applyFill="1" applyBorder="1" applyAlignment="1" applyProtection="1">
      <alignment horizontal="right" vertical="center" wrapText="1"/>
    </xf>
    <xf numFmtId="0" fontId="11" fillId="0" borderId="4" xfId="1" applyFont="1" applyBorder="1" applyAlignment="1" applyProtection="1">
      <alignment horizontal="left" vertical="center"/>
    </xf>
    <xf numFmtId="0" fontId="11" fillId="0" borderId="5" xfId="1" applyFont="1" applyBorder="1" applyAlignment="1" applyProtection="1">
      <alignment horizontal="left" vertical="center"/>
    </xf>
    <xf numFmtId="0" fontId="11" fillId="0" borderId="36" xfId="1" applyFont="1" applyBorder="1" applyAlignment="1" applyProtection="1">
      <alignment horizontal="left" vertical="center"/>
    </xf>
    <xf numFmtId="0" fontId="11" fillId="0" borderId="50" xfId="1" applyFont="1" applyBorder="1" applyAlignment="1" applyProtection="1">
      <alignment horizontal="left" vertical="center"/>
    </xf>
    <xf numFmtId="0" fontId="11" fillId="0" borderId="51" xfId="1" applyFont="1" applyBorder="1" applyAlignment="1" applyProtection="1">
      <alignment horizontal="left" vertical="center"/>
    </xf>
    <xf numFmtId="0" fontId="11" fillId="0" borderId="11" xfId="1" applyFont="1" applyBorder="1" applyAlignment="1" applyProtection="1">
      <alignment horizontal="left" vertical="center"/>
    </xf>
    <xf numFmtId="0" fontId="11" fillId="0" borderId="20" xfId="1" applyFont="1" applyBorder="1" applyAlignment="1" applyProtection="1">
      <alignment horizontal="left" vertical="center"/>
    </xf>
    <xf numFmtId="0" fontId="11" fillId="0" borderId="9" xfId="1" applyFont="1" applyBorder="1" applyAlignment="1" applyProtection="1">
      <alignment horizontal="left" vertical="center"/>
    </xf>
    <xf numFmtId="0" fontId="11" fillId="0" borderId="10" xfId="1" applyFont="1" applyBorder="1" applyAlignment="1" applyProtection="1">
      <alignment horizontal="left" vertical="center"/>
    </xf>
    <xf numFmtId="166" fontId="3" fillId="16" borderId="32" xfId="1" applyNumberFormat="1" applyFont="1" applyFill="1" applyBorder="1" applyAlignment="1" applyProtection="1">
      <alignment horizontal="center" vertical="center"/>
    </xf>
    <xf numFmtId="166" fontId="3" fillId="16" borderId="17" xfId="1" applyNumberFormat="1" applyFont="1" applyFill="1" applyBorder="1" applyAlignment="1" applyProtection="1">
      <alignment horizontal="center" vertical="center"/>
    </xf>
    <xf numFmtId="166" fontId="3" fillId="16" borderId="34" xfId="1" applyNumberFormat="1" applyFont="1" applyFill="1" applyBorder="1" applyAlignment="1" applyProtection="1">
      <alignment horizontal="center" vertical="center"/>
    </xf>
    <xf numFmtId="166" fontId="11" fillId="16" borderId="6" xfId="1" applyNumberFormat="1" applyFont="1" applyFill="1" applyBorder="1" applyAlignment="1" applyProtection="1">
      <alignment horizontal="center" vertical="center"/>
    </xf>
    <xf numFmtId="3" fontId="11" fillId="5" borderId="55" xfId="1" applyNumberFormat="1" applyFont="1" applyFill="1" applyBorder="1" applyAlignment="1" applyProtection="1">
      <alignment horizontal="right" vertical="center"/>
    </xf>
    <xf numFmtId="3" fontId="11" fillId="16" borderId="50" xfId="1" applyNumberFormat="1" applyFont="1" applyFill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left"/>
    </xf>
    <xf numFmtId="0" fontId="3" fillId="0" borderId="1" xfId="0" applyFont="1" applyFill="1" applyBorder="1" applyProtection="1"/>
  </cellXfs>
  <cellStyles count="6">
    <cellStyle name="Komma" xfId="4" builtinId="3"/>
    <cellStyle name="Prozent" xfId="3" builtinId="5"/>
    <cellStyle name="Prozent 2" xfId="2"/>
    <cellStyle name="Standard" xfId="0" builtinId="0"/>
    <cellStyle name="Standard 2" xfId="1"/>
    <cellStyle name="Standard_Kostenkontrolle 497" xfId="5"/>
  </cellStyles>
  <dxfs count="5"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  <dxf>
      <fill>
        <patternFill>
          <bgColor rgb="FFFFCCCC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FFCCCC"/>
      <color rgb="FF0000FF"/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65"/>
  <sheetViews>
    <sheetView showGridLines="0" tabSelected="1" view="pageBreakPreview" zoomScale="85" zoomScaleNormal="100" zoomScaleSheetLayoutView="85" zoomScalePageLayoutView="70" workbookViewId="0">
      <selection activeCell="K11" sqref="K11"/>
    </sheetView>
  </sheetViews>
  <sheetFormatPr baseColWidth="10" defaultColWidth="10.75" defaultRowHeight="18" customHeight="1" x14ac:dyDescent="0.2"/>
  <cols>
    <col min="1" max="1" width="59.875" style="25" customWidth="1"/>
    <col min="2" max="3" width="13.625" style="25" customWidth="1"/>
    <col min="4" max="4" width="1.625" style="26" customWidth="1"/>
    <col min="5" max="6" width="13.625" style="25" customWidth="1"/>
    <col min="7" max="7" width="1.625" style="26" customWidth="1"/>
    <col min="8" max="9" width="13.625" style="26" customWidth="1"/>
    <col min="10" max="10" width="1.625" style="25" customWidth="1"/>
    <col min="11" max="12" width="13.625" style="25" customWidth="1"/>
    <col min="13" max="13" width="15.5" customWidth="1"/>
    <col min="14" max="14" width="1.625" style="25" customWidth="1"/>
    <col min="15" max="15" width="13.625" style="25" customWidth="1"/>
    <col min="16" max="16" width="15.5" customWidth="1"/>
    <col min="21" max="16384" width="10.75" style="25"/>
  </cols>
  <sheetData>
    <row r="1" spans="1:18" s="20" customFormat="1" ht="18" customHeight="1" x14ac:dyDescent="0.25">
      <c r="A1" s="20" t="s">
        <v>36</v>
      </c>
      <c r="C1" s="21"/>
      <c r="D1" s="22"/>
      <c r="G1" s="22"/>
      <c r="H1" s="22"/>
      <c r="I1" s="22"/>
      <c r="P1" s="175" t="s">
        <v>37</v>
      </c>
    </row>
    <row r="2" spans="1:18" s="20" customFormat="1" ht="5.25" customHeight="1" x14ac:dyDescent="0.25">
      <c r="A2" s="11"/>
      <c r="D2" s="24"/>
      <c r="G2" s="24"/>
      <c r="H2" s="24"/>
      <c r="I2" s="24"/>
    </row>
    <row r="3" spans="1:18" ht="18" customHeight="1" x14ac:dyDescent="0.2">
      <c r="A3" s="14" t="s">
        <v>15</v>
      </c>
    </row>
    <row r="4" spans="1:18" ht="18" customHeight="1" x14ac:dyDescent="0.2">
      <c r="A4" s="14"/>
    </row>
    <row r="5" spans="1:18" s="93" customFormat="1" ht="15.95" customHeight="1" x14ac:dyDescent="0.2">
      <c r="A5" s="5" t="s">
        <v>33</v>
      </c>
      <c r="D5" s="94"/>
      <c r="G5" s="94"/>
      <c r="H5" s="94"/>
      <c r="I5" s="94"/>
    </row>
    <row r="6" spans="1:18" s="93" customFormat="1" ht="15.95" customHeight="1" x14ac:dyDescent="0.2">
      <c r="A6" s="137" t="s">
        <v>46</v>
      </c>
      <c r="D6" s="94"/>
      <c r="G6" s="94"/>
      <c r="H6" s="94"/>
      <c r="I6" s="94"/>
      <c r="M6" s="138">
        <f>K26</f>
        <v>0</v>
      </c>
      <c r="N6" s="224" t="s">
        <v>61</v>
      </c>
      <c r="O6" s="224"/>
      <c r="P6" s="224"/>
    </row>
    <row r="7" spans="1:18" s="93" customFormat="1" ht="15.95" customHeight="1" x14ac:dyDescent="0.2">
      <c r="A7" s="137" t="s">
        <v>62</v>
      </c>
      <c r="D7" s="94"/>
      <c r="G7" s="94"/>
      <c r="H7" s="94"/>
      <c r="I7" s="94"/>
      <c r="L7" s="138"/>
      <c r="N7" s="136"/>
      <c r="O7" s="136"/>
      <c r="P7" s="136"/>
    </row>
    <row r="8" spans="1:18" s="93" customFormat="1" ht="15.95" customHeight="1" x14ac:dyDescent="0.2">
      <c r="A8" s="5" t="s">
        <v>47</v>
      </c>
      <c r="D8" s="94"/>
      <c r="G8" s="94"/>
      <c r="H8" s="94"/>
      <c r="I8" s="94"/>
    </row>
    <row r="9" spans="1:18" ht="18" customHeight="1" x14ac:dyDescent="0.2">
      <c r="A9" s="14"/>
      <c r="K9" s="93"/>
      <c r="L9" s="93"/>
      <c r="M9" s="93"/>
      <c r="P9" s="93"/>
      <c r="R9" s="93"/>
    </row>
    <row r="10" spans="1:18" ht="18" customHeight="1" x14ac:dyDescent="0.2">
      <c r="A10" s="15" t="s">
        <v>29</v>
      </c>
    </row>
    <row r="11" spans="1:18" ht="18" customHeight="1" x14ac:dyDescent="0.2">
      <c r="A11" s="27" t="s">
        <v>19</v>
      </c>
    </row>
    <row r="12" spans="1:18" ht="18" customHeight="1" x14ac:dyDescent="0.2">
      <c r="A12" s="90" t="s">
        <v>30</v>
      </c>
    </row>
    <row r="13" spans="1:18" ht="18" customHeight="1" x14ac:dyDescent="0.2">
      <c r="A13" s="5"/>
    </row>
    <row r="14" spans="1:18" s="30" customFormat="1" ht="18" customHeight="1" x14ac:dyDescent="0.2">
      <c r="A14" s="4" t="s">
        <v>17</v>
      </c>
      <c r="B14" s="221"/>
      <c r="C14" s="222"/>
      <c r="D14" s="222"/>
      <c r="E14" s="222"/>
      <c r="F14" s="223"/>
      <c r="G14" s="28"/>
      <c r="H14" s="28"/>
      <c r="I14" s="28"/>
      <c r="K14" s="25"/>
      <c r="L14" s="25"/>
      <c r="M14"/>
      <c r="P14"/>
      <c r="R14"/>
    </row>
    <row r="15" spans="1:18" s="30" customFormat="1" ht="18" customHeight="1" x14ac:dyDescent="0.2">
      <c r="A15" s="4" t="s">
        <v>16</v>
      </c>
      <c r="B15" s="221"/>
      <c r="C15" s="222"/>
      <c r="D15" s="222"/>
      <c r="E15" s="222"/>
      <c r="F15" s="223"/>
      <c r="G15" s="28"/>
      <c r="H15" s="28"/>
      <c r="I15" s="28"/>
    </row>
    <row r="16" spans="1:18" s="30" customFormat="1" ht="18" customHeight="1" x14ac:dyDescent="0.2">
      <c r="A16" s="4" t="s">
        <v>18</v>
      </c>
      <c r="B16" s="221"/>
      <c r="C16" s="222"/>
      <c r="D16" s="222"/>
      <c r="E16" s="222"/>
      <c r="F16" s="223"/>
      <c r="G16" s="28"/>
      <c r="H16" s="28"/>
      <c r="I16" s="28"/>
      <c r="K16" s="140"/>
      <c r="L16" s="140"/>
    </row>
    <row r="17" spans="1:18" s="30" customFormat="1" ht="18" customHeight="1" thickBot="1" x14ac:dyDescent="0.25">
      <c r="A17" s="4"/>
      <c r="B17" s="6"/>
      <c r="D17" s="28"/>
      <c r="G17" s="28"/>
      <c r="H17" s="28"/>
      <c r="I17" s="28"/>
      <c r="K17" s="140"/>
      <c r="L17" s="140"/>
    </row>
    <row r="18" spans="1:18" s="29" customFormat="1" ht="18" customHeight="1" x14ac:dyDescent="0.2">
      <c r="A18" s="187"/>
      <c r="B18" s="179" t="s">
        <v>35</v>
      </c>
      <c r="C18" s="180"/>
      <c r="D18" s="28"/>
      <c r="E18" s="189" t="s">
        <v>34</v>
      </c>
      <c r="F18" s="190"/>
      <c r="G18" s="28"/>
      <c r="H18" s="197" t="s">
        <v>49</v>
      </c>
      <c r="I18" s="198"/>
      <c r="K18" s="207" t="s">
        <v>57</v>
      </c>
      <c r="L18" s="208"/>
      <c r="M18" s="209"/>
      <c r="O18" s="213" t="s">
        <v>56</v>
      </c>
      <c r="P18" s="214"/>
      <c r="R18" s="30"/>
    </row>
    <row r="19" spans="1:18" s="30" customFormat="1" ht="18" customHeight="1" thickBot="1" x14ac:dyDescent="0.25">
      <c r="A19" s="188"/>
      <c r="B19" s="181"/>
      <c r="C19" s="182"/>
      <c r="D19" s="31"/>
      <c r="E19" s="191"/>
      <c r="F19" s="192"/>
      <c r="G19" s="31"/>
      <c r="H19" s="199"/>
      <c r="I19" s="200"/>
      <c r="K19" s="210"/>
      <c r="L19" s="211"/>
      <c r="M19" s="212"/>
      <c r="O19" s="215"/>
      <c r="P19" s="216"/>
      <c r="R19" s="29"/>
    </row>
    <row r="20" spans="1:18" s="30" customFormat="1" ht="18" customHeight="1" x14ac:dyDescent="0.2">
      <c r="A20" s="177" t="s">
        <v>6</v>
      </c>
      <c r="B20" s="195" t="s">
        <v>23</v>
      </c>
      <c r="C20" s="193" t="s">
        <v>24</v>
      </c>
      <c r="D20" s="32"/>
      <c r="E20" s="183" t="s">
        <v>23</v>
      </c>
      <c r="F20" s="185" t="s">
        <v>24</v>
      </c>
      <c r="G20" s="32"/>
      <c r="H20" s="201" t="s">
        <v>23</v>
      </c>
      <c r="I20" s="203" t="s">
        <v>24</v>
      </c>
      <c r="K20" s="225" t="s">
        <v>12</v>
      </c>
      <c r="L20" s="227" t="s">
        <v>50</v>
      </c>
      <c r="M20" s="141" t="s">
        <v>52</v>
      </c>
      <c r="O20" s="205" t="s">
        <v>60</v>
      </c>
      <c r="P20" s="141" t="s">
        <v>59</v>
      </c>
    </row>
    <row r="21" spans="1:18" s="30" customFormat="1" ht="18" customHeight="1" x14ac:dyDescent="0.2">
      <c r="A21" s="178"/>
      <c r="B21" s="196"/>
      <c r="C21" s="194"/>
      <c r="D21" s="32"/>
      <c r="E21" s="184"/>
      <c r="F21" s="186"/>
      <c r="G21" s="32"/>
      <c r="H21" s="202"/>
      <c r="I21" s="204"/>
      <c r="K21" s="226"/>
      <c r="L21" s="228"/>
      <c r="M21" s="142" t="s">
        <v>51</v>
      </c>
      <c r="O21" s="206"/>
      <c r="P21" s="142" t="s">
        <v>65</v>
      </c>
    </row>
    <row r="22" spans="1:18" s="40" customFormat="1" ht="18" customHeight="1" x14ac:dyDescent="0.2">
      <c r="A22" s="41" t="str">
        <f ca="1">Wasserbau!A4</f>
        <v>Wasserbau</v>
      </c>
      <c r="B22" s="82">
        <f>Wasserbau!E21</f>
        <v>0</v>
      </c>
      <c r="C22" s="42">
        <f>Wasserbau!F21</f>
        <v>0</v>
      </c>
      <c r="D22" s="43"/>
      <c r="E22" s="82">
        <f>Wasserbau!H21</f>
        <v>0</v>
      </c>
      <c r="F22" s="42">
        <f>Wasserbau!I21</f>
        <v>0</v>
      </c>
      <c r="G22" s="43"/>
      <c r="H22" s="82">
        <f>Wasserbau!K21</f>
        <v>0</v>
      </c>
      <c r="I22" s="42">
        <f>Wasserbau!L21</f>
        <v>0</v>
      </c>
      <c r="J22" s="44"/>
      <c r="K22" s="155">
        <f>B22+E22+H22</f>
        <v>0</v>
      </c>
      <c r="L22" s="156">
        <f>C22+F22+I22</f>
        <v>0</v>
      </c>
      <c r="M22" s="157" t="e">
        <f>K22/K26</f>
        <v>#DIV/0!</v>
      </c>
      <c r="N22" s="44"/>
      <c r="O22" s="174">
        <f>Wasserbau!F36</f>
        <v>0</v>
      </c>
      <c r="P22" s="249" t="e">
        <f>O22*M22</f>
        <v>#DIV/0!</v>
      </c>
      <c r="R22" s="30"/>
    </row>
    <row r="23" spans="1:18" s="44" customFormat="1" ht="18" customHeight="1" x14ac:dyDescent="0.2">
      <c r="A23" s="102" t="str">
        <f ca="1">Tiefbau!A4</f>
        <v>Tiefbau</v>
      </c>
      <c r="B23" s="103">
        <f>Tiefbau!E21</f>
        <v>0</v>
      </c>
      <c r="C23" s="104">
        <f>Tiefbau!F21</f>
        <v>0</v>
      </c>
      <c r="D23" s="43"/>
      <c r="E23" s="103">
        <f>Tiefbau!H21</f>
        <v>0</v>
      </c>
      <c r="F23" s="104">
        <f>Tiefbau!I21</f>
        <v>0</v>
      </c>
      <c r="G23" s="43"/>
      <c r="H23" s="103">
        <f>Tiefbau!K21</f>
        <v>0</v>
      </c>
      <c r="I23" s="104">
        <f>Tiefbau!L21</f>
        <v>0</v>
      </c>
      <c r="K23" s="158">
        <f t="shared" ref="K23:K25" si="0">B23+E23+H23</f>
        <v>0</v>
      </c>
      <c r="L23" s="159">
        <f>C23+F23+I23</f>
        <v>0</v>
      </c>
      <c r="M23" s="160" t="e">
        <f>K23/K26</f>
        <v>#DIV/0!</v>
      </c>
      <c r="O23" s="172">
        <f>Tiefbau!F35</f>
        <v>0</v>
      </c>
      <c r="P23" s="250" t="e">
        <f>M23*O23</f>
        <v>#DIV/0!</v>
      </c>
      <c r="R23" s="40"/>
    </row>
    <row r="24" spans="1:18" s="44" customFormat="1" ht="18" customHeight="1" x14ac:dyDescent="0.2">
      <c r="A24" s="45" t="str">
        <f ca="1">Ökologie!A4</f>
        <v>Ökologie</v>
      </c>
      <c r="B24" s="83">
        <f>Ökologie!E21</f>
        <v>0</v>
      </c>
      <c r="C24" s="46">
        <f>Ökologie!F21</f>
        <v>0</v>
      </c>
      <c r="D24" s="43"/>
      <c r="E24" s="83">
        <f>Ökologie!H21</f>
        <v>0</v>
      </c>
      <c r="F24" s="46">
        <f>Ökologie!I21</f>
        <v>0</v>
      </c>
      <c r="G24" s="43"/>
      <c r="H24" s="83">
        <f>Ökologie!K21</f>
        <v>0</v>
      </c>
      <c r="I24" s="46">
        <f>Ökologie!L21</f>
        <v>0</v>
      </c>
      <c r="K24" s="161">
        <f t="shared" si="0"/>
        <v>0</v>
      </c>
      <c r="L24" s="159">
        <f t="shared" ref="L24:L25" si="1">C24+F24+I24</f>
        <v>0</v>
      </c>
      <c r="M24" s="160" t="e">
        <f>K24/K26</f>
        <v>#DIV/0!</v>
      </c>
      <c r="O24" s="172">
        <f>Ökologie!F36</f>
        <v>0</v>
      </c>
      <c r="P24" s="250" t="e">
        <f>M24*O24</f>
        <v>#DIV/0!</v>
      </c>
    </row>
    <row r="25" spans="1:18" s="44" customFormat="1" ht="18" customHeight="1" thickBot="1" x14ac:dyDescent="0.25">
      <c r="A25" s="45" t="str">
        <f ca="1">Freiraumplanung!A4</f>
        <v>Freiraumplanung</v>
      </c>
      <c r="B25" s="83">
        <f>Freiraumplanung!E20</f>
        <v>0</v>
      </c>
      <c r="C25" s="46">
        <f>Freiraumplanung!F20</f>
        <v>0</v>
      </c>
      <c r="D25" s="43"/>
      <c r="E25" s="83">
        <f>Freiraumplanung!H20</f>
        <v>0</v>
      </c>
      <c r="F25" s="46">
        <f>Freiraumplanung!I20</f>
        <v>0</v>
      </c>
      <c r="G25" s="43"/>
      <c r="H25" s="83">
        <f>Freiraumplanung!K20</f>
        <v>0</v>
      </c>
      <c r="I25" s="46">
        <f>Freiraumplanung!L20</f>
        <v>0</v>
      </c>
      <c r="K25" s="162">
        <f t="shared" si="0"/>
        <v>0</v>
      </c>
      <c r="L25" s="163">
        <f t="shared" si="1"/>
        <v>0</v>
      </c>
      <c r="M25" s="164" t="e">
        <f>K25/K26</f>
        <v>#DIV/0!</v>
      </c>
      <c r="O25" s="173">
        <v>0</v>
      </c>
      <c r="P25" s="251" t="e">
        <f>M25*O25</f>
        <v>#DIV/0!</v>
      </c>
      <c r="R25" s="40"/>
    </row>
    <row r="26" spans="1:18" s="44" customFormat="1" ht="18" customHeight="1" thickBot="1" x14ac:dyDescent="0.25">
      <c r="A26" s="97" t="s">
        <v>48</v>
      </c>
      <c r="B26" s="253">
        <f>SUM(B22:B25)</f>
        <v>0</v>
      </c>
      <c r="C26" s="54">
        <f>SUM(C22:C25)</f>
        <v>0</v>
      </c>
      <c r="D26" s="50"/>
      <c r="E26" s="253">
        <f>SUM(E22:E25)</f>
        <v>0</v>
      </c>
      <c r="F26" s="54">
        <f>SUM(F22:F25)</f>
        <v>0</v>
      </c>
      <c r="G26" s="53"/>
      <c r="H26" s="253">
        <f>SUM(H22:H25)</f>
        <v>0</v>
      </c>
      <c r="I26" s="54">
        <f>SUM(I22:I25)</f>
        <v>0</v>
      </c>
      <c r="J26" s="30"/>
      <c r="K26" s="254">
        <f>B26+E26+H26</f>
        <v>0</v>
      </c>
      <c r="L26" s="165">
        <f>C26+F26+I26</f>
        <v>0</v>
      </c>
      <c r="M26" s="166" t="e">
        <f>SUM(M22:M25)</f>
        <v>#DIV/0!</v>
      </c>
      <c r="N26" s="30"/>
      <c r="O26" s="30"/>
      <c r="P26" s="252" t="e">
        <f>SUM(P22:P25)</f>
        <v>#DIV/0!</v>
      </c>
      <c r="R26" s="40"/>
    </row>
    <row r="27" spans="1:18" s="44" customFormat="1" ht="18" customHeight="1" thickBot="1" x14ac:dyDescent="0.25">
      <c r="A27" s="51"/>
      <c r="B27" s="51"/>
      <c r="C27" s="52"/>
      <c r="D27" s="53"/>
      <c r="E27" s="30"/>
      <c r="F27" s="30"/>
      <c r="G27" s="53"/>
      <c r="H27" s="53"/>
      <c r="I27" s="53"/>
      <c r="J27" s="30"/>
      <c r="M27" s="40"/>
      <c r="N27" s="30"/>
      <c r="O27" s="30"/>
      <c r="P27" s="40"/>
    </row>
    <row r="28" spans="1:18" s="44" customFormat="1" ht="18" customHeight="1" x14ac:dyDescent="0.2">
      <c r="A28" s="74" t="s">
        <v>63</v>
      </c>
      <c r="B28" s="217" t="s">
        <v>11</v>
      </c>
      <c r="C28" s="218"/>
      <c r="D28" s="75"/>
      <c r="F28" s="139"/>
      <c r="G28" s="139"/>
      <c r="H28" s="139"/>
      <c r="I28" s="53"/>
      <c r="J28" s="30"/>
      <c r="M28" s="50"/>
      <c r="N28" s="30"/>
      <c r="O28" s="30"/>
      <c r="P28" s="50"/>
    </row>
    <row r="29" spans="1:18" s="30" customFormat="1" ht="18" customHeight="1" x14ac:dyDescent="0.2">
      <c r="A29" s="76"/>
      <c r="B29" s="219"/>
      <c r="C29" s="220"/>
      <c r="D29" s="75"/>
      <c r="E29" s="139"/>
      <c r="F29" s="139"/>
      <c r="G29" s="139"/>
      <c r="H29" s="139"/>
      <c r="I29" s="53"/>
      <c r="J29" s="84"/>
      <c r="M29" s="53"/>
      <c r="N29" s="84"/>
      <c r="P29" s="53"/>
      <c r="R29" s="44"/>
    </row>
    <row r="30" spans="1:18" s="30" customFormat="1" ht="18" customHeight="1" x14ac:dyDescent="0.2">
      <c r="A30" s="77" t="s">
        <v>40</v>
      </c>
      <c r="B30" s="78"/>
      <c r="C30" s="85">
        <f>C26</f>
        <v>0</v>
      </c>
      <c r="D30" s="64"/>
      <c r="E30" s="139"/>
      <c r="F30" s="139"/>
      <c r="G30" s="139"/>
      <c r="H30" s="139"/>
      <c r="I30" s="96"/>
      <c r="J30" s="96"/>
      <c r="N30" s="136"/>
      <c r="R30" s="44"/>
    </row>
    <row r="31" spans="1:18" s="30" customFormat="1" ht="18" customHeight="1" x14ac:dyDescent="0.2">
      <c r="A31" s="105" t="s">
        <v>41</v>
      </c>
      <c r="B31" s="106"/>
      <c r="C31" s="107">
        <f>SUM(F26)</f>
        <v>0</v>
      </c>
      <c r="D31" s="64"/>
      <c r="E31" s="139"/>
      <c r="F31" s="139"/>
      <c r="G31" s="139"/>
      <c r="H31" s="139"/>
      <c r="I31" s="96"/>
      <c r="J31" s="96"/>
      <c r="K31" s="44"/>
      <c r="L31" s="44"/>
      <c r="N31" s="136"/>
      <c r="R31" s="44"/>
    </row>
    <row r="32" spans="1:18" s="30" customFormat="1" ht="18" customHeight="1" x14ac:dyDescent="0.2">
      <c r="A32" s="108" t="s">
        <v>42</v>
      </c>
      <c r="B32" s="109"/>
      <c r="C32" s="87">
        <f>SUM(I26)</f>
        <v>0</v>
      </c>
      <c r="D32" s="64"/>
      <c r="E32" s="139"/>
      <c r="F32" s="139"/>
      <c r="G32" s="139"/>
      <c r="H32" s="139"/>
      <c r="I32" s="96"/>
      <c r="J32" s="96"/>
      <c r="K32" s="44"/>
      <c r="L32" s="44"/>
      <c r="N32" s="136"/>
      <c r="R32" s="44"/>
    </row>
    <row r="33" spans="1:18" s="30" customFormat="1" ht="18" customHeight="1" x14ac:dyDescent="0.2">
      <c r="A33" s="79" t="s">
        <v>13</v>
      </c>
      <c r="B33" s="80"/>
      <c r="C33" s="86">
        <f>SUM(C30:C32)</f>
        <v>0</v>
      </c>
      <c r="D33" s="64"/>
      <c r="E33" s="139"/>
      <c r="F33" s="139"/>
      <c r="G33" s="139"/>
      <c r="H33" s="139"/>
      <c r="I33" s="96"/>
      <c r="J33" s="96"/>
      <c r="K33" s="44"/>
      <c r="L33" s="44"/>
      <c r="N33" s="136"/>
      <c r="O33" s="60"/>
      <c r="R33" s="44"/>
    </row>
    <row r="34" spans="1:18" s="30" customFormat="1" ht="18" customHeight="1" x14ac:dyDescent="0.2">
      <c r="A34" s="7" t="s">
        <v>4</v>
      </c>
      <c r="B34" s="13">
        <v>0</v>
      </c>
      <c r="C34" s="87">
        <f>C33*B34</f>
        <v>0</v>
      </c>
      <c r="D34" s="59"/>
      <c r="E34" s="139"/>
      <c r="F34" s="139"/>
      <c r="G34" s="139"/>
      <c r="H34" s="139"/>
      <c r="I34" s="96"/>
      <c r="J34" s="96"/>
      <c r="K34" s="44"/>
      <c r="L34" s="44"/>
      <c r="N34" s="136"/>
      <c r="O34" s="60"/>
      <c r="R34" s="44"/>
    </row>
    <row r="35" spans="1:18" s="30" customFormat="1" ht="18" customHeight="1" x14ac:dyDescent="0.2">
      <c r="A35" s="57" t="s">
        <v>8</v>
      </c>
      <c r="B35" s="58"/>
      <c r="C35" s="88">
        <f>C33-C34</f>
        <v>0</v>
      </c>
      <c r="D35" s="59"/>
      <c r="E35" s="139"/>
      <c r="F35" s="139"/>
      <c r="G35" s="139"/>
      <c r="H35" s="139"/>
      <c r="I35" s="96"/>
      <c r="J35" s="96"/>
      <c r="N35" s="136"/>
      <c r="O35" s="60"/>
    </row>
    <row r="36" spans="1:18" s="30" customFormat="1" ht="18" customHeight="1" x14ac:dyDescent="0.2">
      <c r="A36" s="81" t="s">
        <v>20</v>
      </c>
      <c r="B36" s="13">
        <v>0</v>
      </c>
      <c r="C36" s="87">
        <f>C35*B36</f>
        <v>0</v>
      </c>
      <c r="D36" s="59"/>
      <c r="E36" s="139"/>
      <c r="F36" s="139"/>
      <c r="G36" s="139"/>
      <c r="H36" s="139"/>
      <c r="I36" s="96"/>
      <c r="J36" s="96"/>
      <c r="N36" s="136"/>
      <c r="O36" s="60"/>
    </row>
    <row r="37" spans="1:18" s="30" customFormat="1" ht="18" customHeight="1" x14ac:dyDescent="0.2">
      <c r="A37" s="57" t="s">
        <v>10</v>
      </c>
      <c r="B37" s="58"/>
      <c r="C37" s="88">
        <f>C35+C36</f>
        <v>0</v>
      </c>
      <c r="D37" s="59"/>
      <c r="E37" s="139"/>
      <c r="F37" s="139"/>
      <c r="G37" s="139"/>
      <c r="H37" s="139"/>
      <c r="I37" s="96"/>
      <c r="J37" s="96"/>
      <c r="N37" s="136"/>
      <c r="O37" s="60"/>
    </row>
    <row r="38" spans="1:18" s="60" customFormat="1" ht="18" customHeight="1" thickBot="1" x14ac:dyDescent="0.25">
      <c r="A38" s="61" t="s">
        <v>5</v>
      </c>
      <c r="B38" s="91">
        <v>7.6999999999999999E-2</v>
      </c>
      <c r="C38" s="89">
        <f>C37*B38</f>
        <v>0</v>
      </c>
      <c r="D38" s="59"/>
      <c r="E38" s="139"/>
      <c r="F38" s="139"/>
      <c r="G38" s="139"/>
      <c r="H38" s="139"/>
      <c r="I38" s="96"/>
      <c r="J38" s="96"/>
      <c r="K38" s="30"/>
      <c r="L38" s="30"/>
      <c r="M38" s="30"/>
      <c r="N38" s="136"/>
      <c r="P38" s="30"/>
      <c r="R38" s="30"/>
    </row>
    <row r="39" spans="1:18" s="60" customFormat="1" ht="18" customHeight="1" thickBot="1" x14ac:dyDescent="0.25">
      <c r="A39" s="62" t="s">
        <v>25</v>
      </c>
      <c r="B39" s="63"/>
      <c r="C39" s="95">
        <f>C37+C38</f>
        <v>0</v>
      </c>
      <c r="D39" s="64"/>
      <c r="I39" s="96"/>
      <c r="J39" s="96"/>
      <c r="N39" s="136"/>
      <c r="R39" s="30"/>
    </row>
    <row r="40" spans="1:18" s="60" customFormat="1" ht="18" customHeight="1" x14ac:dyDescent="0.2">
      <c r="A40" s="29"/>
      <c r="B40" s="29"/>
      <c r="C40" s="29"/>
      <c r="D40" s="28"/>
      <c r="E40" s="30"/>
      <c r="F40" s="30"/>
      <c r="G40" s="28"/>
      <c r="H40" s="28"/>
      <c r="I40" s="59"/>
      <c r="K40" s="229" t="s">
        <v>64</v>
      </c>
      <c r="L40" s="229"/>
      <c r="M40" s="229"/>
      <c r="R40" s="30"/>
    </row>
    <row r="41" spans="1:18" s="60" customFormat="1" ht="18" customHeight="1" x14ac:dyDescent="0.2">
      <c r="A41" s="66" t="s">
        <v>26</v>
      </c>
      <c r="B41" s="67"/>
      <c r="C41" s="67"/>
      <c r="D41" s="68"/>
      <c r="E41" s="67"/>
      <c r="F41" s="67"/>
      <c r="G41" s="28"/>
      <c r="H41" s="28"/>
      <c r="I41" s="64"/>
      <c r="J41" s="65"/>
      <c r="K41" s="229"/>
      <c r="L41" s="229"/>
      <c r="M41" s="229"/>
      <c r="N41" s="65"/>
      <c r="O41" s="65"/>
      <c r="P41" s="65"/>
      <c r="R41" s="30"/>
    </row>
    <row r="42" spans="1:18" s="60" customFormat="1" ht="5.0999999999999996" customHeight="1" x14ac:dyDescent="0.2">
      <c r="A42" s="69"/>
      <c r="B42" s="29"/>
      <c r="C42" s="29"/>
      <c r="D42" s="28"/>
      <c r="E42" s="29"/>
      <c r="F42" s="29"/>
      <c r="G42" s="28"/>
      <c r="H42" s="28"/>
      <c r="I42" s="28"/>
      <c r="J42" s="30"/>
      <c r="K42" s="30"/>
      <c r="L42" s="30"/>
      <c r="N42" s="30"/>
      <c r="O42" s="30"/>
      <c r="R42" s="30"/>
    </row>
    <row r="43" spans="1:18" s="60" customFormat="1" ht="18" customHeight="1" x14ac:dyDescent="0.2">
      <c r="A43" s="169" t="s">
        <v>27</v>
      </c>
      <c r="B43" s="170"/>
      <c r="C43" s="170"/>
      <c r="D43" s="171"/>
      <c r="E43" s="170"/>
      <c r="F43" s="170"/>
      <c r="G43" s="28"/>
      <c r="H43" s="28"/>
      <c r="I43" s="28"/>
      <c r="J43" s="30"/>
      <c r="K43" s="230" t="e">
        <f>(L26/K26)*(1-B34)</f>
        <v>#DIV/0!</v>
      </c>
      <c r="L43" s="231"/>
      <c r="M43" s="232"/>
      <c r="N43" s="30"/>
      <c r="O43" s="30"/>
      <c r="P43" s="30"/>
      <c r="R43" s="30"/>
    </row>
    <row r="44" spans="1:18" s="60" customFormat="1" ht="5.0999999999999996" customHeight="1" x14ac:dyDescent="0.2">
      <c r="A44" s="69"/>
      <c r="B44" s="29"/>
      <c r="C44" s="29"/>
      <c r="D44" s="28"/>
      <c r="E44" s="29"/>
      <c r="F44" s="29"/>
      <c r="G44" s="28"/>
      <c r="H44" s="28"/>
      <c r="I44" s="28"/>
      <c r="J44" s="29"/>
      <c r="N44" s="29"/>
      <c r="O44" s="29"/>
    </row>
    <row r="45" spans="1:18" s="60" customFormat="1" ht="18" customHeight="1" x14ac:dyDescent="0.2">
      <c r="A45" s="176" t="s">
        <v>28</v>
      </c>
      <c r="B45" s="176"/>
      <c r="C45" s="176"/>
      <c r="D45" s="176"/>
      <c r="E45" s="176"/>
      <c r="F45" s="176"/>
      <c r="G45" s="28"/>
      <c r="H45" s="28"/>
      <c r="I45" s="28"/>
      <c r="J45" s="30"/>
      <c r="N45" s="30"/>
      <c r="O45" s="30"/>
    </row>
    <row r="46" spans="1:18" s="30" customFormat="1" ht="5.0999999999999996" customHeight="1" x14ac:dyDescent="0.2">
      <c r="A46" s="60"/>
      <c r="D46" s="28"/>
      <c r="E46" s="25"/>
      <c r="F46" s="25"/>
      <c r="G46" s="28"/>
      <c r="H46" s="28"/>
      <c r="I46" s="28"/>
      <c r="K46" s="60"/>
      <c r="L46" s="60"/>
      <c r="M46" s="65"/>
      <c r="P46" s="65"/>
      <c r="R46" s="60"/>
    </row>
    <row r="47" spans="1:18" s="30" customFormat="1" ht="18" customHeight="1" x14ac:dyDescent="0.2">
      <c r="A47" s="60" t="s">
        <v>9</v>
      </c>
      <c r="B47" s="70"/>
      <c r="C47" s="70"/>
      <c r="D47" s="71"/>
      <c r="E47" s="70"/>
      <c r="F47" s="30" t="s">
        <v>31</v>
      </c>
      <c r="G47" s="70"/>
      <c r="H47" s="70"/>
      <c r="I47" s="28"/>
      <c r="K47" s="60"/>
      <c r="L47" s="60"/>
      <c r="R47" s="60"/>
    </row>
    <row r="48" spans="1:18" s="29" customFormat="1" ht="8.1" customHeight="1" x14ac:dyDescent="0.2">
      <c r="A48" s="60"/>
      <c r="B48" s="25"/>
      <c r="C48" s="25"/>
      <c r="D48" s="26"/>
      <c r="E48" s="25"/>
      <c r="F48" s="92" t="s">
        <v>32</v>
      </c>
      <c r="G48" s="25"/>
      <c r="H48" s="25"/>
      <c r="I48" s="28"/>
      <c r="J48" s="25"/>
      <c r="K48" s="60"/>
      <c r="L48" s="60"/>
      <c r="M48" s="30"/>
      <c r="N48" s="25"/>
      <c r="O48" s="25"/>
      <c r="P48" s="30"/>
      <c r="R48" s="60"/>
    </row>
    <row r="49" spans="1:18" s="30" customFormat="1" ht="18" customHeight="1" x14ac:dyDescent="0.2">
      <c r="A49" s="60"/>
      <c r="B49" s="25"/>
      <c r="C49" s="25"/>
      <c r="D49" s="26"/>
      <c r="E49" s="25"/>
      <c r="F49" s="25"/>
      <c r="G49" s="92"/>
      <c r="H49" s="92"/>
      <c r="I49" s="70"/>
      <c r="J49" s="70"/>
      <c r="K49" s="60"/>
      <c r="L49" s="60"/>
      <c r="M49" s="29"/>
      <c r="N49" s="70"/>
      <c r="O49" s="70"/>
      <c r="P49" s="29"/>
      <c r="R49" s="60"/>
    </row>
    <row r="50" spans="1:18" s="29" customFormat="1" ht="8.1" customHeight="1" x14ac:dyDescent="0.2">
      <c r="A50" s="60"/>
      <c r="B50" s="25"/>
      <c r="C50" s="25"/>
      <c r="D50" s="26"/>
      <c r="E50" s="25"/>
      <c r="F50" s="25"/>
      <c r="G50" s="25"/>
      <c r="H50" s="25"/>
      <c r="I50" s="25"/>
      <c r="J50" s="25"/>
      <c r="K50" s="60"/>
      <c r="L50" s="60"/>
      <c r="M50" s="30"/>
      <c r="N50" s="25"/>
      <c r="O50" s="25"/>
      <c r="P50" s="30"/>
      <c r="R50" s="60"/>
    </row>
    <row r="51" spans="1:18" s="30" customFormat="1" ht="18" customHeight="1" x14ac:dyDescent="0.2">
      <c r="A51" s="72"/>
      <c r="B51" s="73"/>
      <c r="C51" s="73"/>
      <c r="D51" s="73"/>
      <c r="E51" s="25"/>
      <c r="F51" s="72"/>
      <c r="G51" s="72"/>
      <c r="H51" s="72"/>
      <c r="I51" s="72"/>
      <c r="J51" s="72"/>
      <c r="K51" s="65"/>
      <c r="L51" s="255"/>
      <c r="M51" s="256"/>
      <c r="N51" s="72"/>
      <c r="O51" s="73"/>
      <c r="P51" s="29"/>
      <c r="R51" s="65"/>
    </row>
    <row r="52" spans="1:18" s="30" customFormat="1" ht="18" customHeight="1" x14ac:dyDescent="0.2">
      <c r="B52" s="25"/>
      <c r="C52" s="25"/>
      <c r="D52" s="26"/>
      <c r="E52" s="25"/>
      <c r="O52" s="25"/>
    </row>
    <row r="53" spans="1:18" ht="18" customHeight="1" x14ac:dyDescent="0.2">
      <c r="A53" s="60"/>
      <c r="G53" s="25"/>
      <c r="H53" s="25"/>
      <c r="I53" s="25"/>
      <c r="K53" s="30"/>
      <c r="L53" s="30"/>
      <c r="M53" s="30"/>
      <c r="P53" s="30"/>
      <c r="R53" s="30"/>
    </row>
    <row r="54" spans="1:18" s="70" customFormat="1" ht="18" customHeight="1" x14ac:dyDescent="0.2">
      <c r="A54" s="72"/>
      <c r="B54" s="73"/>
      <c r="C54" s="73"/>
      <c r="D54" s="73"/>
      <c r="E54" s="25"/>
      <c r="F54" s="72"/>
      <c r="G54" s="72"/>
      <c r="H54" s="72"/>
      <c r="I54" s="72"/>
      <c r="J54" s="72"/>
      <c r="K54" s="29"/>
      <c r="L54" s="255"/>
      <c r="M54" s="256"/>
      <c r="N54" s="72"/>
      <c r="O54" s="73"/>
      <c r="P54"/>
      <c r="R54" s="29"/>
    </row>
    <row r="55" spans="1:18" ht="18" customHeight="1" x14ac:dyDescent="0.2">
      <c r="A55" s="30"/>
      <c r="G55" s="25"/>
      <c r="H55" s="25"/>
      <c r="I55" s="25"/>
      <c r="K55" s="30"/>
      <c r="L55" s="30"/>
      <c r="M55" s="70"/>
      <c r="P55" s="70"/>
      <c r="R55" s="30"/>
    </row>
    <row r="56" spans="1:18" ht="18" customHeight="1" x14ac:dyDescent="0.2">
      <c r="A56" s="60"/>
      <c r="G56" s="25"/>
      <c r="H56" s="25"/>
      <c r="I56" s="25"/>
      <c r="K56" s="29"/>
      <c r="L56" s="29"/>
      <c r="R56" s="29"/>
    </row>
    <row r="57" spans="1:18" ht="18" customHeight="1" x14ac:dyDescent="0.2">
      <c r="A57" s="72"/>
      <c r="B57" s="73"/>
      <c r="C57" s="73"/>
      <c r="D57" s="73"/>
      <c r="F57" s="72"/>
      <c r="G57" s="72"/>
      <c r="H57" s="72"/>
      <c r="I57" s="72"/>
      <c r="J57" s="72"/>
      <c r="K57" s="30"/>
      <c r="L57" s="255"/>
      <c r="M57" s="256"/>
      <c r="N57" s="72"/>
      <c r="O57" s="73"/>
      <c r="R57" s="30"/>
    </row>
    <row r="58" spans="1:18" ht="18" customHeight="1" x14ac:dyDescent="0.2">
      <c r="A58" s="30"/>
      <c r="F58" s="30"/>
      <c r="G58" s="30"/>
      <c r="H58" s="30"/>
      <c r="I58" s="30"/>
      <c r="J58" s="30"/>
      <c r="K58" s="30"/>
      <c r="L58" s="30"/>
      <c r="N58" s="30"/>
      <c r="R58" s="30"/>
    </row>
    <row r="59" spans="1:18" ht="18" customHeight="1" x14ac:dyDescent="0.2">
      <c r="A59" s="60"/>
      <c r="G59" s="25"/>
      <c r="H59" s="25"/>
      <c r="I59" s="25"/>
    </row>
    <row r="60" spans="1:18" ht="18" customHeight="1" x14ac:dyDescent="0.2">
      <c r="A60" s="72"/>
      <c r="B60" s="73"/>
      <c r="C60" s="73"/>
      <c r="D60" s="73"/>
      <c r="F60" s="72"/>
      <c r="G60" s="72"/>
      <c r="H60" s="72"/>
      <c r="I60" s="72"/>
      <c r="J60" s="72"/>
      <c r="K60" s="70"/>
      <c r="L60" s="255"/>
      <c r="M60" s="256"/>
      <c r="N60" s="72"/>
      <c r="O60" s="73"/>
      <c r="R60" s="70"/>
    </row>
    <row r="61" spans="1:18" ht="18" customHeight="1" x14ac:dyDescent="0.2">
      <c r="A61" s="30"/>
      <c r="G61" s="25"/>
      <c r="H61" s="25"/>
      <c r="I61" s="25"/>
    </row>
    <row r="62" spans="1:18" ht="18" customHeight="1" x14ac:dyDescent="0.2">
      <c r="A62" s="60"/>
      <c r="G62" s="25"/>
      <c r="H62" s="25"/>
      <c r="I62" s="25"/>
    </row>
    <row r="63" spans="1:18" ht="18" customHeight="1" x14ac:dyDescent="0.2">
      <c r="A63" s="72"/>
      <c r="B63" s="73"/>
      <c r="C63" s="73"/>
      <c r="D63" s="73"/>
      <c r="F63" s="72"/>
      <c r="G63" s="72"/>
      <c r="H63" s="72"/>
      <c r="I63" s="72"/>
      <c r="J63" s="72"/>
      <c r="L63" s="255"/>
      <c r="M63" s="256"/>
      <c r="N63" s="72"/>
      <c r="O63" s="73"/>
    </row>
    <row r="64" spans="1:18" ht="18" customHeight="1" x14ac:dyDescent="0.2">
      <c r="A64" s="30"/>
      <c r="E64" s="26"/>
      <c r="F64" s="26"/>
      <c r="J64" s="26"/>
      <c r="N64" s="26"/>
    </row>
    <row r="65" spans="5:6" ht="18" customHeight="1" x14ac:dyDescent="0.2">
      <c r="E65" s="55"/>
      <c r="F65" s="55"/>
    </row>
  </sheetData>
  <sheetProtection selectLockedCells="1"/>
  <mergeCells count="24">
    <mergeCell ref="K40:M41"/>
    <mergeCell ref="K43:M43"/>
    <mergeCell ref="B14:F14"/>
    <mergeCell ref="B15:F15"/>
    <mergeCell ref="B16:F16"/>
    <mergeCell ref="N6:P6"/>
    <mergeCell ref="K20:K21"/>
    <mergeCell ref="L20:L21"/>
    <mergeCell ref="H18:I19"/>
    <mergeCell ref="H20:H21"/>
    <mergeCell ref="I20:I21"/>
    <mergeCell ref="O20:O21"/>
    <mergeCell ref="K18:M19"/>
    <mergeCell ref="O18:P19"/>
    <mergeCell ref="A45:F45"/>
    <mergeCell ref="A20:A21"/>
    <mergeCell ref="B18:C19"/>
    <mergeCell ref="E20:E21"/>
    <mergeCell ref="F20:F21"/>
    <mergeCell ref="A18:A19"/>
    <mergeCell ref="E18:F19"/>
    <mergeCell ref="C20:C21"/>
    <mergeCell ref="B20:B21"/>
    <mergeCell ref="B28:C29"/>
  </mergeCells>
  <conditionalFormatting sqref="L7 M6">
    <cfRule type="cellIs" dxfId="4" priority="1" operator="notEqual">
      <formula>""</formula>
    </cfRule>
  </conditionalFormatting>
  <pageMargins left="0.78740157480314965" right="0.78740157480314965" top="0.59055118110236227" bottom="0.59055118110236227" header="0.31496062992125984" footer="0.31496062992125984"/>
  <pageSetup paperSize="9" scale="49" orientation="landscape" r:id="rId1"/>
  <headerFooter alignWithMargins="0">
    <oddHeader>&amp;C&amp;8&amp;A&amp;R&amp;8Seite &amp;P von &amp;N</oddHeader>
    <oddFooter>&amp;L&amp;8&amp;F&amp;R&amp;8Version 1.00 / 28.10.2021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L36"/>
  <sheetViews>
    <sheetView showGridLines="0" view="pageBreakPreview" zoomScale="85" zoomScaleNormal="100" zoomScaleSheetLayoutView="85" zoomScalePageLayoutView="70" workbookViewId="0">
      <selection activeCell="K25" sqref="K25"/>
    </sheetView>
  </sheetViews>
  <sheetFormatPr baseColWidth="10" defaultColWidth="10.75" defaultRowHeight="18" customHeight="1" x14ac:dyDescent="0.2"/>
  <cols>
    <col min="1" max="1" width="30.75" style="25" customWidth="1"/>
    <col min="2" max="2" width="25" style="25" customWidth="1"/>
    <col min="3" max="3" width="9.375" style="25" customWidth="1"/>
    <col min="4" max="4" width="14.625" style="25" customWidth="1"/>
    <col min="5" max="6" width="12.625" style="25" customWidth="1"/>
    <col min="7" max="7" width="1.625" style="26" customWidth="1"/>
    <col min="8" max="9" width="12.625" style="25" customWidth="1"/>
    <col min="10" max="10" width="1.625" style="26" customWidth="1"/>
    <col min="11" max="12" width="12.625" style="25" customWidth="1"/>
    <col min="13" max="16384" width="10.75" style="25"/>
  </cols>
  <sheetData>
    <row r="1" spans="1:12" s="20" customFormat="1" ht="18" customHeight="1" x14ac:dyDescent="0.25">
      <c r="A1" s="20" t="str">
        <f>(Honorarangebot!A1)</f>
        <v>Bachsanierung Steinach</v>
      </c>
      <c r="F1" s="21"/>
      <c r="G1" s="22"/>
      <c r="I1" s="23"/>
      <c r="J1" s="22"/>
      <c r="L1" s="23"/>
    </row>
    <row r="2" spans="1:12" s="20" customFormat="1" ht="5.25" customHeight="1" x14ac:dyDescent="0.25">
      <c r="A2" s="11"/>
      <c r="B2" s="11"/>
      <c r="C2" s="12"/>
      <c r="G2" s="24"/>
      <c r="J2" s="24"/>
    </row>
    <row r="3" spans="1:12" ht="18" customHeight="1" x14ac:dyDescent="0.2">
      <c r="A3" s="14" t="s">
        <v>15</v>
      </c>
      <c r="C3" s="1"/>
    </row>
    <row r="4" spans="1:12" ht="18" customHeight="1" x14ac:dyDescent="0.2">
      <c r="A4" s="14" t="str">
        <f ca="1">MID(CELL("Dateiname",$A$4),FIND("]",CELL("Dateiname",$A$4))+1,31)</f>
        <v>Wasserbau</v>
      </c>
      <c r="E4" s="224"/>
      <c r="F4" s="224"/>
      <c r="G4" s="224"/>
      <c r="H4" s="224"/>
      <c r="I4" s="224"/>
      <c r="J4" s="25"/>
    </row>
    <row r="5" spans="1:12" ht="18" customHeight="1" x14ac:dyDescent="0.2">
      <c r="A5" s="14"/>
      <c r="E5" s="224"/>
      <c r="F5" s="224"/>
      <c r="G5" s="224"/>
      <c r="H5" s="224"/>
      <c r="I5" s="224"/>
      <c r="J5" s="25"/>
    </row>
    <row r="6" spans="1:12" ht="18" customHeight="1" x14ac:dyDescent="0.2">
      <c r="A6" s="15" t="s">
        <v>21</v>
      </c>
      <c r="E6" s="224"/>
      <c r="F6" s="224"/>
      <c r="G6" s="224"/>
      <c r="H6" s="224"/>
      <c r="I6" s="224"/>
      <c r="J6" s="25"/>
    </row>
    <row r="7" spans="1:12" ht="18" customHeight="1" x14ac:dyDescent="0.2">
      <c r="A7" s="27" t="s">
        <v>19</v>
      </c>
      <c r="E7" s="224"/>
      <c r="F7" s="224"/>
      <c r="G7" s="224"/>
      <c r="H7" s="224"/>
      <c r="I7" s="224"/>
      <c r="J7" s="25"/>
    </row>
    <row r="8" spans="1:12" ht="18" customHeight="1" thickBot="1" x14ac:dyDescent="0.25">
      <c r="A8" s="5"/>
      <c r="B8" s="5"/>
      <c r="C8" s="1"/>
    </row>
    <row r="9" spans="1:12" s="29" customFormat="1" ht="18" customHeight="1" x14ac:dyDescent="0.2">
      <c r="A9" s="9"/>
      <c r="B9" s="6"/>
      <c r="C9" s="6"/>
      <c r="D9" s="6"/>
      <c r="E9" s="179" t="str">
        <f>Honorarangebot!B18</f>
        <v>Einarbeitung</v>
      </c>
      <c r="F9" s="180"/>
      <c r="G9" s="28"/>
      <c r="H9" s="189" t="str">
        <f>Honorarangebot!E18</f>
        <v>Prüfaufträge</v>
      </c>
      <c r="I9" s="190"/>
      <c r="J9" s="28"/>
      <c r="K9" s="197" t="str">
        <f>Honorarangebot!H18</f>
        <v>Phase Bau- Auflageprojekt 
(32 - 33)</v>
      </c>
      <c r="L9" s="198"/>
    </row>
    <row r="10" spans="1:12" s="30" customFormat="1" ht="18" customHeight="1" thickBot="1" x14ac:dyDescent="0.3">
      <c r="A10" s="3"/>
      <c r="B10" s="9"/>
      <c r="C10" s="2"/>
      <c r="E10" s="181"/>
      <c r="F10" s="182"/>
      <c r="G10" s="31"/>
      <c r="H10" s="191"/>
      <c r="I10" s="192"/>
      <c r="J10" s="31"/>
      <c r="K10" s="199"/>
      <c r="L10" s="200"/>
    </row>
    <row r="11" spans="1:12" s="30" customFormat="1" ht="18" customHeight="1" x14ac:dyDescent="0.2">
      <c r="A11" s="234" t="s">
        <v>38</v>
      </c>
      <c r="B11" s="177" t="s">
        <v>1</v>
      </c>
      <c r="C11" s="236" t="s">
        <v>0</v>
      </c>
      <c r="D11" s="238" t="s">
        <v>22</v>
      </c>
      <c r="E11" s="195" t="s">
        <v>23</v>
      </c>
      <c r="F11" s="193" t="s">
        <v>24</v>
      </c>
      <c r="G11" s="32"/>
      <c r="H11" s="183" t="s">
        <v>23</v>
      </c>
      <c r="I11" s="185" t="s">
        <v>24</v>
      </c>
      <c r="J11" s="32"/>
      <c r="K11" s="201" t="s">
        <v>23</v>
      </c>
      <c r="L11" s="203" t="s">
        <v>24</v>
      </c>
    </row>
    <row r="12" spans="1:12" s="30" customFormat="1" ht="18" customHeight="1" x14ac:dyDescent="0.2">
      <c r="A12" s="235"/>
      <c r="B12" s="178"/>
      <c r="C12" s="237"/>
      <c r="D12" s="239"/>
      <c r="E12" s="196"/>
      <c r="F12" s="194"/>
      <c r="G12" s="32"/>
      <c r="H12" s="184"/>
      <c r="I12" s="186"/>
      <c r="J12" s="32"/>
      <c r="K12" s="202"/>
      <c r="L12" s="204"/>
    </row>
    <row r="13" spans="1:12" s="40" customFormat="1" ht="18" customHeight="1" x14ac:dyDescent="0.2">
      <c r="A13" s="33" t="str">
        <f ca="1">"Angabe Mitarbeiter Fachbereich "&amp;A4</f>
        <v>Angabe Mitarbeiter Fachbereich Wasserbau</v>
      </c>
      <c r="B13" s="34"/>
      <c r="C13" s="35"/>
      <c r="D13" s="36"/>
      <c r="E13" s="37"/>
      <c r="F13" s="38"/>
      <c r="G13" s="39"/>
      <c r="H13" s="37"/>
      <c r="I13" s="38"/>
      <c r="J13" s="39"/>
      <c r="K13" s="37"/>
      <c r="L13" s="38"/>
    </row>
    <row r="14" spans="1:12" s="40" customFormat="1" ht="18" customHeight="1" x14ac:dyDescent="0.2">
      <c r="A14" s="131" t="s">
        <v>44</v>
      </c>
      <c r="B14" s="132"/>
      <c r="C14" s="133"/>
      <c r="D14" s="149"/>
      <c r="E14" s="135"/>
      <c r="F14" s="42">
        <f t="shared" ref="F14:F20" si="0">$D14*E14</f>
        <v>0</v>
      </c>
      <c r="G14" s="39"/>
      <c r="H14" s="135"/>
      <c r="I14" s="42">
        <f t="shared" ref="I14:I20" si="1">$D14*H14</f>
        <v>0</v>
      </c>
      <c r="J14" s="39"/>
      <c r="K14" s="135"/>
      <c r="L14" s="42">
        <f>$D14*K14</f>
        <v>0</v>
      </c>
    </row>
    <row r="15" spans="1:12" s="44" customFormat="1" ht="18" customHeight="1" x14ac:dyDescent="0.2">
      <c r="A15" s="102" t="str">
        <f ca="1">"Fachperson "&amp;A4</f>
        <v>Fachperson Wasserbau</v>
      </c>
      <c r="B15" s="127"/>
      <c r="C15" s="128"/>
      <c r="D15" s="150"/>
      <c r="E15" s="130"/>
      <c r="F15" s="104">
        <f t="shared" si="0"/>
        <v>0</v>
      </c>
      <c r="G15" s="43"/>
      <c r="H15" s="130"/>
      <c r="I15" s="104">
        <f t="shared" si="1"/>
        <v>0</v>
      </c>
      <c r="J15" s="43"/>
      <c r="K15" s="130"/>
      <c r="L15" s="104">
        <f>$D15*K15</f>
        <v>0</v>
      </c>
    </row>
    <row r="16" spans="1:12" s="44" customFormat="1" ht="18" customHeight="1" x14ac:dyDescent="0.2">
      <c r="A16" s="45" t="s">
        <v>14</v>
      </c>
      <c r="B16" s="113"/>
      <c r="C16" s="114"/>
      <c r="D16" s="151"/>
      <c r="E16" s="16"/>
      <c r="F16" s="46">
        <f t="shared" si="0"/>
        <v>0</v>
      </c>
      <c r="G16" s="43"/>
      <c r="H16" s="16"/>
      <c r="I16" s="46">
        <f t="shared" si="1"/>
        <v>0</v>
      </c>
      <c r="J16" s="43"/>
      <c r="K16" s="16"/>
      <c r="L16" s="46">
        <f t="shared" ref="L16:L20" si="2">$D16*K16</f>
        <v>0</v>
      </c>
    </row>
    <row r="17" spans="1:12" s="44" customFormat="1" ht="18" customHeight="1" x14ac:dyDescent="0.2">
      <c r="A17" s="45" t="s">
        <v>39</v>
      </c>
      <c r="B17" s="113"/>
      <c r="C17" s="114"/>
      <c r="D17" s="151"/>
      <c r="E17" s="16"/>
      <c r="F17" s="46">
        <f t="shared" si="0"/>
        <v>0</v>
      </c>
      <c r="G17" s="43"/>
      <c r="H17" s="16"/>
      <c r="I17" s="46">
        <f t="shared" si="1"/>
        <v>0</v>
      </c>
      <c r="J17" s="43"/>
      <c r="K17" s="16"/>
      <c r="L17" s="46">
        <f t="shared" si="2"/>
        <v>0</v>
      </c>
    </row>
    <row r="18" spans="1:12" s="44" customFormat="1" ht="18" customHeight="1" x14ac:dyDescent="0.2">
      <c r="A18" s="45" t="s">
        <v>7</v>
      </c>
      <c r="B18" s="113"/>
      <c r="C18" s="114"/>
      <c r="D18" s="151"/>
      <c r="E18" s="16"/>
      <c r="F18" s="46">
        <f t="shared" si="0"/>
        <v>0</v>
      </c>
      <c r="G18" s="43"/>
      <c r="H18" s="16"/>
      <c r="I18" s="46">
        <f t="shared" si="1"/>
        <v>0</v>
      </c>
      <c r="J18" s="43"/>
      <c r="K18" s="16"/>
      <c r="L18" s="46">
        <f t="shared" si="2"/>
        <v>0</v>
      </c>
    </row>
    <row r="19" spans="1:12" s="44" customFormat="1" ht="18" customHeight="1" x14ac:dyDescent="0.2">
      <c r="A19" s="45" t="s">
        <v>2</v>
      </c>
      <c r="B19" s="113"/>
      <c r="C19" s="114"/>
      <c r="D19" s="151"/>
      <c r="E19" s="16"/>
      <c r="F19" s="46">
        <f t="shared" si="0"/>
        <v>0</v>
      </c>
      <c r="G19" s="43"/>
      <c r="H19" s="16"/>
      <c r="I19" s="46">
        <f t="shared" si="1"/>
        <v>0</v>
      </c>
      <c r="J19" s="43"/>
      <c r="K19" s="16"/>
      <c r="L19" s="46">
        <f t="shared" si="2"/>
        <v>0</v>
      </c>
    </row>
    <row r="20" spans="1:12" s="44" customFormat="1" ht="18" customHeight="1" thickBot="1" x14ac:dyDescent="0.25">
      <c r="A20" s="47" t="s">
        <v>3</v>
      </c>
      <c r="B20" s="116"/>
      <c r="C20" s="117"/>
      <c r="D20" s="154"/>
      <c r="E20" s="17"/>
      <c r="F20" s="48">
        <f t="shared" si="0"/>
        <v>0</v>
      </c>
      <c r="G20" s="43"/>
      <c r="H20" s="17"/>
      <c r="I20" s="48">
        <f t="shared" si="1"/>
        <v>0</v>
      </c>
      <c r="J20" s="43"/>
      <c r="K20" s="17"/>
      <c r="L20" s="48">
        <f t="shared" si="2"/>
        <v>0</v>
      </c>
    </row>
    <row r="21" spans="1:12" s="30" customFormat="1" ht="18" customHeight="1" thickBot="1" x14ac:dyDescent="0.25">
      <c r="A21" s="240" t="str">
        <f ca="1">"Gesamttotal Team " &amp;A4</f>
        <v>Gesamttotal Team Wasserbau</v>
      </c>
      <c r="B21" s="241"/>
      <c r="C21" s="241"/>
      <c r="D21" s="242"/>
      <c r="E21" s="253">
        <f>SUM(E14:E20)</f>
        <v>0</v>
      </c>
      <c r="F21" s="54">
        <f>SUM(F14:F20)</f>
        <v>0</v>
      </c>
      <c r="G21" s="50"/>
      <c r="H21" s="253">
        <f>SUM(H14:H20)</f>
        <v>0</v>
      </c>
      <c r="I21" s="54">
        <f>SUM(I14:I20)</f>
        <v>0</v>
      </c>
      <c r="J21" s="50"/>
      <c r="K21" s="253">
        <f>SUM(K14:K20)</f>
        <v>0</v>
      </c>
      <c r="L21" s="101">
        <f>SUM(L14:L20)</f>
        <v>0</v>
      </c>
    </row>
    <row r="22" spans="1:12" s="30" customFormat="1" ht="18" customHeight="1" thickBot="1" x14ac:dyDescent="0.25">
      <c r="A22" s="51"/>
      <c r="B22" s="51"/>
      <c r="C22" s="51"/>
      <c r="D22" s="51"/>
      <c r="G22" s="53"/>
      <c r="H22" s="233"/>
      <c r="I22" s="233"/>
      <c r="J22" s="53"/>
      <c r="K22" s="233"/>
      <c r="L22" s="233"/>
    </row>
    <row r="23" spans="1:12" s="26" customFormat="1" ht="18" customHeight="1" x14ac:dyDescent="0.2">
      <c r="A23" s="9"/>
      <c r="B23" s="6"/>
      <c r="C23" s="6"/>
      <c r="D23" s="6"/>
      <c r="E23" s="179" t="s">
        <v>58</v>
      </c>
      <c r="F23" s="180"/>
      <c r="H23" s="55"/>
      <c r="I23" s="55"/>
      <c r="K23" s="55"/>
      <c r="L23" s="55"/>
    </row>
    <row r="24" spans="1:12" ht="18" customHeight="1" thickBot="1" x14ac:dyDescent="0.3">
      <c r="A24" s="3"/>
      <c r="B24" s="9"/>
      <c r="C24" s="2"/>
      <c r="D24" s="30"/>
      <c r="E24" s="181"/>
      <c r="F24" s="182"/>
    </row>
    <row r="25" spans="1:12" ht="18" customHeight="1" x14ac:dyDescent="0.2">
      <c r="A25" s="234" t="s">
        <v>38</v>
      </c>
      <c r="B25" s="177" t="s">
        <v>1</v>
      </c>
      <c r="C25" s="236" t="s">
        <v>0</v>
      </c>
      <c r="D25" s="238" t="s">
        <v>22</v>
      </c>
      <c r="E25" s="195" t="s">
        <v>53</v>
      </c>
      <c r="F25" s="193" t="s">
        <v>54</v>
      </c>
    </row>
    <row r="26" spans="1:12" ht="18" customHeight="1" x14ac:dyDescent="0.2">
      <c r="A26" s="235"/>
      <c r="B26" s="178"/>
      <c r="C26" s="237"/>
      <c r="D26" s="239"/>
      <c r="E26" s="196"/>
      <c r="F26" s="194"/>
    </row>
    <row r="27" spans="1:12" ht="18" customHeight="1" x14ac:dyDescent="0.2">
      <c r="A27" s="33" t="str">
        <f ca="1">"Angabe Mitarbeiter Fachbereich "&amp;$A$4</f>
        <v>Angabe Mitarbeiter Fachbereich Wasserbau</v>
      </c>
      <c r="B27" s="34"/>
      <c r="C27" s="35"/>
      <c r="D27" s="36"/>
      <c r="E27" s="37"/>
      <c r="F27" s="38"/>
    </row>
    <row r="28" spans="1:12" ht="18" customHeight="1" x14ac:dyDescent="0.2">
      <c r="A28" s="131" t="s">
        <v>44</v>
      </c>
      <c r="B28" s="132"/>
      <c r="C28" s="133"/>
      <c r="D28" s="149"/>
      <c r="E28" s="144"/>
      <c r="F28" s="42">
        <f>$D28*E28</f>
        <v>0</v>
      </c>
    </row>
    <row r="29" spans="1:12" ht="18" customHeight="1" x14ac:dyDescent="0.2">
      <c r="A29" s="102" t="str">
        <f ca="1">"Fachperson "&amp;$A$4</f>
        <v>Fachperson Wasserbau</v>
      </c>
      <c r="B29" s="127"/>
      <c r="C29" s="128"/>
      <c r="D29" s="150"/>
      <c r="E29" s="145"/>
      <c r="F29" s="104">
        <f>$D29*E29</f>
        <v>0</v>
      </c>
    </row>
    <row r="30" spans="1:12" ht="18" customHeight="1" x14ac:dyDescent="0.2">
      <c r="A30" s="45" t="s">
        <v>14</v>
      </c>
      <c r="B30" s="113"/>
      <c r="C30" s="114"/>
      <c r="D30" s="151"/>
      <c r="E30" s="146"/>
      <c r="F30" s="46">
        <f>$D30*E30</f>
        <v>0</v>
      </c>
    </row>
    <row r="31" spans="1:12" ht="18" customHeight="1" x14ac:dyDescent="0.2">
      <c r="A31" s="45" t="s">
        <v>39</v>
      </c>
      <c r="B31" s="113"/>
      <c r="C31" s="114"/>
      <c r="D31" s="151"/>
      <c r="E31" s="146"/>
      <c r="F31" s="46">
        <f>$D31*E31</f>
        <v>0</v>
      </c>
    </row>
    <row r="32" spans="1:12" ht="18" customHeight="1" x14ac:dyDescent="0.2">
      <c r="A32" s="45" t="s">
        <v>7</v>
      </c>
      <c r="B32" s="113"/>
      <c r="C32" s="114"/>
      <c r="D32" s="151"/>
      <c r="E32" s="146"/>
      <c r="F32" s="46">
        <f t="shared" ref="F32" si="3">$D32*E32</f>
        <v>0</v>
      </c>
    </row>
    <row r="33" spans="1:6" ht="18" customHeight="1" x14ac:dyDescent="0.2">
      <c r="A33" s="45" t="s">
        <v>2</v>
      </c>
      <c r="B33" s="113"/>
      <c r="C33" s="114"/>
      <c r="D33" s="151"/>
      <c r="E33" s="146"/>
      <c r="F33" s="46">
        <f>$D33*E33</f>
        <v>0</v>
      </c>
    </row>
    <row r="34" spans="1:6" ht="18" customHeight="1" x14ac:dyDescent="0.2">
      <c r="A34" s="112" t="s">
        <v>3</v>
      </c>
      <c r="B34" s="119"/>
      <c r="C34" s="120"/>
      <c r="D34" s="152"/>
      <c r="E34" s="147"/>
      <c r="F34" s="126">
        <f t="shared" ref="F34:F35" si="4">$D34*E34</f>
        <v>0</v>
      </c>
    </row>
    <row r="35" spans="1:6" ht="18" customHeight="1" thickBot="1" x14ac:dyDescent="0.25">
      <c r="A35" s="47" t="s">
        <v>43</v>
      </c>
      <c r="B35" s="122"/>
      <c r="C35" s="117"/>
      <c r="D35" s="153"/>
      <c r="E35" s="148"/>
      <c r="F35" s="48">
        <f t="shared" si="4"/>
        <v>0</v>
      </c>
    </row>
    <row r="36" spans="1:6" ht="18" customHeight="1" thickBot="1" x14ac:dyDescent="0.25">
      <c r="A36" s="243" t="s">
        <v>55</v>
      </c>
      <c r="B36" s="244"/>
      <c r="C36" s="244"/>
      <c r="D36" s="245"/>
      <c r="E36" s="143">
        <f>SUM(E28:E35)</f>
        <v>0</v>
      </c>
      <c r="F36" s="54">
        <f>SUM(F28:F35)</f>
        <v>0</v>
      </c>
    </row>
  </sheetData>
  <sheetProtection selectLockedCells="1"/>
  <mergeCells count="25">
    <mergeCell ref="A36:D36"/>
    <mergeCell ref="A25:A26"/>
    <mergeCell ref="B25:B26"/>
    <mergeCell ref="C25:C26"/>
    <mergeCell ref="D25:D26"/>
    <mergeCell ref="A21:D21"/>
    <mergeCell ref="E23:F24"/>
    <mergeCell ref="F11:F12"/>
    <mergeCell ref="H11:H12"/>
    <mergeCell ref="F25:F26"/>
    <mergeCell ref="E25:E26"/>
    <mergeCell ref="E4:I7"/>
    <mergeCell ref="E9:F10"/>
    <mergeCell ref="H9:I10"/>
    <mergeCell ref="A11:A12"/>
    <mergeCell ref="B11:B12"/>
    <mergeCell ref="C11:C12"/>
    <mergeCell ref="D11:D12"/>
    <mergeCell ref="E11:E12"/>
    <mergeCell ref="K22:L22"/>
    <mergeCell ref="K9:L10"/>
    <mergeCell ref="K11:K12"/>
    <mergeCell ref="L11:L12"/>
    <mergeCell ref="H22:I22"/>
    <mergeCell ref="I11:I12"/>
  </mergeCells>
  <conditionalFormatting sqref="E4">
    <cfRule type="cellIs" dxfId="3" priority="1" operator="notEqual">
      <formula>""</formula>
    </cfRule>
  </conditionalFormatting>
  <dataValidations count="1">
    <dataValidation type="list" allowBlank="1" showInputMessage="1" showErrorMessage="1" sqref="C15 C29">
      <formula1>"A,B,C,D,E,F,G,3/4G,1/2G"</formula1>
    </dataValidation>
  </dataValidations>
  <pageMargins left="0.78740157480314965" right="0.78740157480314965" top="0.59055118110236227" bottom="0.59055118110236227" header="0.31496062992125984" footer="0.31496062992125984"/>
  <pageSetup paperSize="9" scale="75" orientation="landscape" r:id="rId1"/>
  <headerFooter alignWithMargins="0">
    <oddHeader>&amp;C&amp;8&amp;A&amp;R&amp;8Seite &amp;P von &amp;N</oddHeader>
    <oddFooter>&amp;L&amp;8&amp;F&amp;R&amp;8Version 1.00 / 28.10.2021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L35"/>
  <sheetViews>
    <sheetView showGridLines="0" view="pageBreakPreview" zoomScale="85" zoomScaleNormal="100" zoomScaleSheetLayoutView="85" zoomScalePageLayoutView="70" workbookViewId="0">
      <selection activeCell="I30" sqref="I30"/>
    </sheetView>
  </sheetViews>
  <sheetFormatPr baseColWidth="10" defaultColWidth="10.75" defaultRowHeight="18" customHeight="1" x14ac:dyDescent="0.2"/>
  <cols>
    <col min="1" max="1" width="30.75" style="25" customWidth="1"/>
    <col min="2" max="2" width="25" style="25" customWidth="1"/>
    <col min="3" max="3" width="9.375" style="25" customWidth="1"/>
    <col min="4" max="4" width="14.625" style="25" customWidth="1"/>
    <col min="5" max="6" width="12.625" style="25" customWidth="1"/>
    <col min="7" max="7" width="1.625" style="26" customWidth="1"/>
    <col min="8" max="9" width="12.625" style="25" customWidth="1"/>
    <col min="10" max="10" width="1.625" style="26" customWidth="1"/>
    <col min="11" max="12" width="12.625" style="25" customWidth="1"/>
    <col min="13" max="16384" width="10.75" style="25"/>
  </cols>
  <sheetData>
    <row r="1" spans="1:12" s="20" customFormat="1" ht="18" customHeight="1" x14ac:dyDescent="0.25">
      <c r="A1" s="20" t="str">
        <f>(Honorarangebot!A1)</f>
        <v>Bachsanierung Steinach</v>
      </c>
      <c r="F1" s="21"/>
      <c r="G1" s="22"/>
      <c r="I1" s="23"/>
      <c r="J1" s="22"/>
      <c r="L1" s="23"/>
    </row>
    <row r="2" spans="1:12" s="20" customFormat="1" ht="5.25" customHeight="1" x14ac:dyDescent="0.25">
      <c r="A2" s="11"/>
      <c r="B2" s="11"/>
      <c r="C2" s="12"/>
      <c r="G2" s="24"/>
      <c r="J2" s="24"/>
    </row>
    <row r="3" spans="1:12" ht="18" customHeight="1" x14ac:dyDescent="0.2">
      <c r="A3" s="14" t="s">
        <v>15</v>
      </c>
      <c r="C3" s="1"/>
    </row>
    <row r="4" spans="1:12" ht="18" customHeight="1" x14ac:dyDescent="0.2">
      <c r="A4" s="14" t="str">
        <f ca="1">MID(CELL("Dateiname",$A$4),FIND("]",CELL("Dateiname",$A$4))+1,31)</f>
        <v>Tiefbau</v>
      </c>
      <c r="C4" s="1"/>
      <c r="E4" s="224"/>
      <c r="F4" s="224"/>
      <c r="G4" s="224"/>
      <c r="H4" s="224"/>
      <c r="I4" s="224"/>
      <c r="J4" s="25"/>
    </row>
    <row r="5" spans="1:12" ht="18" customHeight="1" x14ac:dyDescent="0.2">
      <c r="A5" s="14"/>
      <c r="C5" s="1"/>
      <c r="E5" s="224"/>
      <c r="F5" s="224"/>
      <c r="G5" s="224"/>
      <c r="H5" s="224"/>
      <c r="I5" s="224"/>
      <c r="J5" s="25"/>
    </row>
    <row r="6" spans="1:12" ht="18" customHeight="1" x14ac:dyDescent="0.2">
      <c r="A6" s="15" t="s">
        <v>21</v>
      </c>
      <c r="C6" s="1"/>
      <c r="E6" s="224"/>
      <c r="F6" s="224"/>
      <c r="G6" s="224"/>
      <c r="H6" s="224"/>
      <c r="I6" s="224"/>
      <c r="J6" s="25"/>
    </row>
    <row r="7" spans="1:12" ht="18" customHeight="1" x14ac:dyDescent="0.2">
      <c r="A7" s="27" t="s">
        <v>19</v>
      </c>
      <c r="C7" s="1"/>
      <c r="E7" s="224"/>
      <c r="F7" s="224"/>
      <c r="G7" s="224"/>
      <c r="H7" s="224"/>
      <c r="I7" s="224"/>
      <c r="J7" s="25"/>
    </row>
    <row r="8" spans="1:12" ht="18" customHeight="1" thickBot="1" x14ac:dyDescent="0.25">
      <c r="A8" s="5"/>
      <c r="B8" s="5"/>
      <c r="C8" s="1"/>
    </row>
    <row r="9" spans="1:12" s="29" customFormat="1" ht="18" customHeight="1" x14ac:dyDescent="0.2">
      <c r="A9" s="9"/>
      <c r="B9" s="6"/>
      <c r="C9" s="6"/>
      <c r="D9" s="6"/>
      <c r="E9" s="179" t="str">
        <f>Honorarangebot!B18</f>
        <v>Einarbeitung</v>
      </c>
      <c r="F9" s="180"/>
      <c r="G9" s="28"/>
      <c r="H9" s="189" t="str">
        <f>Honorarangebot!E18</f>
        <v>Prüfaufträge</v>
      </c>
      <c r="I9" s="190"/>
      <c r="J9" s="28"/>
      <c r="K9" s="197" t="str">
        <f>Honorarangebot!H18</f>
        <v>Phase Bau- Auflageprojekt 
(32 - 33)</v>
      </c>
      <c r="L9" s="198"/>
    </row>
    <row r="10" spans="1:12" s="30" customFormat="1" ht="18" customHeight="1" thickBot="1" x14ac:dyDescent="0.3">
      <c r="A10" s="3"/>
      <c r="B10" s="9"/>
      <c r="C10" s="2"/>
      <c r="E10" s="181"/>
      <c r="F10" s="182"/>
      <c r="G10" s="31"/>
      <c r="H10" s="191"/>
      <c r="I10" s="192"/>
      <c r="J10" s="31"/>
      <c r="K10" s="199"/>
      <c r="L10" s="200"/>
    </row>
    <row r="11" spans="1:12" s="30" customFormat="1" ht="18" customHeight="1" x14ac:dyDescent="0.2">
      <c r="A11" s="234" t="s">
        <v>38</v>
      </c>
      <c r="B11" s="177" t="s">
        <v>1</v>
      </c>
      <c r="C11" s="236" t="s">
        <v>0</v>
      </c>
      <c r="D11" s="238" t="s">
        <v>22</v>
      </c>
      <c r="E11" s="195" t="s">
        <v>23</v>
      </c>
      <c r="F11" s="193" t="s">
        <v>24</v>
      </c>
      <c r="G11" s="32"/>
      <c r="H11" s="183" t="s">
        <v>23</v>
      </c>
      <c r="I11" s="185" t="s">
        <v>24</v>
      </c>
      <c r="J11" s="32"/>
      <c r="K11" s="201" t="s">
        <v>23</v>
      </c>
      <c r="L11" s="203" t="s">
        <v>24</v>
      </c>
    </row>
    <row r="12" spans="1:12" s="30" customFormat="1" ht="18" customHeight="1" x14ac:dyDescent="0.2">
      <c r="A12" s="235"/>
      <c r="B12" s="178"/>
      <c r="C12" s="237"/>
      <c r="D12" s="239"/>
      <c r="E12" s="196"/>
      <c r="F12" s="194"/>
      <c r="G12" s="32"/>
      <c r="H12" s="184"/>
      <c r="I12" s="186"/>
      <c r="J12" s="32"/>
      <c r="K12" s="202"/>
      <c r="L12" s="204"/>
    </row>
    <row r="13" spans="1:12" s="40" customFormat="1" ht="33.950000000000003" customHeight="1" x14ac:dyDescent="0.2">
      <c r="A13" s="33"/>
      <c r="B13" s="34"/>
      <c r="C13" s="35"/>
      <c r="D13" s="36"/>
      <c r="E13" s="37"/>
      <c r="F13" s="38"/>
      <c r="G13" s="39"/>
      <c r="H13" s="37"/>
      <c r="I13" s="38"/>
      <c r="J13" s="39"/>
      <c r="K13" s="37"/>
      <c r="L13" s="38"/>
    </row>
    <row r="14" spans="1:12" s="40" customFormat="1" ht="18" customHeight="1" x14ac:dyDescent="0.2">
      <c r="A14" s="33" t="str">
        <f ca="1">"Angabe Mitarbeiter Fachbereich "&amp;A4</f>
        <v>Angabe Mitarbeiter Fachbereich Tiefbau</v>
      </c>
      <c r="B14" s="34"/>
      <c r="C14" s="35"/>
      <c r="D14" s="36"/>
      <c r="E14" s="37"/>
      <c r="F14" s="38"/>
      <c r="G14" s="39"/>
      <c r="H14" s="37"/>
      <c r="I14" s="38"/>
      <c r="J14" s="39"/>
      <c r="K14" s="37"/>
      <c r="L14" s="38"/>
    </row>
    <row r="15" spans="1:12" s="44" customFormat="1" ht="18" customHeight="1" x14ac:dyDescent="0.2">
      <c r="A15" s="41" t="str">
        <f ca="1">"Fachperson "&amp;A4</f>
        <v>Fachperson Tiefbau</v>
      </c>
      <c r="B15" s="56"/>
      <c r="C15" s="8"/>
      <c r="D15" s="110"/>
      <c r="E15" s="10"/>
      <c r="F15" s="42">
        <f>$D15*E15</f>
        <v>0</v>
      </c>
      <c r="G15" s="43"/>
      <c r="H15" s="10"/>
      <c r="I15" s="42">
        <f>$D15*H15</f>
        <v>0</v>
      </c>
      <c r="J15" s="43"/>
      <c r="K15" s="10"/>
      <c r="L15" s="98">
        <f>$D15*K15</f>
        <v>0</v>
      </c>
    </row>
    <row r="16" spans="1:12" s="44" customFormat="1" ht="18" customHeight="1" x14ac:dyDescent="0.2">
      <c r="A16" s="45" t="s">
        <v>14</v>
      </c>
      <c r="B16" s="113"/>
      <c r="C16" s="114"/>
      <c r="D16" s="115"/>
      <c r="E16" s="16"/>
      <c r="F16" s="46">
        <f t="shared" ref="F16:F20" si="0">$D16*E16</f>
        <v>0</v>
      </c>
      <c r="G16" s="43"/>
      <c r="H16" s="16"/>
      <c r="I16" s="46">
        <f t="shared" ref="I16:I20" si="1">$D16*H16</f>
        <v>0</v>
      </c>
      <c r="J16" s="43"/>
      <c r="K16" s="16"/>
      <c r="L16" s="99">
        <f t="shared" ref="L16:L20" si="2">$D16*K16</f>
        <v>0</v>
      </c>
    </row>
    <row r="17" spans="1:12" s="44" customFormat="1" ht="18" customHeight="1" x14ac:dyDescent="0.2">
      <c r="A17" s="45" t="s">
        <v>39</v>
      </c>
      <c r="B17" s="113"/>
      <c r="C17" s="114"/>
      <c r="D17" s="115"/>
      <c r="E17" s="16"/>
      <c r="F17" s="46">
        <f t="shared" si="0"/>
        <v>0</v>
      </c>
      <c r="G17" s="43"/>
      <c r="H17" s="16"/>
      <c r="I17" s="46">
        <f t="shared" si="1"/>
        <v>0</v>
      </c>
      <c r="J17" s="43"/>
      <c r="K17" s="16"/>
      <c r="L17" s="99">
        <f t="shared" si="2"/>
        <v>0</v>
      </c>
    </row>
    <row r="18" spans="1:12" s="44" customFormat="1" ht="18" customHeight="1" x14ac:dyDescent="0.2">
      <c r="A18" s="45" t="s">
        <v>7</v>
      </c>
      <c r="B18" s="113"/>
      <c r="C18" s="114"/>
      <c r="D18" s="115"/>
      <c r="E18" s="16"/>
      <c r="F18" s="46">
        <f t="shared" si="0"/>
        <v>0</v>
      </c>
      <c r="G18" s="43"/>
      <c r="H18" s="16"/>
      <c r="I18" s="46">
        <f t="shared" si="1"/>
        <v>0</v>
      </c>
      <c r="J18" s="43"/>
      <c r="K18" s="16"/>
      <c r="L18" s="99">
        <f t="shared" si="2"/>
        <v>0</v>
      </c>
    </row>
    <row r="19" spans="1:12" s="44" customFormat="1" ht="18" customHeight="1" x14ac:dyDescent="0.2">
      <c r="A19" s="45" t="s">
        <v>2</v>
      </c>
      <c r="B19" s="113"/>
      <c r="C19" s="114"/>
      <c r="D19" s="115"/>
      <c r="E19" s="16"/>
      <c r="F19" s="46">
        <f>$D19*E19</f>
        <v>0</v>
      </c>
      <c r="G19" s="43"/>
      <c r="H19" s="16"/>
      <c r="I19" s="46">
        <f>$D19*H19</f>
        <v>0</v>
      </c>
      <c r="J19" s="43"/>
      <c r="K19" s="16"/>
      <c r="L19" s="99">
        <f t="shared" si="2"/>
        <v>0</v>
      </c>
    </row>
    <row r="20" spans="1:12" s="44" customFormat="1" ht="18" customHeight="1" thickBot="1" x14ac:dyDescent="0.25">
      <c r="A20" s="47" t="s">
        <v>3</v>
      </c>
      <c r="B20" s="116"/>
      <c r="C20" s="117"/>
      <c r="D20" s="118"/>
      <c r="E20" s="17"/>
      <c r="F20" s="48">
        <f t="shared" si="0"/>
        <v>0</v>
      </c>
      <c r="G20" s="43"/>
      <c r="H20" s="17"/>
      <c r="I20" s="48">
        <f t="shared" si="1"/>
        <v>0</v>
      </c>
      <c r="J20" s="43"/>
      <c r="K20" s="17"/>
      <c r="L20" s="100">
        <f t="shared" si="2"/>
        <v>0</v>
      </c>
    </row>
    <row r="21" spans="1:12" s="30" customFormat="1" ht="18" customHeight="1" thickBot="1" x14ac:dyDescent="0.25">
      <c r="A21" s="243" t="str">
        <f ca="1">"Gesamttotal Team " &amp;A4</f>
        <v>Gesamttotal Team Tiefbau</v>
      </c>
      <c r="B21" s="244"/>
      <c r="C21" s="244"/>
      <c r="D21" s="245"/>
      <c r="E21" s="253">
        <f>SUM(E15:E20)</f>
        <v>0</v>
      </c>
      <c r="F21" s="54">
        <f>SUM(F15:F20)</f>
        <v>0</v>
      </c>
      <c r="G21" s="50"/>
      <c r="H21" s="253">
        <f>SUM(H15:H20)</f>
        <v>0</v>
      </c>
      <c r="I21" s="54">
        <f>SUM(I15:I20)</f>
        <v>0</v>
      </c>
      <c r="J21" s="50"/>
      <c r="K21" s="253">
        <f>SUM(K15:K20)</f>
        <v>0</v>
      </c>
      <c r="L21" s="101">
        <f>SUM(L15:L20)</f>
        <v>0</v>
      </c>
    </row>
    <row r="22" spans="1:12" s="30" customFormat="1" ht="18" customHeight="1" thickBot="1" x14ac:dyDescent="0.25">
      <c r="A22" s="51"/>
      <c r="B22" s="51"/>
      <c r="C22" s="51"/>
      <c r="D22" s="51"/>
      <c r="G22" s="53"/>
      <c r="H22" s="233"/>
      <c r="I22" s="233"/>
      <c r="J22" s="53"/>
      <c r="K22" s="233"/>
      <c r="L22" s="233"/>
    </row>
    <row r="23" spans="1:12" s="26" customFormat="1" ht="18" customHeight="1" x14ac:dyDescent="0.2">
      <c r="A23" s="9"/>
      <c r="B23" s="6"/>
      <c r="C23" s="6"/>
      <c r="D23" s="6"/>
      <c r="E23" s="179" t="s">
        <v>58</v>
      </c>
      <c r="F23" s="180"/>
      <c r="H23" s="55"/>
      <c r="I23" s="55"/>
      <c r="K23" s="55"/>
      <c r="L23" s="55"/>
    </row>
    <row r="24" spans="1:12" ht="18" customHeight="1" thickBot="1" x14ac:dyDescent="0.3">
      <c r="A24" s="3"/>
      <c r="B24" s="9"/>
      <c r="C24" s="2"/>
      <c r="D24" s="30"/>
      <c r="E24" s="181"/>
      <c r="F24" s="182"/>
    </row>
    <row r="25" spans="1:12" ht="18" customHeight="1" x14ac:dyDescent="0.2">
      <c r="A25" s="234" t="s">
        <v>38</v>
      </c>
      <c r="B25" s="177" t="s">
        <v>1</v>
      </c>
      <c r="C25" s="236" t="s">
        <v>0</v>
      </c>
      <c r="D25" s="238" t="s">
        <v>22</v>
      </c>
      <c r="E25" s="195" t="s">
        <v>53</v>
      </c>
      <c r="F25" s="193" t="s">
        <v>54</v>
      </c>
    </row>
    <row r="26" spans="1:12" ht="18" customHeight="1" x14ac:dyDescent="0.2">
      <c r="A26" s="235"/>
      <c r="B26" s="178"/>
      <c r="C26" s="237"/>
      <c r="D26" s="239"/>
      <c r="E26" s="196"/>
      <c r="F26" s="194"/>
    </row>
    <row r="27" spans="1:12" ht="18" customHeight="1" x14ac:dyDescent="0.2">
      <c r="A27" s="33" t="str">
        <f ca="1">"Angabe Mitarbeiter Fachbereich "&amp;$A$4</f>
        <v>Angabe Mitarbeiter Fachbereich Tiefbau</v>
      </c>
      <c r="B27" s="34"/>
      <c r="C27" s="35"/>
      <c r="D27" s="36"/>
      <c r="E27" s="37"/>
      <c r="F27" s="38"/>
    </row>
    <row r="28" spans="1:12" ht="18" customHeight="1" x14ac:dyDescent="0.2">
      <c r="A28" s="41" t="str">
        <f ca="1">"Fachperson "&amp;$A$4</f>
        <v>Fachperson Tiefbau</v>
      </c>
      <c r="B28" s="56"/>
      <c r="C28" s="8"/>
      <c r="D28" s="110"/>
      <c r="E28" s="144"/>
      <c r="F28" s="42">
        <f>$D28*E28</f>
        <v>0</v>
      </c>
    </row>
    <row r="29" spans="1:12" ht="18" customHeight="1" x14ac:dyDescent="0.2">
      <c r="A29" s="45" t="s">
        <v>14</v>
      </c>
      <c r="B29" s="113"/>
      <c r="C29" s="114"/>
      <c r="D29" s="115"/>
      <c r="E29" s="167"/>
      <c r="F29" s="46">
        <f t="shared" ref="F29:F34" si="3">$D29*E29</f>
        <v>0</v>
      </c>
    </row>
    <row r="30" spans="1:12" ht="18" customHeight="1" x14ac:dyDescent="0.2">
      <c r="A30" s="45" t="s">
        <v>39</v>
      </c>
      <c r="B30" s="113"/>
      <c r="C30" s="114"/>
      <c r="D30" s="115"/>
      <c r="E30" s="167"/>
      <c r="F30" s="46">
        <f t="shared" si="3"/>
        <v>0</v>
      </c>
    </row>
    <row r="31" spans="1:12" ht="18" customHeight="1" x14ac:dyDescent="0.2">
      <c r="A31" s="45" t="s">
        <v>7</v>
      </c>
      <c r="B31" s="113"/>
      <c r="C31" s="114"/>
      <c r="D31" s="115"/>
      <c r="E31" s="167"/>
      <c r="F31" s="46">
        <f t="shared" si="3"/>
        <v>0</v>
      </c>
    </row>
    <row r="32" spans="1:12" ht="18" customHeight="1" x14ac:dyDescent="0.2">
      <c r="A32" s="45" t="s">
        <v>2</v>
      </c>
      <c r="B32" s="113"/>
      <c r="C32" s="114"/>
      <c r="D32" s="115"/>
      <c r="E32" s="167"/>
      <c r="F32" s="46">
        <f t="shared" si="3"/>
        <v>0</v>
      </c>
    </row>
    <row r="33" spans="1:6" ht="18" customHeight="1" x14ac:dyDescent="0.2">
      <c r="A33" s="112" t="s">
        <v>3</v>
      </c>
      <c r="B33" s="119"/>
      <c r="C33" s="120"/>
      <c r="D33" s="121"/>
      <c r="E33" s="167"/>
      <c r="F33" s="46">
        <f t="shared" si="3"/>
        <v>0</v>
      </c>
    </row>
    <row r="34" spans="1:6" ht="18" customHeight="1" thickBot="1" x14ac:dyDescent="0.25">
      <c r="A34" s="47" t="s">
        <v>43</v>
      </c>
      <c r="B34" s="122"/>
      <c r="C34" s="117"/>
      <c r="D34" s="123"/>
      <c r="E34" s="168"/>
      <c r="F34" s="48">
        <f t="shared" si="3"/>
        <v>0</v>
      </c>
    </row>
    <row r="35" spans="1:6" ht="18" customHeight="1" thickBot="1" x14ac:dyDescent="0.25">
      <c r="A35" s="243" t="str">
        <f ca="1">"Gesamttotal Team " &amp;$A$4</f>
        <v>Gesamttotal Team Tiefbau</v>
      </c>
      <c r="B35" s="244"/>
      <c r="C35" s="244"/>
      <c r="D35" s="245"/>
      <c r="E35" s="143">
        <f>SUM(E28:E34)</f>
        <v>0</v>
      </c>
      <c r="F35" s="54">
        <f>SUM(F28:F34)</f>
        <v>0</v>
      </c>
    </row>
  </sheetData>
  <sheetProtection selectLockedCells="1"/>
  <mergeCells count="25">
    <mergeCell ref="F25:F26"/>
    <mergeCell ref="A35:D35"/>
    <mergeCell ref="A25:A26"/>
    <mergeCell ref="B25:B26"/>
    <mergeCell ref="C25:C26"/>
    <mergeCell ref="D25:D26"/>
    <mergeCell ref="E25:E26"/>
    <mergeCell ref="K9:L10"/>
    <mergeCell ref="K11:K12"/>
    <mergeCell ref="L11:L12"/>
    <mergeCell ref="K22:L22"/>
    <mergeCell ref="E23:F24"/>
    <mergeCell ref="E4:I7"/>
    <mergeCell ref="A21:D21"/>
    <mergeCell ref="H22:I22"/>
    <mergeCell ref="E9:F10"/>
    <mergeCell ref="H9:I10"/>
    <mergeCell ref="A11:A12"/>
    <mergeCell ref="B11:B12"/>
    <mergeCell ref="C11:C12"/>
    <mergeCell ref="D11:D12"/>
    <mergeCell ref="E11:E12"/>
    <mergeCell ref="F11:F12"/>
    <mergeCell ref="H11:H12"/>
    <mergeCell ref="I11:I12"/>
  </mergeCells>
  <conditionalFormatting sqref="E4">
    <cfRule type="cellIs" dxfId="2" priority="1" operator="notEqual">
      <formula>""</formula>
    </cfRule>
  </conditionalFormatting>
  <dataValidations count="1">
    <dataValidation type="list" allowBlank="1" showInputMessage="1" showErrorMessage="1" sqref="C15 C28">
      <formula1>"A,B,C,D,E,F,G,3/4G,1/2G"</formula1>
    </dataValidation>
  </dataValidations>
  <pageMargins left="0.78740157480314965" right="0.78740157480314965" top="0.59055118110236227" bottom="0.59055118110236227" header="0.31496062992125984" footer="0.31496062992125984"/>
  <pageSetup paperSize="9" scale="75" orientation="landscape" r:id="rId1"/>
  <headerFooter alignWithMargins="0">
    <oddHeader>&amp;C&amp;8&amp;A&amp;R&amp;8Seite &amp;P von &amp;N</oddHeader>
    <oddFooter>&amp;L&amp;8&amp;F&amp;R&amp;8Version 1.00 / 28.10.2021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L36"/>
  <sheetViews>
    <sheetView showGridLines="0" view="pageBreakPreview" zoomScale="85" zoomScaleNormal="100" zoomScaleSheetLayoutView="85" zoomScalePageLayoutView="70" workbookViewId="0">
      <selection activeCell="I31" sqref="I31"/>
    </sheetView>
  </sheetViews>
  <sheetFormatPr baseColWidth="10" defaultColWidth="10.75" defaultRowHeight="18" customHeight="1" x14ac:dyDescent="0.2"/>
  <cols>
    <col min="1" max="1" width="30.75" style="25" customWidth="1"/>
    <col min="2" max="2" width="25" style="25" customWidth="1"/>
    <col min="3" max="3" width="9.375" style="25" customWidth="1"/>
    <col min="4" max="4" width="14.625" style="25" customWidth="1"/>
    <col min="5" max="6" width="12.625" style="25" customWidth="1"/>
    <col min="7" max="7" width="1.625" style="26" customWidth="1"/>
    <col min="8" max="9" width="12.625" style="25" customWidth="1"/>
    <col min="10" max="10" width="1.625" style="26" customWidth="1"/>
    <col min="11" max="12" width="12.625" style="25" customWidth="1"/>
    <col min="13" max="16384" width="10.75" style="25"/>
  </cols>
  <sheetData>
    <row r="1" spans="1:12" s="20" customFormat="1" ht="18" customHeight="1" x14ac:dyDescent="0.25">
      <c r="A1" s="20" t="str">
        <f>(Honorarangebot!A1)</f>
        <v>Bachsanierung Steinach</v>
      </c>
      <c r="F1" s="21"/>
      <c r="G1" s="22"/>
      <c r="I1" s="23"/>
      <c r="J1" s="22"/>
      <c r="L1" s="23"/>
    </row>
    <row r="2" spans="1:12" s="20" customFormat="1" ht="5.25" customHeight="1" x14ac:dyDescent="0.25">
      <c r="A2" s="11"/>
      <c r="B2" s="11"/>
      <c r="C2" s="12"/>
      <c r="G2" s="24"/>
      <c r="J2" s="24"/>
    </row>
    <row r="3" spans="1:12" ht="18" customHeight="1" x14ac:dyDescent="0.2">
      <c r="A3" s="14" t="s">
        <v>15</v>
      </c>
      <c r="C3" s="1"/>
    </row>
    <row r="4" spans="1:12" ht="18" customHeight="1" x14ac:dyDescent="0.2">
      <c r="A4" s="14" t="str">
        <f ca="1">MID(CELL("Dateiname",$A$4),FIND("]",CELL("Dateiname",$A$4))+1,31)</f>
        <v>Ökologie</v>
      </c>
      <c r="C4" s="1"/>
      <c r="E4" s="224"/>
      <c r="F4" s="224"/>
      <c r="G4" s="224"/>
      <c r="H4" s="224"/>
      <c r="I4" s="224"/>
      <c r="J4" s="25"/>
    </row>
    <row r="5" spans="1:12" ht="18" customHeight="1" x14ac:dyDescent="0.2">
      <c r="A5" s="14"/>
      <c r="C5" s="1"/>
      <c r="E5" s="224"/>
      <c r="F5" s="224"/>
      <c r="G5" s="224"/>
      <c r="H5" s="224"/>
      <c r="I5" s="224"/>
      <c r="J5" s="25"/>
    </row>
    <row r="6" spans="1:12" ht="18" customHeight="1" x14ac:dyDescent="0.2">
      <c r="A6" s="15" t="s">
        <v>21</v>
      </c>
      <c r="C6" s="1"/>
      <c r="E6" s="224"/>
      <c r="F6" s="224"/>
      <c r="G6" s="224"/>
      <c r="H6" s="224"/>
      <c r="I6" s="224"/>
      <c r="J6" s="25"/>
    </row>
    <row r="7" spans="1:12" ht="18" customHeight="1" x14ac:dyDescent="0.2">
      <c r="A7" s="27" t="s">
        <v>19</v>
      </c>
      <c r="C7" s="1"/>
      <c r="E7" s="224"/>
      <c r="F7" s="224"/>
      <c r="G7" s="224"/>
      <c r="H7" s="224"/>
      <c r="I7" s="224"/>
      <c r="J7" s="25"/>
    </row>
    <row r="8" spans="1:12" ht="18" customHeight="1" thickBot="1" x14ac:dyDescent="0.25">
      <c r="A8" s="5"/>
      <c r="B8" s="5"/>
      <c r="C8" s="1"/>
    </row>
    <row r="9" spans="1:12" s="29" customFormat="1" ht="18" customHeight="1" x14ac:dyDescent="0.2">
      <c r="A9" s="9"/>
      <c r="B9" s="6"/>
      <c r="C9" s="6"/>
      <c r="D9" s="6"/>
      <c r="E9" s="179" t="str">
        <f>Honorarangebot!B18</f>
        <v>Einarbeitung</v>
      </c>
      <c r="F9" s="180"/>
      <c r="G9" s="28"/>
      <c r="H9" s="189" t="str">
        <f>Honorarangebot!E18</f>
        <v>Prüfaufträge</v>
      </c>
      <c r="I9" s="190"/>
      <c r="J9" s="28"/>
      <c r="K9" s="197" t="str">
        <f>Honorarangebot!H18</f>
        <v>Phase Bau- Auflageprojekt 
(32 - 33)</v>
      </c>
      <c r="L9" s="198"/>
    </row>
    <row r="10" spans="1:12" s="30" customFormat="1" ht="18" customHeight="1" thickBot="1" x14ac:dyDescent="0.3">
      <c r="A10" s="3"/>
      <c r="B10" s="9"/>
      <c r="C10" s="2"/>
      <c r="E10" s="181"/>
      <c r="F10" s="182"/>
      <c r="G10" s="31"/>
      <c r="H10" s="191"/>
      <c r="I10" s="192"/>
      <c r="J10" s="31"/>
      <c r="K10" s="199"/>
      <c r="L10" s="200"/>
    </row>
    <row r="11" spans="1:12" s="30" customFormat="1" ht="18" customHeight="1" x14ac:dyDescent="0.2">
      <c r="A11" s="234" t="s">
        <v>38</v>
      </c>
      <c r="B11" s="177" t="s">
        <v>1</v>
      </c>
      <c r="C11" s="236" t="s">
        <v>0</v>
      </c>
      <c r="D11" s="238" t="s">
        <v>22</v>
      </c>
      <c r="E11" s="195" t="s">
        <v>23</v>
      </c>
      <c r="F11" s="193" t="s">
        <v>24</v>
      </c>
      <c r="G11" s="32"/>
      <c r="H11" s="183" t="s">
        <v>23</v>
      </c>
      <c r="I11" s="185" t="s">
        <v>24</v>
      </c>
      <c r="J11" s="32"/>
      <c r="K11" s="201" t="s">
        <v>23</v>
      </c>
      <c r="L11" s="203" t="s">
        <v>24</v>
      </c>
    </row>
    <row r="12" spans="1:12" s="30" customFormat="1" ht="18" customHeight="1" x14ac:dyDescent="0.2">
      <c r="A12" s="235"/>
      <c r="B12" s="178"/>
      <c r="C12" s="237"/>
      <c r="D12" s="239"/>
      <c r="E12" s="196"/>
      <c r="F12" s="194"/>
      <c r="G12" s="32"/>
      <c r="H12" s="184"/>
      <c r="I12" s="186"/>
      <c r="J12" s="32"/>
      <c r="K12" s="202"/>
      <c r="L12" s="204"/>
    </row>
    <row r="13" spans="1:12" s="40" customFormat="1" ht="18" customHeight="1" x14ac:dyDescent="0.2">
      <c r="A13" s="33" t="str">
        <f ca="1">"Angabe Mitarbeiter Fachbereich "&amp;A4</f>
        <v>Angabe Mitarbeiter Fachbereich Ökologie</v>
      </c>
      <c r="B13" s="34"/>
      <c r="C13" s="35"/>
      <c r="D13" s="36"/>
      <c r="E13" s="37"/>
      <c r="F13" s="38"/>
      <c r="G13" s="39"/>
      <c r="H13" s="37"/>
      <c r="I13" s="38"/>
      <c r="J13" s="39"/>
      <c r="K13" s="37"/>
      <c r="L13" s="38"/>
    </row>
    <row r="14" spans="1:12" s="40" customFormat="1" ht="18" customHeight="1" x14ac:dyDescent="0.2">
      <c r="A14" s="131" t="s">
        <v>45</v>
      </c>
      <c r="B14" s="132"/>
      <c r="C14" s="133"/>
      <c r="D14" s="134"/>
      <c r="E14" s="135"/>
      <c r="F14" s="42">
        <f>$D14*E14</f>
        <v>0</v>
      </c>
      <c r="G14" s="39"/>
      <c r="H14" s="135"/>
      <c r="I14" s="42">
        <f>$D14*H14</f>
        <v>0</v>
      </c>
      <c r="J14" s="39"/>
      <c r="K14" s="135"/>
      <c r="L14" s="98">
        <f>$D14*K14</f>
        <v>0</v>
      </c>
    </row>
    <row r="15" spans="1:12" s="44" customFormat="1" ht="18" customHeight="1" x14ac:dyDescent="0.2">
      <c r="A15" s="102" t="str">
        <f ca="1">"Fachperson "&amp;A4</f>
        <v>Fachperson Ökologie</v>
      </c>
      <c r="B15" s="127"/>
      <c r="C15" s="128"/>
      <c r="D15" s="129"/>
      <c r="E15" s="130"/>
      <c r="F15" s="104">
        <f>$D15*E15</f>
        <v>0</v>
      </c>
      <c r="G15" s="43"/>
      <c r="H15" s="130"/>
      <c r="I15" s="104">
        <f>$D15*H15</f>
        <v>0</v>
      </c>
      <c r="J15" s="43"/>
      <c r="K15" s="130"/>
      <c r="L15" s="99">
        <f>$D15*K15</f>
        <v>0</v>
      </c>
    </row>
    <row r="16" spans="1:12" s="44" customFormat="1" ht="18" customHeight="1" x14ac:dyDescent="0.2">
      <c r="A16" s="45" t="s">
        <v>14</v>
      </c>
      <c r="B16" s="113"/>
      <c r="C16" s="114"/>
      <c r="D16" s="115"/>
      <c r="E16" s="16"/>
      <c r="F16" s="46">
        <f t="shared" ref="F16:F20" si="0">$D16*E16</f>
        <v>0</v>
      </c>
      <c r="G16" s="43"/>
      <c r="H16" s="16"/>
      <c r="I16" s="46">
        <f t="shared" ref="I16:I20" si="1">$D16*H16</f>
        <v>0</v>
      </c>
      <c r="J16" s="43"/>
      <c r="K16" s="16"/>
      <c r="L16" s="99">
        <f t="shared" ref="L16:L20" si="2">$D16*K16</f>
        <v>0</v>
      </c>
    </row>
    <row r="17" spans="1:12" s="44" customFormat="1" ht="18" customHeight="1" x14ac:dyDescent="0.2">
      <c r="A17" s="45" t="s">
        <v>39</v>
      </c>
      <c r="B17" s="113"/>
      <c r="C17" s="114"/>
      <c r="D17" s="115"/>
      <c r="E17" s="16"/>
      <c r="F17" s="46">
        <f t="shared" si="0"/>
        <v>0</v>
      </c>
      <c r="G17" s="43"/>
      <c r="H17" s="16"/>
      <c r="I17" s="46">
        <f t="shared" si="1"/>
        <v>0</v>
      </c>
      <c r="J17" s="43"/>
      <c r="K17" s="16"/>
      <c r="L17" s="99">
        <f t="shared" si="2"/>
        <v>0</v>
      </c>
    </row>
    <row r="18" spans="1:12" s="44" customFormat="1" ht="18" customHeight="1" x14ac:dyDescent="0.2">
      <c r="A18" s="45" t="s">
        <v>7</v>
      </c>
      <c r="B18" s="113"/>
      <c r="C18" s="114"/>
      <c r="D18" s="115"/>
      <c r="E18" s="16"/>
      <c r="F18" s="46">
        <f t="shared" si="0"/>
        <v>0</v>
      </c>
      <c r="G18" s="43"/>
      <c r="H18" s="16"/>
      <c r="I18" s="46">
        <f t="shared" si="1"/>
        <v>0</v>
      </c>
      <c r="J18" s="43"/>
      <c r="K18" s="16"/>
      <c r="L18" s="99">
        <f t="shared" si="2"/>
        <v>0</v>
      </c>
    </row>
    <row r="19" spans="1:12" s="44" customFormat="1" ht="18" customHeight="1" x14ac:dyDescent="0.2">
      <c r="A19" s="45" t="s">
        <v>2</v>
      </c>
      <c r="B19" s="113"/>
      <c r="C19" s="114"/>
      <c r="D19" s="115"/>
      <c r="E19" s="16"/>
      <c r="F19" s="46">
        <f>$D19*E19</f>
        <v>0</v>
      </c>
      <c r="G19" s="43"/>
      <c r="H19" s="16"/>
      <c r="I19" s="46">
        <f>$D19*H19</f>
        <v>0</v>
      </c>
      <c r="J19" s="43"/>
      <c r="K19" s="16"/>
      <c r="L19" s="99">
        <f t="shared" si="2"/>
        <v>0</v>
      </c>
    </row>
    <row r="20" spans="1:12" s="44" customFormat="1" ht="18" customHeight="1" thickBot="1" x14ac:dyDescent="0.25">
      <c r="A20" s="47" t="s">
        <v>3</v>
      </c>
      <c r="B20" s="116"/>
      <c r="C20" s="117"/>
      <c r="D20" s="118"/>
      <c r="E20" s="17"/>
      <c r="F20" s="48">
        <f t="shared" si="0"/>
        <v>0</v>
      </c>
      <c r="G20" s="43"/>
      <c r="H20" s="17"/>
      <c r="I20" s="48">
        <f t="shared" si="1"/>
        <v>0</v>
      </c>
      <c r="J20" s="43"/>
      <c r="K20" s="17"/>
      <c r="L20" s="100">
        <f t="shared" si="2"/>
        <v>0</v>
      </c>
    </row>
    <row r="21" spans="1:12" s="30" customFormat="1" ht="18" customHeight="1" thickBot="1" x14ac:dyDescent="0.25">
      <c r="A21" s="243" t="str">
        <f ca="1">"Gesamttotal Team " &amp;A4</f>
        <v>Gesamttotal Team Ökologie</v>
      </c>
      <c r="B21" s="244"/>
      <c r="C21" s="244"/>
      <c r="D21" s="245"/>
      <c r="E21" s="253">
        <f>SUM(E14:E20)</f>
        <v>0</v>
      </c>
      <c r="F21" s="54">
        <f>SUM(F14:F20)</f>
        <v>0</v>
      </c>
      <c r="G21" s="50"/>
      <c r="H21" s="253">
        <f>SUM(H14:H20)</f>
        <v>0</v>
      </c>
      <c r="I21" s="54">
        <f>SUM(I14:I20)</f>
        <v>0</v>
      </c>
      <c r="J21" s="50"/>
      <c r="K21" s="253">
        <f>SUM(H21:J21)</f>
        <v>0</v>
      </c>
      <c r="L21" s="101">
        <f>SUM(L14:L20)</f>
        <v>0</v>
      </c>
    </row>
    <row r="22" spans="1:12" s="30" customFormat="1" ht="18" customHeight="1" thickBot="1" x14ac:dyDescent="0.25">
      <c r="A22" s="51"/>
      <c r="B22" s="51"/>
      <c r="C22" s="51"/>
      <c r="D22" s="51"/>
      <c r="G22" s="53"/>
      <c r="H22" s="233"/>
      <c r="I22" s="233"/>
      <c r="J22" s="53"/>
      <c r="K22" s="233"/>
      <c r="L22" s="233"/>
    </row>
    <row r="23" spans="1:12" s="26" customFormat="1" ht="18" customHeight="1" x14ac:dyDescent="0.2">
      <c r="A23" s="9"/>
      <c r="B23" s="6"/>
      <c r="C23" s="6"/>
      <c r="D23" s="6"/>
      <c r="E23" s="179" t="s">
        <v>58</v>
      </c>
      <c r="F23" s="180"/>
      <c r="H23" s="55"/>
      <c r="I23" s="55"/>
      <c r="K23" s="55"/>
      <c r="L23" s="55"/>
    </row>
    <row r="24" spans="1:12" ht="18" customHeight="1" thickBot="1" x14ac:dyDescent="0.3">
      <c r="A24" s="3"/>
      <c r="B24" s="9"/>
      <c r="C24" s="2"/>
      <c r="D24" s="30"/>
      <c r="E24" s="181"/>
      <c r="F24" s="182"/>
    </row>
    <row r="25" spans="1:12" ht="18" customHeight="1" x14ac:dyDescent="0.2">
      <c r="A25" s="234" t="s">
        <v>38</v>
      </c>
      <c r="B25" s="177" t="s">
        <v>1</v>
      </c>
      <c r="C25" s="236" t="s">
        <v>0</v>
      </c>
      <c r="D25" s="238" t="s">
        <v>22</v>
      </c>
      <c r="E25" s="195" t="s">
        <v>53</v>
      </c>
      <c r="F25" s="193" t="s">
        <v>54</v>
      </c>
    </row>
    <row r="26" spans="1:12" ht="18" customHeight="1" x14ac:dyDescent="0.2">
      <c r="A26" s="235"/>
      <c r="B26" s="178"/>
      <c r="C26" s="237"/>
      <c r="D26" s="239"/>
      <c r="E26" s="196"/>
      <c r="F26" s="194"/>
    </row>
    <row r="27" spans="1:12" ht="18" customHeight="1" x14ac:dyDescent="0.2">
      <c r="A27" s="33" t="str">
        <f ca="1">"Angabe Mitarbeiter Fachbereich "&amp;$A$4</f>
        <v>Angabe Mitarbeiter Fachbereich Ökologie</v>
      </c>
      <c r="B27" s="34"/>
      <c r="C27" s="35"/>
      <c r="D27" s="36"/>
      <c r="E27" s="37"/>
      <c r="F27" s="38"/>
    </row>
    <row r="28" spans="1:12" ht="18" customHeight="1" x14ac:dyDescent="0.2">
      <c r="A28" s="131" t="s">
        <v>45</v>
      </c>
      <c r="B28" s="132"/>
      <c r="C28" s="133"/>
      <c r="D28" s="134"/>
      <c r="E28" s="144"/>
      <c r="F28" s="42">
        <f>$D28*E28</f>
        <v>0</v>
      </c>
    </row>
    <row r="29" spans="1:12" ht="18" customHeight="1" x14ac:dyDescent="0.2">
      <c r="A29" s="102" t="str">
        <f ca="1">"Fachperson "&amp;$A$4</f>
        <v>Fachperson Ökologie</v>
      </c>
      <c r="B29" s="127"/>
      <c r="C29" s="128"/>
      <c r="D29" s="129"/>
      <c r="E29" s="145"/>
      <c r="F29" s="104">
        <f>$D29*E29</f>
        <v>0</v>
      </c>
    </row>
    <row r="30" spans="1:12" ht="18" customHeight="1" x14ac:dyDescent="0.2">
      <c r="A30" s="45" t="s">
        <v>14</v>
      </c>
      <c r="B30" s="113"/>
      <c r="C30" s="114"/>
      <c r="D30" s="115"/>
      <c r="E30" s="146"/>
      <c r="F30" s="46">
        <f>$D30*E30</f>
        <v>0</v>
      </c>
    </row>
    <row r="31" spans="1:12" ht="18" customHeight="1" x14ac:dyDescent="0.2">
      <c r="A31" s="45" t="s">
        <v>39</v>
      </c>
      <c r="B31" s="113"/>
      <c r="C31" s="114"/>
      <c r="D31" s="115"/>
      <c r="E31" s="146"/>
      <c r="F31" s="46">
        <f>$D31*E31</f>
        <v>0</v>
      </c>
    </row>
    <row r="32" spans="1:12" ht="18" customHeight="1" x14ac:dyDescent="0.2">
      <c r="A32" s="45" t="s">
        <v>7</v>
      </c>
      <c r="B32" s="113"/>
      <c r="C32" s="114"/>
      <c r="D32" s="115"/>
      <c r="E32" s="146"/>
      <c r="F32" s="46">
        <f t="shared" ref="F32" si="3">$D32*E32</f>
        <v>0</v>
      </c>
    </row>
    <row r="33" spans="1:6" ht="18" customHeight="1" x14ac:dyDescent="0.2">
      <c r="A33" s="45" t="s">
        <v>2</v>
      </c>
      <c r="B33" s="113"/>
      <c r="C33" s="114"/>
      <c r="D33" s="115"/>
      <c r="E33" s="146"/>
      <c r="F33" s="46">
        <f>$D33*E33</f>
        <v>0</v>
      </c>
    </row>
    <row r="34" spans="1:6" ht="18" customHeight="1" x14ac:dyDescent="0.2">
      <c r="A34" s="112" t="s">
        <v>3</v>
      </c>
      <c r="B34" s="119"/>
      <c r="C34" s="120"/>
      <c r="D34" s="121"/>
      <c r="E34" s="147"/>
      <c r="F34" s="126">
        <f>$D34*E34</f>
        <v>0</v>
      </c>
    </row>
    <row r="35" spans="1:6" ht="18" customHeight="1" thickBot="1" x14ac:dyDescent="0.25">
      <c r="A35" s="47" t="s">
        <v>43</v>
      </c>
      <c r="B35" s="122"/>
      <c r="C35" s="117"/>
      <c r="D35" s="123"/>
      <c r="E35" s="148"/>
      <c r="F35" s="48">
        <f t="shared" ref="F34:F35" si="4">$D35*E35</f>
        <v>0</v>
      </c>
    </row>
    <row r="36" spans="1:6" ht="18" customHeight="1" thickBot="1" x14ac:dyDescent="0.25">
      <c r="A36" s="243" t="str">
        <f ca="1">"Gesamttotal Team " &amp;$A$4</f>
        <v>Gesamttotal Team Ökologie</v>
      </c>
      <c r="B36" s="244"/>
      <c r="C36" s="244"/>
      <c r="D36" s="245"/>
      <c r="E36" s="143">
        <f>SUM(E28:E35)</f>
        <v>0</v>
      </c>
      <c r="F36" s="54">
        <f>SUM(F28:F35)</f>
        <v>0</v>
      </c>
    </row>
  </sheetData>
  <sheetProtection selectLockedCells="1"/>
  <mergeCells count="25">
    <mergeCell ref="F25:F26"/>
    <mergeCell ref="A36:D36"/>
    <mergeCell ref="A25:A26"/>
    <mergeCell ref="B25:B26"/>
    <mergeCell ref="C25:C26"/>
    <mergeCell ref="D25:D26"/>
    <mergeCell ref="E25:E26"/>
    <mergeCell ref="K9:L10"/>
    <mergeCell ref="K11:K12"/>
    <mergeCell ref="L11:L12"/>
    <mergeCell ref="K22:L22"/>
    <mergeCell ref="E23:F24"/>
    <mergeCell ref="E4:I7"/>
    <mergeCell ref="A21:D21"/>
    <mergeCell ref="H22:I22"/>
    <mergeCell ref="E9:F10"/>
    <mergeCell ref="H9:I10"/>
    <mergeCell ref="A11:A12"/>
    <mergeCell ref="B11:B12"/>
    <mergeCell ref="C11:C12"/>
    <mergeCell ref="D11:D12"/>
    <mergeCell ref="E11:E12"/>
    <mergeCell ref="F11:F12"/>
    <mergeCell ref="H11:H12"/>
    <mergeCell ref="I11:I12"/>
  </mergeCells>
  <conditionalFormatting sqref="E4">
    <cfRule type="cellIs" dxfId="1" priority="1" operator="notEqual">
      <formula>""</formula>
    </cfRule>
  </conditionalFormatting>
  <dataValidations count="1">
    <dataValidation type="list" allowBlank="1" showInputMessage="1" showErrorMessage="1" sqref="C15 C29">
      <formula1>"A,B,C,D,E,F,G,3/4G,1/2G"</formula1>
    </dataValidation>
  </dataValidations>
  <pageMargins left="0.78740157480314965" right="0.78740157480314965" top="0.59055118110236227" bottom="0.59055118110236227" header="0.31496062992125984" footer="0.31496062992125984"/>
  <pageSetup paperSize="9" scale="75" orientation="landscape" r:id="rId1"/>
  <headerFooter alignWithMargins="0">
    <oddHeader>&amp;C&amp;8&amp;A&amp;R&amp;8Seite &amp;P von &amp;N</oddHeader>
    <oddFooter>&amp;L&amp;8&amp;F&amp;R&amp;8Version 1.00 / 28.10.2021
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L36"/>
  <sheetViews>
    <sheetView showGridLines="0" view="pageBreakPreview" zoomScale="70" zoomScaleNormal="100" zoomScaleSheetLayoutView="70" zoomScalePageLayoutView="70" workbookViewId="0">
      <selection activeCell="I29" sqref="I29"/>
    </sheetView>
  </sheetViews>
  <sheetFormatPr baseColWidth="10" defaultColWidth="10.75" defaultRowHeight="18" customHeight="1" x14ac:dyDescent="0.2"/>
  <cols>
    <col min="1" max="1" width="30.75" style="25" customWidth="1"/>
    <col min="2" max="2" width="25" style="25" customWidth="1"/>
    <col min="3" max="3" width="11.875" style="25" customWidth="1"/>
    <col min="4" max="4" width="14.625" style="25" customWidth="1"/>
    <col min="5" max="6" width="12.625" style="25" customWidth="1"/>
    <col min="7" max="7" width="1.625" style="26" customWidth="1"/>
    <col min="8" max="9" width="12.625" style="25" customWidth="1"/>
    <col min="10" max="10" width="1.625" style="26" customWidth="1"/>
    <col min="11" max="12" width="12.625" style="25" customWidth="1"/>
    <col min="13" max="16384" width="10.75" style="25"/>
  </cols>
  <sheetData>
    <row r="1" spans="1:12" s="20" customFormat="1" ht="18" customHeight="1" x14ac:dyDescent="0.25">
      <c r="A1" s="20" t="str">
        <f>(Honorarangebot!A1)</f>
        <v>Bachsanierung Steinach</v>
      </c>
      <c r="F1" s="21"/>
      <c r="G1" s="22"/>
      <c r="I1" s="23"/>
      <c r="J1" s="22"/>
      <c r="L1" s="23"/>
    </row>
    <row r="2" spans="1:12" s="20" customFormat="1" ht="5.25" customHeight="1" x14ac:dyDescent="0.25">
      <c r="A2" s="11"/>
      <c r="B2" s="11"/>
      <c r="C2" s="12"/>
      <c r="G2" s="24"/>
      <c r="J2" s="24"/>
    </row>
    <row r="3" spans="1:12" ht="18" customHeight="1" x14ac:dyDescent="0.2">
      <c r="A3" s="14" t="s">
        <v>15</v>
      </c>
      <c r="C3" s="1"/>
    </row>
    <row r="4" spans="1:12" ht="18" customHeight="1" x14ac:dyDescent="0.2">
      <c r="A4" s="14" t="str">
        <f ca="1">MID(CELL("Dateiname",$A$4),FIND("]",CELL("Dateiname",$A$4))+1,31)</f>
        <v>Freiraumplanung</v>
      </c>
      <c r="C4" s="1"/>
      <c r="E4" s="224"/>
      <c r="F4" s="224"/>
      <c r="G4" s="224"/>
      <c r="H4" s="224"/>
      <c r="I4" s="224"/>
      <c r="J4" s="25"/>
    </row>
    <row r="5" spans="1:12" ht="18" customHeight="1" x14ac:dyDescent="0.2">
      <c r="A5" s="14"/>
      <c r="C5" s="1"/>
      <c r="E5" s="224"/>
      <c r="F5" s="224"/>
      <c r="G5" s="224"/>
      <c r="H5" s="224"/>
      <c r="I5" s="224"/>
      <c r="J5" s="25"/>
    </row>
    <row r="6" spans="1:12" ht="18" customHeight="1" x14ac:dyDescent="0.2">
      <c r="A6" s="15" t="s">
        <v>21</v>
      </c>
      <c r="C6" s="1"/>
      <c r="E6" s="224"/>
      <c r="F6" s="224"/>
      <c r="G6" s="224"/>
      <c r="H6" s="224"/>
      <c r="I6" s="224"/>
      <c r="J6" s="25"/>
    </row>
    <row r="7" spans="1:12" ht="18" customHeight="1" x14ac:dyDescent="0.2">
      <c r="A7" s="27" t="s">
        <v>19</v>
      </c>
      <c r="C7" s="1"/>
      <c r="E7" s="224"/>
      <c r="F7" s="224"/>
      <c r="G7" s="224"/>
      <c r="H7" s="224"/>
      <c r="I7" s="224"/>
      <c r="J7" s="25"/>
    </row>
    <row r="8" spans="1:12" ht="18" customHeight="1" thickBot="1" x14ac:dyDescent="0.25">
      <c r="A8" s="5"/>
      <c r="B8" s="5"/>
      <c r="C8" s="1"/>
    </row>
    <row r="9" spans="1:12" s="29" customFormat="1" ht="18" customHeight="1" x14ac:dyDescent="0.2">
      <c r="A9" s="9"/>
      <c r="B9" s="6"/>
      <c r="C9" s="6"/>
      <c r="D9" s="6"/>
      <c r="E9" s="179" t="str">
        <f>Honorarangebot!B18</f>
        <v>Einarbeitung</v>
      </c>
      <c r="F9" s="180"/>
      <c r="G9" s="28"/>
      <c r="H9" s="189" t="str">
        <f>Honorarangebot!E18</f>
        <v>Prüfaufträge</v>
      </c>
      <c r="I9" s="190"/>
      <c r="J9" s="28"/>
      <c r="K9" s="197" t="str">
        <f>Honorarangebot!H18</f>
        <v>Phase Bau- Auflageprojekt 
(32 - 33)</v>
      </c>
      <c r="L9" s="198"/>
    </row>
    <row r="10" spans="1:12" s="30" customFormat="1" ht="18" customHeight="1" thickBot="1" x14ac:dyDescent="0.3">
      <c r="A10" s="3"/>
      <c r="B10" s="9"/>
      <c r="C10" s="2"/>
      <c r="E10" s="181"/>
      <c r="F10" s="182"/>
      <c r="G10" s="31"/>
      <c r="H10" s="191"/>
      <c r="I10" s="192"/>
      <c r="J10" s="31"/>
      <c r="K10" s="199"/>
      <c r="L10" s="200"/>
    </row>
    <row r="11" spans="1:12" s="30" customFormat="1" ht="18" customHeight="1" x14ac:dyDescent="0.2">
      <c r="A11" s="234" t="s">
        <v>38</v>
      </c>
      <c r="B11" s="177" t="s">
        <v>1</v>
      </c>
      <c r="C11" s="236" t="s">
        <v>0</v>
      </c>
      <c r="D11" s="238" t="s">
        <v>22</v>
      </c>
      <c r="E11" s="195" t="s">
        <v>23</v>
      </c>
      <c r="F11" s="193" t="s">
        <v>24</v>
      </c>
      <c r="G11" s="32"/>
      <c r="H11" s="183" t="s">
        <v>23</v>
      </c>
      <c r="I11" s="185" t="s">
        <v>24</v>
      </c>
      <c r="J11" s="32"/>
      <c r="K11" s="201" t="s">
        <v>23</v>
      </c>
      <c r="L11" s="203" t="s">
        <v>24</v>
      </c>
    </row>
    <row r="12" spans="1:12" s="30" customFormat="1" ht="18" customHeight="1" x14ac:dyDescent="0.2">
      <c r="A12" s="235"/>
      <c r="B12" s="178"/>
      <c r="C12" s="237"/>
      <c r="D12" s="239"/>
      <c r="E12" s="196"/>
      <c r="F12" s="194"/>
      <c r="G12" s="32"/>
      <c r="H12" s="184"/>
      <c r="I12" s="186"/>
      <c r="J12" s="32"/>
      <c r="K12" s="202"/>
      <c r="L12" s="204"/>
    </row>
    <row r="13" spans="1:12" s="40" customFormat="1" ht="18" customHeight="1" x14ac:dyDescent="0.2">
      <c r="A13" s="33" t="str">
        <f ca="1">"Angabe Mitarbeiter Fachbereich "&amp;A4</f>
        <v>Angabe Mitarbeiter Fachbereich Freiraumplanung</v>
      </c>
      <c r="B13" s="34"/>
      <c r="C13" s="35"/>
      <c r="D13" s="36"/>
      <c r="E13" s="37"/>
      <c r="F13" s="38"/>
      <c r="G13" s="39"/>
      <c r="H13" s="37"/>
      <c r="I13" s="38"/>
      <c r="J13" s="39"/>
      <c r="K13" s="37"/>
      <c r="L13" s="38"/>
    </row>
    <row r="14" spans="1:12" s="44" customFormat="1" ht="18" customHeight="1" x14ac:dyDescent="0.2">
      <c r="A14" s="41" t="str">
        <f ca="1">"Fachperson "&amp;A4</f>
        <v>Fachperson Freiraumplanung</v>
      </c>
      <c r="B14" s="56"/>
      <c r="C14" s="8"/>
      <c r="D14" s="111"/>
      <c r="E14" s="10"/>
      <c r="F14" s="42">
        <f>$D14*E14</f>
        <v>0</v>
      </c>
      <c r="G14" s="43"/>
      <c r="H14" s="10"/>
      <c r="I14" s="42">
        <f>$D14*H14</f>
        <v>0</v>
      </c>
      <c r="J14" s="43"/>
      <c r="K14" s="10"/>
      <c r="L14" s="98">
        <f>$D14*K14</f>
        <v>0</v>
      </c>
    </row>
    <row r="15" spans="1:12" s="44" customFormat="1" ht="18" customHeight="1" x14ac:dyDescent="0.2">
      <c r="A15" s="45" t="s">
        <v>14</v>
      </c>
      <c r="B15" s="113"/>
      <c r="C15" s="114"/>
      <c r="D15" s="124"/>
      <c r="E15" s="16"/>
      <c r="F15" s="46">
        <f t="shared" ref="F15:F19" si="0">$D15*E15</f>
        <v>0</v>
      </c>
      <c r="G15" s="43"/>
      <c r="H15" s="16"/>
      <c r="I15" s="46">
        <f t="shared" ref="I15:I19" si="1">$D15*H15</f>
        <v>0</v>
      </c>
      <c r="J15" s="43"/>
      <c r="K15" s="16"/>
      <c r="L15" s="99">
        <f t="shared" ref="L15:L19" si="2">$D15*K15</f>
        <v>0</v>
      </c>
    </row>
    <row r="16" spans="1:12" s="44" customFormat="1" ht="18" customHeight="1" x14ac:dyDescent="0.2">
      <c r="A16" s="45" t="s">
        <v>39</v>
      </c>
      <c r="B16" s="113"/>
      <c r="C16" s="114"/>
      <c r="D16" s="124"/>
      <c r="E16" s="16"/>
      <c r="F16" s="46">
        <f t="shared" si="0"/>
        <v>0</v>
      </c>
      <c r="G16" s="43"/>
      <c r="H16" s="16"/>
      <c r="I16" s="46">
        <f t="shared" si="1"/>
        <v>0</v>
      </c>
      <c r="J16" s="43"/>
      <c r="K16" s="16"/>
      <c r="L16" s="99">
        <f t="shared" si="2"/>
        <v>0</v>
      </c>
    </row>
    <row r="17" spans="1:12" s="44" customFormat="1" ht="18" customHeight="1" x14ac:dyDescent="0.2">
      <c r="A17" s="45" t="s">
        <v>7</v>
      </c>
      <c r="B17" s="113"/>
      <c r="C17" s="114"/>
      <c r="D17" s="124"/>
      <c r="E17" s="16"/>
      <c r="F17" s="46">
        <f t="shared" si="0"/>
        <v>0</v>
      </c>
      <c r="G17" s="43"/>
      <c r="H17" s="16"/>
      <c r="I17" s="46">
        <f t="shared" si="1"/>
        <v>0</v>
      </c>
      <c r="J17" s="43"/>
      <c r="K17" s="16"/>
      <c r="L17" s="99">
        <f t="shared" si="2"/>
        <v>0</v>
      </c>
    </row>
    <row r="18" spans="1:12" s="44" customFormat="1" ht="18" customHeight="1" x14ac:dyDescent="0.2">
      <c r="A18" s="45" t="s">
        <v>2</v>
      </c>
      <c r="B18" s="113"/>
      <c r="C18" s="114"/>
      <c r="D18" s="124"/>
      <c r="E18" s="16"/>
      <c r="F18" s="46">
        <f>$D18*E18</f>
        <v>0</v>
      </c>
      <c r="G18" s="43"/>
      <c r="H18" s="16"/>
      <c r="I18" s="46">
        <f>$D18*H18</f>
        <v>0</v>
      </c>
      <c r="J18" s="43"/>
      <c r="K18" s="16"/>
      <c r="L18" s="99">
        <f t="shared" si="2"/>
        <v>0</v>
      </c>
    </row>
    <row r="19" spans="1:12" s="44" customFormat="1" ht="18" customHeight="1" thickBot="1" x14ac:dyDescent="0.25">
      <c r="A19" s="47" t="s">
        <v>3</v>
      </c>
      <c r="B19" s="116"/>
      <c r="C19" s="117"/>
      <c r="D19" s="125"/>
      <c r="E19" s="17"/>
      <c r="F19" s="48">
        <f t="shared" si="0"/>
        <v>0</v>
      </c>
      <c r="G19" s="43"/>
      <c r="H19" s="17"/>
      <c r="I19" s="48">
        <f t="shared" si="1"/>
        <v>0</v>
      </c>
      <c r="J19" s="43"/>
      <c r="K19" s="17"/>
      <c r="L19" s="100">
        <f t="shared" si="2"/>
        <v>0</v>
      </c>
    </row>
    <row r="20" spans="1:12" s="30" customFormat="1" ht="18" customHeight="1" thickBot="1" x14ac:dyDescent="0.25">
      <c r="A20" s="243" t="str">
        <f ca="1">"Gesamttotal Team " &amp;A4</f>
        <v>Gesamttotal Team Freiraumplanung</v>
      </c>
      <c r="B20" s="244"/>
      <c r="C20" s="244"/>
      <c r="D20" s="245"/>
      <c r="E20" s="253">
        <f>SUM(E14:E19)</f>
        <v>0</v>
      </c>
      <c r="F20" s="54">
        <f>SUM(F14:F19)</f>
        <v>0</v>
      </c>
      <c r="G20" s="50"/>
      <c r="H20" s="253">
        <f>SUM(H14:H19)</f>
        <v>0</v>
      </c>
      <c r="I20" s="54">
        <f>SUM(I14:I19)</f>
        <v>0</v>
      </c>
      <c r="J20" s="50"/>
      <c r="K20" s="253">
        <f>SUM(K14:K19)</f>
        <v>0</v>
      </c>
      <c r="L20" s="101">
        <f>SUM(L14:L19)</f>
        <v>0</v>
      </c>
    </row>
    <row r="21" spans="1:12" s="30" customFormat="1" ht="18" customHeight="1" thickBot="1" x14ac:dyDescent="0.25">
      <c r="A21" s="51"/>
      <c r="B21" s="51"/>
      <c r="C21" s="51"/>
      <c r="D21" s="51"/>
      <c r="G21" s="53"/>
      <c r="H21" s="233"/>
      <c r="I21" s="233"/>
      <c r="J21" s="53"/>
      <c r="K21" s="233"/>
      <c r="L21" s="233"/>
    </row>
    <row r="22" spans="1:12" s="26" customFormat="1" ht="18" customHeight="1" x14ac:dyDescent="0.2">
      <c r="A22" s="9"/>
      <c r="B22" s="6"/>
      <c r="C22" s="6"/>
      <c r="D22" s="6"/>
      <c r="E22" s="179" t="s">
        <v>58</v>
      </c>
      <c r="F22" s="180"/>
      <c r="H22" s="55"/>
      <c r="I22" s="55"/>
      <c r="K22" s="55"/>
      <c r="L22" s="55"/>
    </row>
    <row r="23" spans="1:12" ht="18" customHeight="1" thickBot="1" x14ac:dyDescent="0.3">
      <c r="A23" s="3"/>
      <c r="B23" s="9"/>
      <c r="C23" s="2"/>
      <c r="D23" s="30"/>
      <c r="E23" s="181"/>
      <c r="F23" s="182"/>
    </row>
    <row r="24" spans="1:12" ht="18" customHeight="1" x14ac:dyDescent="0.2">
      <c r="A24" s="234" t="s">
        <v>38</v>
      </c>
      <c r="B24" s="177" t="s">
        <v>1</v>
      </c>
      <c r="C24" s="236" t="s">
        <v>0</v>
      </c>
      <c r="D24" s="238" t="s">
        <v>22</v>
      </c>
      <c r="E24" s="195" t="s">
        <v>53</v>
      </c>
      <c r="F24" s="193" t="s">
        <v>54</v>
      </c>
    </row>
    <row r="25" spans="1:12" ht="18" customHeight="1" x14ac:dyDescent="0.2">
      <c r="A25" s="235"/>
      <c r="B25" s="178"/>
      <c r="C25" s="237"/>
      <c r="D25" s="239"/>
      <c r="E25" s="196"/>
      <c r="F25" s="194"/>
    </row>
    <row r="26" spans="1:12" ht="18" customHeight="1" x14ac:dyDescent="0.2">
      <c r="A26" s="33" t="str">
        <f ca="1">"Angabe Mitarbeiter Fachbereich "&amp;$A$4</f>
        <v>Angabe Mitarbeiter Fachbereich Freiraumplanung</v>
      </c>
      <c r="B26" s="34"/>
      <c r="C26" s="35"/>
      <c r="D26" s="36"/>
      <c r="E26" s="37"/>
      <c r="F26" s="38"/>
    </row>
    <row r="27" spans="1:12" ht="18" customHeight="1" x14ac:dyDescent="0.2">
      <c r="A27" s="41" t="str">
        <f ca="1">"Fachperson "&amp;$A$4</f>
        <v>Fachperson Freiraumplanung</v>
      </c>
      <c r="B27" s="56"/>
      <c r="C27" s="8"/>
      <c r="D27" s="110"/>
      <c r="E27" s="144"/>
      <c r="F27" s="42">
        <f>$D27*E27</f>
        <v>0</v>
      </c>
    </row>
    <row r="28" spans="1:12" ht="18" customHeight="1" x14ac:dyDescent="0.2">
      <c r="A28" s="45" t="s">
        <v>14</v>
      </c>
      <c r="B28" s="113"/>
      <c r="C28" s="114"/>
      <c r="D28" s="115"/>
      <c r="E28" s="167"/>
      <c r="F28" s="46">
        <f t="shared" ref="F28:F33" si="3">$D28*E28</f>
        <v>0</v>
      </c>
    </row>
    <row r="29" spans="1:12" ht="18" customHeight="1" x14ac:dyDescent="0.2">
      <c r="A29" s="45" t="s">
        <v>39</v>
      </c>
      <c r="B29" s="113"/>
      <c r="C29" s="114"/>
      <c r="D29" s="115"/>
      <c r="E29" s="167"/>
      <c r="F29" s="46">
        <f t="shared" si="3"/>
        <v>0</v>
      </c>
    </row>
    <row r="30" spans="1:12" ht="18" customHeight="1" x14ac:dyDescent="0.2">
      <c r="A30" s="45" t="s">
        <v>7</v>
      </c>
      <c r="B30" s="113"/>
      <c r="C30" s="114"/>
      <c r="D30" s="115"/>
      <c r="E30" s="167"/>
      <c r="F30" s="46">
        <f t="shared" si="3"/>
        <v>0</v>
      </c>
    </row>
    <row r="31" spans="1:12" ht="18" customHeight="1" x14ac:dyDescent="0.2">
      <c r="A31" s="45" t="s">
        <v>2</v>
      </c>
      <c r="B31" s="113"/>
      <c r="C31" s="114"/>
      <c r="D31" s="115"/>
      <c r="E31" s="167"/>
      <c r="F31" s="46">
        <f t="shared" si="3"/>
        <v>0</v>
      </c>
    </row>
    <row r="32" spans="1:12" ht="18" customHeight="1" x14ac:dyDescent="0.2">
      <c r="A32" s="112" t="s">
        <v>3</v>
      </c>
      <c r="B32" s="119"/>
      <c r="C32" s="120"/>
      <c r="D32" s="121"/>
      <c r="E32" s="167"/>
      <c r="F32" s="46">
        <f t="shared" si="3"/>
        <v>0</v>
      </c>
    </row>
    <row r="33" spans="1:6" ht="18" customHeight="1" x14ac:dyDescent="0.2">
      <c r="A33" s="47" t="s">
        <v>43</v>
      </c>
      <c r="B33" s="122"/>
      <c r="C33" s="117"/>
      <c r="D33" s="123"/>
      <c r="E33" s="168"/>
      <c r="F33" s="48">
        <f t="shared" si="3"/>
        <v>0</v>
      </c>
    </row>
    <row r="34" spans="1:6" ht="18" customHeight="1" thickBot="1" x14ac:dyDescent="0.25">
      <c r="A34" s="246" t="str">
        <f ca="1">"Total Team "&amp;$A$4&amp;" (Stunden / Honorar)"</f>
        <v>Total Team Freiraumplanung (Stunden / Honorar)</v>
      </c>
      <c r="B34" s="247"/>
      <c r="C34" s="247"/>
      <c r="D34" s="248"/>
      <c r="E34" s="18">
        <f>SUM(E27:E32)</f>
        <v>0</v>
      </c>
      <c r="F34" s="49">
        <f>SUM(F27:F32)</f>
        <v>0</v>
      </c>
    </row>
    <row r="35" spans="1:6" ht="18" customHeight="1" thickBot="1" x14ac:dyDescent="0.25">
      <c r="A35" s="51"/>
      <c r="B35" s="51"/>
      <c r="C35" s="51"/>
      <c r="D35" s="51"/>
      <c r="E35" s="51"/>
      <c r="F35" s="52"/>
    </row>
    <row r="36" spans="1:6" ht="18" customHeight="1" thickBot="1" x14ac:dyDescent="0.25">
      <c r="A36" s="243" t="str">
        <f ca="1">"Gesamttotal Team " &amp;$A$4</f>
        <v>Gesamttotal Team Freiraumplanung</v>
      </c>
      <c r="B36" s="244"/>
      <c r="C36" s="244"/>
      <c r="D36" s="245"/>
      <c r="E36" s="19">
        <f>SUM(E34)</f>
        <v>0</v>
      </c>
      <c r="F36" s="54">
        <f>SUM(F34)</f>
        <v>0</v>
      </c>
    </row>
  </sheetData>
  <sheetProtection selectLockedCells="1"/>
  <mergeCells count="26">
    <mergeCell ref="F24:F25"/>
    <mergeCell ref="A34:D34"/>
    <mergeCell ref="A36:D36"/>
    <mergeCell ref="A24:A25"/>
    <mergeCell ref="B24:B25"/>
    <mergeCell ref="C24:C25"/>
    <mergeCell ref="D24:D25"/>
    <mergeCell ref="E24:E25"/>
    <mergeCell ref="K9:L10"/>
    <mergeCell ref="K11:K12"/>
    <mergeCell ref="L11:L12"/>
    <mergeCell ref="K21:L21"/>
    <mergeCell ref="E22:F23"/>
    <mergeCell ref="E4:I7"/>
    <mergeCell ref="A20:D20"/>
    <mergeCell ref="H21:I21"/>
    <mergeCell ref="E9:F10"/>
    <mergeCell ref="H9:I10"/>
    <mergeCell ref="A11:A12"/>
    <mergeCell ref="B11:B12"/>
    <mergeCell ref="C11:C12"/>
    <mergeCell ref="D11:D12"/>
    <mergeCell ref="E11:E12"/>
    <mergeCell ref="F11:F12"/>
    <mergeCell ref="H11:H12"/>
    <mergeCell ref="I11:I12"/>
  </mergeCells>
  <conditionalFormatting sqref="E4">
    <cfRule type="cellIs" dxfId="0" priority="1" operator="notEqual">
      <formula>""</formula>
    </cfRule>
  </conditionalFormatting>
  <dataValidations count="1">
    <dataValidation type="list" allowBlank="1" showInputMessage="1" showErrorMessage="1" sqref="C14 C27">
      <formula1>"A,B,C,D,E,F,G,3/4G,1/2G"</formula1>
    </dataValidation>
  </dataValidations>
  <pageMargins left="0.78740157480314965" right="0.78740157480314965" top="0.59055118110236227" bottom="0.59055118110236227" header="0.31496062992125984" footer="0.31496062992125984"/>
  <pageSetup paperSize="9" scale="73" orientation="landscape" r:id="rId1"/>
  <headerFooter alignWithMargins="0">
    <oddHeader>&amp;C&amp;8&amp;A&amp;R&amp;8Seite &amp;P von &amp;N</oddHeader>
    <oddFooter>&amp;L&amp;8&amp;F&amp;R&amp;8Version 1.00 / 28.10.2021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Honorarangebot</vt:lpstr>
      <vt:lpstr>Wasserbau</vt:lpstr>
      <vt:lpstr>Tiefbau</vt:lpstr>
      <vt:lpstr>Ökologie</vt:lpstr>
      <vt:lpstr>Freiraumplanung</vt:lpstr>
      <vt:lpstr>Freiraumplanung!Druckbereich</vt:lpstr>
      <vt:lpstr>Honorarangebot!Druckbereich</vt:lpstr>
      <vt:lpstr>Ökologie!Druckbereich</vt:lpstr>
      <vt:lpstr>Tiefbau!Druckbereich</vt:lpstr>
      <vt:lpstr>Wasserbau!Druckbereich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Zwicky Silvan</dc:creator>
  <cp:lastModifiedBy>Urs Dünnenberger</cp:lastModifiedBy>
  <cp:lastPrinted>2021-10-28T16:21:20Z</cp:lastPrinted>
  <dcterms:created xsi:type="dcterms:W3CDTF">2009-11-10T15:30:15Z</dcterms:created>
  <dcterms:modified xsi:type="dcterms:W3CDTF">2021-10-28T16:46:50Z</dcterms:modified>
</cp:coreProperties>
</file>