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eso.sharepoint.com/sites/07058-070-02209/Shared Documents/General/02_Subunternehmer/2.1_SUB1/Angebot/"/>
    </mc:Choice>
  </mc:AlternateContent>
  <xr:revisionPtr revIDLastSave="0" documentId="8_{515DE036-9500-4FAB-AF5E-8324B638297A}" xr6:coauthVersionLast="47" xr6:coauthVersionMax="47" xr10:uidLastSave="{00000000-0000-0000-0000-000000000000}"/>
  <bookViews>
    <workbookView xWindow="-14220" yWindow="-16380" windowWidth="29040" windowHeight="15840" xr2:uid="{00000000-000D-0000-FFFF-FFFF00000000}"/>
  </bookViews>
  <sheets>
    <sheet name="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J24" i="1"/>
  <c r="I28" i="1"/>
  <c r="I39" i="1" s="1"/>
  <c r="I29" i="1"/>
  <c r="I40" i="1" s="1"/>
  <c r="I30" i="1"/>
  <c r="I32" i="1"/>
  <c r="I33" i="1"/>
  <c r="I46" i="1" s="1"/>
  <c r="I34" i="1"/>
  <c r="I47" i="1" s="1"/>
  <c r="I41" i="1"/>
  <c r="I45" i="1"/>
  <c r="I54" i="1"/>
  <c r="I31" i="1" s="1"/>
  <c r="I43" i="1" s="1"/>
  <c r="I56" i="1"/>
  <c r="I48" i="1" l="1"/>
  <c r="J42" i="1"/>
  <c r="I35" i="1"/>
  <c r="I62" i="1" s="1"/>
  <c r="J44" i="1"/>
  <c r="I69" i="1"/>
  <c r="I49" i="1" l="1"/>
  <c r="I70" i="1"/>
  <c r="I72" i="1" s="1"/>
  <c r="I73" i="1" s="1"/>
  <c r="I77" i="1" l="1"/>
  <c r="I79" i="1"/>
  <c r="I82" i="1" s="1"/>
</calcChain>
</file>

<file path=xl/sharedStrings.xml><?xml version="1.0" encoding="utf-8"?>
<sst xmlns="http://schemas.openxmlformats.org/spreadsheetml/2006/main" count="80" uniqueCount="65">
  <si>
    <t>Honorar nach Baukosten</t>
  </si>
  <si>
    <t>Projekt: Neubau Seniorenzentrum Im Morgen Weiningen</t>
  </si>
  <si>
    <t>Eingabefelder. Bitte Werte eingeben</t>
  </si>
  <si>
    <t>Elektroplanung</t>
  </si>
  <si>
    <t>LHO 108/2014</t>
  </si>
  <si>
    <t>Aufwandbest. Baukosten in CHF</t>
  </si>
  <si>
    <t>A</t>
  </si>
  <si>
    <t>Leistungsanteile q</t>
  </si>
  <si>
    <t>Basis</t>
  </si>
  <si>
    <t>Vertrag</t>
  </si>
  <si>
    <t>Vorprojekt</t>
  </si>
  <si>
    <t>B</t>
  </si>
  <si>
    <t>Bauprojekt</t>
  </si>
  <si>
    <t>Bewilligung/Auflageprojekt</t>
  </si>
  <si>
    <t>Ausschreibung/Vergabe</t>
  </si>
  <si>
    <t>Ausführungsprojekt</t>
  </si>
  <si>
    <t>Ausführung</t>
  </si>
  <si>
    <t>Inbetriebnahme/Abschluss</t>
  </si>
  <si>
    <t>Total Leistungsprozente</t>
  </si>
  <si>
    <t>prognostizierter Stundenaufwand Tp=B*p*n*q*r*i*u</t>
  </si>
  <si>
    <t>Total Stunden</t>
  </si>
  <si>
    <t>Honorar H=Tp*s*h</t>
  </si>
  <si>
    <t>Phase 3</t>
  </si>
  <si>
    <t>Phase 4</t>
  </si>
  <si>
    <t>Phase 5</t>
  </si>
  <si>
    <t>Total Honorar</t>
  </si>
  <si>
    <t>Z1</t>
  </si>
  <si>
    <t>gem. Publikation SIA Jahr 2017</t>
  </si>
  <si>
    <t>Z2</t>
  </si>
  <si>
    <t>p</t>
  </si>
  <si>
    <t>Grundfaktor</t>
  </si>
  <si>
    <t>n</t>
  </si>
  <si>
    <t>Schwierigkeitsgrad</t>
  </si>
  <si>
    <t>C</t>
  </si>
  <si>
    <t>q</t>
  </si>
  <si>
    <t>Vertraglicher Leistungsanteil</t>
  </si>
  <si>
    <t>r</t>
  </si>
  <si>
    <t>Anpassungsfaktor</t>
  </si>
  <si>
    <t>D</t>
  </si>
  <si>
    <t>u</t>
  </si>
  <si>
    <t>Umbauzuschlag</t>
  </si>
  <si>
    <t>E</t>
  </si>
  <si>
    <t>i</t>
  </si>
  <si>
    <t>Teamfaktor</t>
  </si>
  <si>
    <t>Tp</t>
  </si>
  <si>
    <t>Prognostizierter Zeitaufwand</t>
  </si>
  <si>
    <t>s</t>
  </si>
  <si>
    <t>Faktor für Sonderleistungen</t>
  </si>
  <si>
    <t>F</t>
  </si>
  <si>
    <t>h</t>
  </si>
  <si>
    <t>angebotener mittlerer Stundenansatz</t>
  </si>
  <si>
    <t>G</t>
  </si>
  <si>
    <t>Honorar (gerundet)</t>
  </si>
  <si>
    <t>Rabatt</t>
  </si>
  <si>
    <t>H</t>
  </si>
  <si>
    <t>Fachbauleitung</t>
  </si>
  <si>
    <t>I</t>
  </si>
  <si>
    <t>Honorarangebot berechnet</t>
  </si>
  <si>
    <t>Honorar o.NK, o.MwSt.</t>
  </si>
  <si>
    <t>Nebenkosten</t>
  </si>
  <si>
    <t>J</t>
  </si>
  <si>
    <t>Honorar inkl. NK</t>
  </si>
  <si>
    <t>Total inkl. MWST</t>
  </si>
  <si>
    <t>Übertragen in Dokument 2</t>
  </si>
  <si>
    <t xml:space="preserve">Ausschlüsse: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</si>
</sst>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 * #,##0.00_ ;_ * \-#,##0.00_ ;_ * &quot;-&quot;??_ ;_ @_ "/>
    <numFmt numFmtId="165" formatCode="_ * #,##0_ ;_ * \-#,##0_ ;_ * &quot;-&quot;??_ ;_ @_ "/>
    <numFmt numFmtId="166" formatCode="#,###\ ;#,###\ ;\-"/>
    <numFmt numFmtId="167" formatCode="_ * ###0.0%_ "/>
    <numFmt numFmtId="168" formatCode="0.0%"/>
    <numFmt numFmtId="169" formatCode="_ * #,##0.0_ ;_ * \-#,##0.0_ ;_ * &quot;-&quot;??_ ;_ @_ "/>
    <numFmt numFmtId="170" formatCode="#,##0\ &quot;h&quot;"/>
    <numFmt numFmtId="171" formatCode="_ * #,##0.0000000_ ;_ * \-#,##0.0000000_ ;_ * &quot;-&quot;??_ ;_ @_ "/>
    <numFmt numFmtId="172" formatCode="_ * #,##0.000_ ;_ * \-#,##0.000_ ;_ * &quot;-&quot;??_ ;_ @_ "/>
    <numFmt numFmtId="173" formatCode="#,##0.000000"/>
    <numFmt numFmtId="174" formatCode="#,##0.000"/>
    <numFmt numFmtId="175" formatCode="&quot;CHF&quot;\ #,##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b/>
      <i/>
      <sz val="8"/>
      <name val="Calibri"/>
      <family val="2"/>
    </font>
    <font>
      <sz val="11"/>
      <color theme="1"/>
      <name val="Calibri"/>
      <family val="2"/>
    </font>
    <font>
      <b/>
      <sz val="8"/>
      <color rgb="FFFF0000"/>
      <name val="Calibri"/>
      <family val="2"/>
    </font>
    <font>
      <sz val="8"/>
      <color rgb="FFFF000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24"/>
      <name val="Calibri"/>
      <family val="2"/>
    </font>
    <font>
      <sz val="2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double">
        <color rgb="FF0070C0"/>
      </left>
      <right/>
      <top style="double">
        <color rgb="FF0070C0"/>
      </top>
      <bottom style="double">
        <color rgb="FF0070C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rgb="FF0070C0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rgb="FF0070C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0070C0"/>
      </right>
      <top/>
      <bottom style="hair">
        <color indexed="64"/>
      </bottom>
      <diagonal/>
    </border>
    <border>
      <left style="thin">
        <color indexed="64"/>
      </left>
      <right style="double">
        <color rgb="FF0070C0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rgb="FF0070C0"/>
      </right>
      <top style="thin">
        <color indexed="64"/>
      </top>
      <bottom style="hair">
        <color indexed="64"/>
      </bottom>
      <diagonal/>
    </border>
    <border>
      <left/>
      <right style="double">
        <color theme="3"/>
      </right>
      <top style="double">
        <color theme="3"/>
      </top>
      <bottom style="double">
        <color theme="3"/>
      </bottom>
      <diagonal/>
    </border>
    <border>
      <left style="double">
        <color theme="3"/>
      </left>
      <right/>
      <top style="double">
        <color theme="3"/>
      </top>
      <bottom style="double">
        <color theme="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5">
    <xf numFmtId="0" fontId="0" fillId="0" borderId="0" xfId="0"/>
    <xf numFmtId="168" fontId="2" fillId="5" borderId="13" xfId="1" applyNumberFormat="1" applyFont="1" applyFill="1" applyBorder="1" applyAlignment="1" applyProtection="1">
      <alignment horizontal="right" vertical="center"/>
      <protection locked="0"/>
    </xf>
    <xf numFmtId="175" fontId="2" fillId="5" borderId="13" xfId="1" applyNumberFormat="1" applyFont="1" applyFill="1" applyBorder="1" applyAlignment="1" applyProtection="1">
      <alignment horizontal="right" vertical="center"/>
      <protection locked="0"/>
    </xf>
    <xf numFmtId="165" fontId="2" fillId="5" borderId="41" xfId="1" applyNumberFormat="1" applyFont="1" applyFill="1" applyBorder="1" applyProtection="1"/>
    <xf numFmtId="0" fontId="2" fillId="5" borderId="42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165" fontId="2" fillId="0" borderId="0" xfId="1" applyNumberFormat="1" applyFont="1" applyProtection="1"/>
    <xf numFmtId="165" fontId="2" fillId="0" borderId="0" xfId="1" applyNumberFormat="1" applyFont="1" applyFill="1" applyBorder="1" applyProtection="1"/>
    <xf numFmtId="165" fontId="2" fillId="0" borderId="0" xfId="1" applyNumberFormat="1" applyFont="1" applyAlignment="1" applyProtection="1">
      <alignment horizontal="right"/>
    </xf>
    <xf numFmtId="0" fontId="3" fillId="0" borderId="0" xfId="0" applyFont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10" fontId="2" fillId="3" borderId="2" xfId="1" applyNumberFormat="1" applyFont="1" applyFill="1" applyBorder="1" applyAlignment="1" applyProtection="1">
      <alignment vertical="center"/>
    </xf>
    <xf numFmtId="10" fontId="2" fillId="3" borderId="0" xfId="1" applyNumberFormat="1" applyFont="1" applyFill="1" applyBorder="1" applyAlignment="1" applyProtection="1">
      <alignment vertical="center"/>
    </xf>
    <xf numFmtId="3" fontId="3" fillId="3" borderId="7" xfId="1" applyNumberFormat="1" applyFont="1" applyFill="1" applyBorder="1" applyAlignment="1" applyProtection="1">
      <alignment vertical="center"/>
    </xf>
    <xf numFmtId="10" fontId="2" fillId="3" borderId="4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2" fillId="3" borderId="8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0" fontId="2" fillId="0" borderId="1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applyNumberFormat="1" applyFont="1" applyFill="1" applyBorder="1" applyAlignment="1" applyProtection="1">
      <alignment vertical="center"/>
    </xf>
    <xf numFmtId="0" fontId="2" fillId="3" borderId="2" xfId="0" applyFont="1" applyFill="1" applyBorder="1" applyAlignment="1">
      <alignment horizontal="left" vertical="center"/>
    </xf>
    <xf numFmtId="167" fontId="2" fillId="3" borderId="2" xfId="1" applyNumberFormat="1" applyFont="1" applyFill="1" applyBorder="1" applyAlignment="1" applyProtection="1">
      <alignment horizontal="right" vertical="center"/>
    </xf>
    <xf numFmtId="165" fontId="3" fillId="3" borderId="2" xfId="1" applyNumberFormat="1" applyFont="1" applyFill="1" applyBorder="1" applyAlignment="1" applyProtection="1">
      <alignment vertical="center"/>
    </xf>
    <xf numFmtId="165" fontId="2" fillId="3" borderId="2" xfId="1" applyNumberFormat="1" applyFont="1" applyFill="1" applyBorder="1" applyAlignment="1" applyProtection="1">
      <alignment vertical="center"/>
    </xf>
    <xf numFmtId="166" fontId="3" fillId="3" borderId="2" xfId="1" applyNumberFormat="1" applyFont="1" applyFill="1" applyBorder="1" applyAlignment="1" applyProtection="1">
      <alignment vertical="center"/>
    </xf>
    <xf numFmtId="165" fontId="2" fillId="3" borderId="1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2" fillId="3" borderId="1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vertical="center"/>
    </xf>
    <xf numFmtId="165" fontId="2" fillId="3" borderId="10" xfId="1" applyNumberFormat="1" applyFont="1" applyFill="1" applyBorder="1" applyAlignment="1" applyProtection="1">
      <alignment vertical="center"/>
    </xf>
    <xf numFmtId="165" fontId="2" fillId="3" borderId="9" xfId="1" applyNumberFormat="1" applyFont="1" applyFill="1" applyBorder="1" applyAlignment="1" applyProtection="1">
      <alignment vertical="center"/>
    </xf>
    <xf numFmtId="165" fontId="2" fillId="0" borderId="0" xfId="1" applyNumberFormat="1" applyFont="1" applyBorder="1" applyAlignment="1" applyProtection="1">
      <alignment horizontal="right" vertical="center"/>
    </xf>
    <xf numFmtId="165" fontId="2" fillId="0" borderId="0" xfId="1" applyNumberFormat="1" applyFont="1" applyBorder="1" applyAlignment="1" applyProtection="1">
      <alignment vertical="center"/>
    </xf>
    <xf numFmtId="0" fontId="2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3" borderId="0" xfId="1" applyNumberFormat="1" applyFont="1" applyFill="1" applyBorder="1" applyAlignment="1" applyProtection="1">
      <alignment vertical="center"/>
    </xf>
    <xf numFmtId="165" fontId="2" fillId="3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165" fontId="2" fillId="3" borderId="2" xfId="1" applyNumberFormat="1" applyFont="1" applyFill="1" applyBorder="1" applyAlignment="1" applyProtection="1">
      <alignment horizontal="right" vertical="center"/>
    </xf>
    <xf numFmtId="165" fontId="2" fillId="0" borderId="0" xfId="1" applyNumberFormat="1" applyFont="1" applyAlignment="1" applyProtection="1">
      <alignment horizontal="right" vertical="center"/>
    </xf>
    <xf numFmtId="165" fontId="2" fillId="0" borderId="0" xfId="1" applyNumberFormat="1" applyFont="1" applyAlignment="1" applyProtection="1">
      <alignment vertical="center"/>
    </xf>
    <xf numFmtId="0" fontId="2" fillId="0" borderId="0" xfId="0" applyFont="1" applyAlignment="1">
      <alignment horizontal="left" vertical="center"/>
    </xf>
    <xf numFmtId="165" fontId="3" fillId="0" borderId="12" xfId="1" applyNumberFormat="1" applyFont="1" applyFill="1" applyBorder="1" applyAlignment="1" applyProtection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165" fontId="3" fillId="0" borderId="17" xfId="1" applyNumberFormat="1" applyFont="1" applyFill="1" applyBorder="1" applyAlignment="1" applyProtection="1">
      <alignment vertical="center"/>
    </xf>
    <xf numFmtId="0" fontId="2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vertical="center"/>
    </xf>
    <xf numFmtId="10" fontId="2" fillId="0" borderId="14" xfId="1" applyNumberFormat="1" applyFont="1" applyFill="1" applyBorder="1" applyAlignment="1" applyProtection="1">
      <alignment vertical="center"/>
    </xf>
    <xf numFmtId="166" fontId="3" fillId="3" borderId="2" xfId="1" applyNumberFormat="1" applyFont="1" applyFill="1" applyBorder="1" applyAlignment="1" applyProtection="1">
      <alignment horizontal="center" vertical="center"/>
    </xf>
    <xf numFmtId="165" fontId="2" fillId="3" borderId="10" xfId="1" applyNumberFormat="1" applyFont="1" applyFill="1" applyBorder="1" applyAlignment="1" applyProtection="1">
      <alignment horizontal="right" vertical="center"/>
    </xf>
    <xf numFmtId="0" fontId="2" fillId="0" borderId="24" xfId="0" applyFont="1" applyBorder="1" applyAlignment="1">
      <alignment horizontal="left" vertical="center"/>
    </xf>
    <xf numFmtId="0" fontId="2" fillId="0" borderId="23" xfId="0" applyFont="1" applyBorder="1" applyAlignment="1">
      <alignment vertical="center"/>
    </xf>
    <xf numFmtId="10" fontId="2" fillId="0" borderId="22" xfId="1" applyNumberFormat="1" applyFont="1" applyFill="1" applyBorder="1" applyAlignment="1" applyProtection="1">
      <alignment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vertical="center"/>
    </xf>
    <xf numFmtId="165" fontId="2" fillId="0" borderId="25" xfId="1" applyNumberFormat="1" applyFont="1" applyFill="1" applyBorder="1" applyAlignment="1" applyProtection="1">
      <alignment vertical="center"/>
    </xf>
    <xf numFmtId="169" fontId="2" fillId="0" borderId="0" xfId="1" applyNumberFormat="1" applyFont="1" applyFill="1" applyBorder="1" applyAlignment="1" applyProtection="1">
      <alignment vertical="center"/>
    </xf>
    <xf numFmtId="164" fontId="2" fillId="0" borderId="0" xfId="1" applyFont="1" applyFill="1" applyBorder="1" applyAlignment="1" applyProtection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165" fontId="2" fillId="0" borderId="14" xfId="1" applyNumberFormat="1" applyFont="1" applyFill="1" applyBorder="1" applyAlignment="1" applyProtection="1">
      <alignment vertical="center"/>
    </xf>
    <xf numFmtId="165" fontId="2" fillId="7" borderId="0" xfId="1" applyNumberFormat="1" applyFont="1" applyFill="1" applyBorder="1" applyAlignment="1" applyProtection="1">
      <alignment vertical="center"/>
    </xf>
    <xf numFmtId="165" fontId="2" fillId="7" borderId="4" xfId="1" applyNumberFormat="1" applyFont="1" applyFill="1" applyBorder="1" applyAlignment="1" applyProtection="1">
      <alignment vertical="center"/>
    </xf>
    <xf numFmtId="169" fontId="2" fillId="0" borderId="0" xfId="1" applyNumberFormat="1" applyFont="1" applyFill="1" applyBorder="1" applyAlignment="1" applyProtection="1">
      <alignment horizontal="right" vertical="center"/>
    </xf>
    <xf numFmtId="0" fontId="2" fillId="0" borderId="19" xfId="0" applyFont="1" applyBorder="1" applyAlignment="1">
      <alignment vertical="center"/>
    </xf>
    <xf numFmtId="165" fontId="2" fillId="0" borderId="17" xfId="1" applyNumberFormat="1" applyFont="1" applyFill="1" applyBorder="1" applyAlignment="1" applyProtection="1">
      <alignment vertical="center"/>
    </xf>
    <xf numFmtId="171" fontId="2" fillId="0" borderId="0" xfId="1" applyNumberFormat="1" applyFont="1" applyFill="1" applyBorder="1" applyAlignment="1" applyProtection="1">
      <alignment vertical="center"/>
    </xf>
    <xf numFmtId="0" fontId="3" fillId="3" borderId="10" xfId="0" applyFont="1" applyFill="1" applyBorder="1" applyAlignment="1">
      <alignment vertical="center"/>
    </xf>
    <xf numFmtId="167" fontId="3" fillId="3" borderId="10" xfId="1" applyNumberFormat="1" applyFont="1" applyFill="1" applyBorder="1" applyAlignment="1" applyProtection="1">
      <alignment horizontal="right" vertical="center"/>
    </xf>
    <xf numFmtId="167" fontId="3" fillId="3" borderId="0" xfId="1" applyNumberFormat="1" applyFont="1" applyFill="1" applyBorder="1" applyAlignment="1" applyProtection="1">
      <alignment horizontal="right" vertical="center"/>
    </xf>
    <xf numFmtId="9" fontId="3" fillId="0" borderId="0" xfId="2" applyFont="1" applyFill="1" applyBorder="1" applyAlignment="1" applyProtection="1">
      <alignment horizontal="right" vertical="center"/>
    </xf>
    <xf numFmtId="9" fontId="3" fillId="0" borderId="0" xfId="2" applyFont="1" applyFill="1" applyBorder="1" applyAlignment="1" applyProtection="1">
      <alignment vertical="center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165" fontId="2" fillId="3" borderId="0" xfId="1" applyNumberFormat="1" applyFont="1" applyFill="1" applyBorder="1" applyAlignment="1" applyProtection="1">
      <alignment horizontal="right" vertical="center"/>
    </xf>
    <xf numFmtId="168" fontId="2" fillId="0" borderId="27" xfId="2" applyNumberFormat="1" applyFont="1" applyFill="1" applyBorder="1" applyAlignment="1" applyProtection="1">
      <alignment vertical="center"/>
    </xf>
    <xf numFmtId="168" fontId="2" fillId="3" borderId="8" xfId="2" applyNumberFormat="1" applyFont="1" applyFill="1" applyBorder="1" applyAlignment="1" applyProtection="1">
      <alignment vertical="center"/>
    </xf>
    <xf numFmtId="168" fontId="2" fillId="3" borderId="0" xfId="2" applyNumberFormat="1" applyFont="1" applyFill="1" applyBorder="1" applyAlignment="1" applyProtection="1">
      <alignment vertical="center"/>
    </xf>
    <xf numFmtId="168" fontId="2" fillId="3" borderId="4" xfId="2" applyNumberFormat="1" applyFont="1" applyFill="1" applyBorder="1" applyAlignment="1" applyProtection="1">
      <alignment vertical="center"/>
    </xf>
    <xf numFmtId="168" fontId="7" fillId="0" borderId="0" xfId="2" applyNumberFormat="1" applyFont="1" applyFill="1" applyBorder="1" applyAlignment="1" applyProtection="1">
      <alignment horizontal="right" vertical="center"/>
    </xf>
    <xf numFmtId="168" fontId="2" fillId="0" borderId="0" xfId="2" applyNumberFormat="1" applyFont="1" applyFill="1" applyBorder="1" applyAlignment="1" applyProtection="1">
      <alignment vertical="center"/>
    </xf>
    <xf numFmtId="165" fontId="2" fillId="0" borderId="19" xfId="1" applyNumberFormat="1" applyFont="1" applyFill="1" applyBorder="1" applyAlignment="1" applyProtection="1">
      <alignment vertical="center"/>
    </xf>
    <xf numFmtId="165" fontId="2" fillId="3" borderId="8" xfId="1" applyNumberFormat="1" applyFont="1" applyFill="1" applyBorder="1" applyAlignment="1" applyProtection="1">
      <alignment vertical="center"/>
    </xf>
    <xf numFmtId="168" fontId="2" fillId="0" borderId="0" xfId="2" applyNumberFormat="1" applyFont="1" applyFill="1" applyBorder="1" applyAlignment="1" applyProtection="1">
      <alignment horizontal="right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175" fontId="2" fillId="7" borderId="26" xfId="1" applyNumberFormat="1" applyFont="1" applyFill="1" applyBorder="1" applyAlignment="1" applyProtection="1">
      <alignment vertical="center"/>
    </xf>
    <xf numFmtId="175" fontId="2" fillId="7" borderId="25" xfId="1" applyNumberFormat="1" applyFont="1" applyFill="1" applyBorder="1" applyAlignment="1" applyProtection="1">
      <alignment vertical="center"/>
    </xf>
    <xf numFmtId="175" fontId="2" fillId="7" borderId="18" xfId="1" applyNumberFormat="1" applyFont="1" applyFill="1" applyBorder="1" applyAlignment="1" applyProtection="1">
      <alignment vertical="center"/>
    </xf>
    <xf numFmtId="175" fontId="2" fillId="7" borderId="17" xfId="1" applyNumberFormat="1" applyFont="1" applyFill="1" applyBorder="1" applyAlignment="1" applyProtection="1">
      <alignment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vertical="center"/>
    </xf>
    <xf numFmtId="165" fontId="2" fillId="0" borderId="30" xfId="1" applyNumberFormat="1" applyFont="1" applyFill="1" applyBorder="1" applyAlignment="1" applyProtection="1">
      <alignment vertical="center"/>
    </xf>
    <xf numFmtId="172" fontId="2" fillId="0" borderId="0" xfId="1" applyNumberFormat="1" applyFont="1" applyFill="1" applyBorder="1" applyAlignment="1" applyProtection="1">
      <alignment horizontal="right" vertical="center"/>
    </xf>
    <xf numFmtId="172" fontId="2" fillId="0" borderId="0" xfId="1" applyNumberFormat="1" applyFont="1" applyFill="1" applyBorder="1" applyAlignment="1" applyProtection="1">
      <alignment vertical="center"/>
    </xf>
    <xf numFmtId="167" fontId="2" fillId="0" borderId="40" xfId="1" applyNumberFormat="1" applyFont="1" applyFill="1" applyBorder="1" applyAlignment="1" applyProtection="1">
      <alignment horizontal="right" vertical="center"/>
    </xf>
    <xf numFmtId="168" fontId="2" fillId="0" borderId="19" xfId="2" applyNumberFormat="1" applyFont="1" applyFill="1" applyBorder="1" applyAlignment="1" applyProtection="1">
      <alignment vertical="center"/>
    </xf>
    <xf numFmtId="167" fontId="2" fillId="0" borderId="36" xfId="1" applyNumberFormat="1" applyFont="1" applyFill="1" applyBorder="1" applyAlignment="1" applyProtection="1">
      <alignment horizontal="right" vertical="center"/>
    </xf>
    <xf numFmtId="165" fontId="2" fillId="0" borderId="32" xfId="1" applyNumberFormat="1" applyFont="1" applyFill="1" applyBorder="1" applyAlignment="1" applyProtection="1">
      <alignment vertical="center"/>
    </xf>
    <xf numFmtId="167" fontId="2" fillId="0" borderId="34" xfId="1" applyNumberFormat="1" applyFont="1" applyFill="1" applyBorder="1" applyAlignment="1" applyProtection="1">
      <alignment horizontal="right" vertical="center"/>
    </xf>
    <xf numFmtId="0" fontId="2" fillId="9" borderId="0" xfId="0" applyFont="1" applyFill="1" applyAlignment="1">
      <alignment horizontal="left" vertical="center"/>
    </xf>
    <xf numFmtId="0" fontId="2" fillId="9" borderId="10" xfId="0" applyFont="1" applyFill="1" applyBorder="1" applyAlignment="1">
      <alignment vertical="center"/>
    </xf>
    <xf numFmtId="168" fontId="2" fillId="9" borderId="10" xfId="2" applyNumberFormat="1" applyFont="1" applyFill="1" applyBorder="1" applyAlignment="1" applyProtection="1">
      <alignment vertical="center"/>
    </xf>
    <xf numFmtId="165" fontId="2" fillId="9" borderId="0" xfId="1" applyNumberFormat="1" applyFont="1" applyFill="1" applyBorder="1" applyAlignment="1" applyProtection="1">
      <alignment vertical="center"/>
    </xf>
    <xf numFmtId="165" fontId="2" fillId="9" borderId="0" xfId="1" applyNumberFormat="1" applyFont="1" applyFill="1" applyBorder="1" applyAlignment="1" applyProtection="1">
      <alignment horizontal="right" vertical="center"/>
    </xf>
    <xf numFmtId="165" fontId="2" fillId="9" borderId="4" xfId="1" applyNumberFormat="1" applyFont="1" applyFill="1" applyBorder="1" applyAlignment="1" applyProtection="1">
      <alignment vertical="center"/>
    </xf>
    <xf numFmtId="0" fontId="2" fillId="9" borderId="10" xfId="0" applyFont="1" applyFill="1" applyBorder="1" applyAlignment="1">
      <alignment horizontal="left" vertical="center"/>
    </xf>
    <xf numFmtId="165" fontId="2" fillId="9" borderId="10" xfId="1" applyNumberFormat="1" applyFont="1" applyFill="1" applyBorder="1" applyAlignment="1" applyProtection="1">
      <alignment vertical="center"/>
    </xf>
    <xf numFmtId="165" fontId="2" fillId="9" borderId="10" xfId="1" applyNumberFormat="1" applyFont="1" applyFill="1" applyBorder="1" applyAlignment="1" applyProtection="1">
      <alignment horizontal="right" vertical="center"/>
    </xf>
    <xf numFmtId="165" fontId="2" fillId="9" borderId="9" xfId="1" applyNumberFormat="1" applyFont="1" applyFill="1" applyBorder="1" applyAlignment="1" applyProtection="1">
      <alignment vertical="center"/>
    </xf>
    <xf numFmtId="0" fontId="2" fillId="9" borderId="2" xfId="0" applyFont="1" applyFill="1" applyBorder="1" applyAlignment="1">
      <alignment vertical="center"/>
    </xf>
    <xf numFmtId="168" fontId="2" fillId="9" borderId="2" xfId="2" applyNumberFormat="1" applyFont="1" applyFill="1" applyBorder="1" applyAlignment="1" applyProtection="1">
      <alignment vertical="center"/>
    </xf>
    <xf numFmtId="3" fontId="3" fillId="3" borderId="0" xfId="1" applyNumberFormat="1" applyFont="1" applyFill="1" applyBorder="1" applyAlignment="1" applyProtection="1">
      <alignment vertical="center"/>
    </xf>
    <xf numFmtId="0" fontId="2" fillId="3" borderId="6" xfId="0" applyFont="1" applyFill="1" applyBorder="1" applyAlignment="1">
      <alignment horizontal="left" vertical="center"/>
    </xf>
    <xf numFmtId="0" fontId="10" fillId="0" borderId="0" xfId="0" applyFont="1" applyAlignment="1">
      <alignment horizontal="left"/>
    </xf>
    <xf numFmtId="165" fontId="2" fillId="0" borderId="0" xfId="1" applyNumberFormat="1" applyFont="1" applyAlignment="1" applyProtection="1"/>
    <xf numFmtId="0" fontId="2" fillId="3" borderId="11" xfId="0" applyFont="1" applyFill="1" applyBorder="1"/>
    <xf numFmtId="0" fontId="2" fillId="3" borderId="10" xfId="0" applyFont="1" applyFill="1" applyBorder="1" applyAlignment="1">
      <alignment horizontal="left"/>
    </xf>
    <xf numFmtId="0" fontId="2" fillId="3" borderId="10" xfId="0" applyFont="1" applyFill="1" applyBorder="1"/>
    <xf numFmtId="165" fontId="2" fillId="3" borderId="10" xfId="1" applyNumberFormat="1" applyFont="1" applyFill="1" applyBorder="1" applyProtection="1"/>
    <xf numFmtId="165" fontId="2" fillId="3" borderId="10" xfId="1" applyNumberFormat="1" applyFont="1" applyFill="1" applyBorder="1" applyAlignment="1" applyProtection="1">
      <alignment horizontal="right"/>
    </xf>
    <xf numFmtId="165" fontId="2" fillId="3" borderId="9" xfId="1" applyNumberFormat="1" applyFont="1" applyFill="1" applyBorder="1" applyProtection="1"/>
    <xf numFmtId="0" fontId="2" fillId="3" borderId="8" xfId="0" applyFont="1" applyFill="1" applyBorder="1"/>
    <xf numFmtId="165" fontId="9" fillId="10" borderId="11" xfId="1" applyNumberFormat="1" applyFont="1" applyFill="1" applyBorder="1" applyProtection="1"/>
    <xf numFmtId="0" fontId="2" fillId="10" borderId="10" xfId="0" applyFont="1" applyFill="1" applyBorder="1"/>
    <xf numFmtId="165" fontId="3" fillId="10" borderId="9" xfId="1" applyNumberFormat="1" applyFont="1" applyFill="1" applyBorder="1" applyProtection="1"/>
    <xf numFmtId="165" fontId="2" fillId="3" borderId="0" xfId="1" applyNumberFormat="1" applyFont="1" applyFill="1" applyBorder="1" applyProtection="1"/>
    <xf numFmtId="165" fontId="2" fillId="3" borderId="4" xfId="1" applyNumberFormat="1" applyFont="1" applyFill="1" applyBorder="1" applyProtection="1"/>
    <xf numFmtId="165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Protection="1"/>
    <xf numFmtId="0" fontId="2" fillId="10" borderId="0" xfId="0" applyFont="1" applyFill="1"/>
    <xf numFmtId="165" fontId="3" fillId="10" borderId="4" xfId="1" applyNumberFormat="1" applyFont="1" applyFill="1" applyBorder="1" applyProtection="1"/>
    <xf numFmtId="165" fontId="2" fillId="0" borderId="0" xfId="1" applyNumberFormat="1" applyFont="1" applyFill="1" applyBorder="1" applyAlignment="1" applyProtection="1">
      <alignment horizontal="right"/>
    </xf>
    <xf numFmtId="0" fontId="2" fillId="10" borderId="3" xfId="0" applyFont="1" applyFill="1" applyBorder="1" applyAlignment="1">
      <alignment horizontal="left"/>
    </xf>
    <xf numFmtId="0" fontId="2" fillId="10" borderId="2" xfId="0" applyFont="1" applyFill="1" applyBorder="1" applyAlignment="1">
      <alignment horizontal="right"/>
    </xf>
    <xf numFmtId="165" fontId="3" fillId="10" borderId="2" xfId="1" applyNumberFormat="1" applyFont="1" applyFill="1" applyBorder="1" applyProtection="1"/>
    <xf numFmtId="165" fontId="3" fillId="10" borderId="1" xfId="1" applyNumberFormat="1" applyFont="1" applyFill="1" applyBorder="1" applyProtection="1"/>
    <xf numFmtId="0" fontId="11" fillId="0" borderId="0" xfId="0" applyFont="1" applyAlignment="1">
      <alignment horizontal="left" vertical="center"/>
    </xf>
    <xf numFmtId="165" fontId="3" fillId="10" borderId="11" xfId="1" applyNumberFormat="1" applyFont="1" applyFill="1" applyBorder="1" applyAlignment="1" applyProtection="1">
      <alignment horizontal="left"/>
    </xf>
    <xf numFmtId="165" fontId="3" fillId="10" borderId="9" xfId="1" applyNumberFormat="1" applyFont="1" applyFill="1" applyBorder="1" applyAlignment="1" applyProtection="1">
      <alignment horizontal="left"/>
    </xf>
    <xf numFmtId="0" fontId="8" fillId="10" borderId="8" xfId="0" applyFont="1" applyFill="1" applyBorder="1" applyAlignment="1">
      <alignment horizontal="left" vertical="center"/>
    </xf>
    <xf numFmtId="0" fontId="8" fillId="10" borderId="0" xfId="0" applyFont="1" applyFill="1" applyAlignment="1">
      <alignment horizontal="left" vertical="center"/>
    </xf>
    <xf numFmtId="165" fontId="2" fillId="10" borderId="8" xfId="1" applyNumberFormat="1" applyFont="1" applyFill="1" applyBorder="1" applyAlignment="1" applyProtection="1">
      <alignment horizontal="left"/>
    </xf>
    <xf numFmtId="165" fontId="2" fillId="10" borderId="4" xfId="1" applyNumberFormat="1" applyFont="1" applyFill="1" applyBorder="1" applyAlignment="1" applyProtection="1">
      <alignment horizontal="left"/>
    </xf>
    <xf numFmtId="165" fontId="3" fillId="10" borderId="3" xfId="1" applyNumberFormat="1" applyFont="1" applyFill="1" applyBorder="1" applyAlignment="1" applyProtection="1">
      <alignment horizontal="left"/>
    </xf>
    <xf numFmtId="165" fontId="3" fillId="10" borderId="1" xfId="1" applyNumberFormat="1" applyFont="1" applyFill="1" applyBorder="1" applyAlignment="1" applyProtection="1">
      <alignment horizontal="left"/>
    </xf>
    <xf numFmtId="0" fontId="3" fillId="3" borderId="7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1" fontId="3" fillId="0" borderId="39" xfId="2" applyNumberFormat="1" applyFont="1" applyFill="1" applyBorder="1" applyAlignment="1" applyProtection="1">
      <alignment horizontal="right" vertical="center"/>
    </xf>
    <xf numFmtId="1" fontId="3" fillId="0" borderId="35" xfId="2" applyNumberFormat="1" applyFont="1" applyFill="1" applyBorder="1" applyAlignment="1" applyProtection="1">
      <alignment horizontal="right" vertical="center"/>
    </xf>
    <xf numFmtId="1" fontId="3" fillId="0" borderId="33" xfId="2" applyNumberFormat="1" applyFont="1" applyFill="1" applyBorder="1" applyAlignment="1" applyProtection="1">
      <alignment horizontal="right" vertical="center"/>
    </xf>
    <xf numFmtId="170" fontId="2" fillId="7" borderId="26" xfId="1" applyNumberFormat="1" applyFont="1" applyFill="1" applyBorder="1" applyAlignment="1" applyProtection="1">
      <alignment vertical="center"/>
    </xf>
    <xf numFmtId="170" fontId="2" fillId="7" borderId="25" xfId="1" applyNumberFormat="1" applyFont="1" applyFill="1" applyBorder="1" applyAlignment="1" applyProtection="1">
      <alignment vertical="center"/>
    </xf>
    <xf numFmtId="167" fontId="2" fillId="0" borderId="38" xfId="1" applyNumberFormat="1" applyFont="1" applyFill="1" applyBorder="1" applyAlignment="1" applyProtection="1">
      <alignment horizontal="center" vertical="center"/>
    </xf>
    <xf numFmtId="167" fontId="2" fillId="0" borderId="37" xfId="1" applyNumberFormat="1" applyFont="1" applyFill="1" applyBorder="1" applyAlignment="1" applyProtection="1">
      <alignment horizontal="center" vertical="center"/>
    </xf>
    <xf numFmtId="170" fontId="3" fillId="3" borderId="10" xfId="1" applyNumberFormat="1" applyFont="1" applyFill="1" applyBorder="1" applyAlignment="1" applyProtection="1">
      <alignment horizontal="right" vertical="center" indent="3"/>
    </xf>
    <xf numFmtId="175" fontId="2" fillId="7" borderId="26" xfId="1" applyNumberFormat="1" applyFont="1" applyFill="1" applyBorder="1" applyAlignment="1" applyProtection="1">
      <alignment vertical="center"/>
    </xf>
    <xf numFmtId="175" fontId="2" fillId="7" borderId="25" xfId="1" applyNumberFormat="1" applyFont="1" applyFill="1" applyBorder="1" applyAlignment="1" applyProtection="1">
      <alignment vertical="center"/>
    </xf>
    <xf numFmtId="175" fontId="2" fillId="7" borderId="18" xfId="1" applyNumberFormat="1" applyFont="1" applyFill="1" applyBorder="1" applyAlignment="1" applyProtection="1">
      <alignment vertical="center"/>
    </xf>
    <xf numFmtId="175" fontId="2" fillId="7" borderId="17" xfId="1" applyNumberFormat="1" applyFont="1" applyFill="1" applyBorder="1" applyAlignment="1" applyProtection="1">
      <alignment vertical="center"/>
    </xf>
    <xf numFmtId="175" fontId="2" fillId="7" borderId="31" xfId="1" applyNumberFormat="1" applyFont="1" applyFill="1" applyBorder="1" applyAlignment="1" applyProtection="1">
      <alignment vertical="center"/>
    </xf>
    <xf numFmtId="175" fontId="2" fillId="7" borderId="30" xfId="1" applyNumberFormat="1" applyFont="1" applyFill="1" applyBorder="1" applyAlignment="1" applyProtection="1">
      <alignment vertical="center"/>
    </xf>
    <xf numFmtId="175" fontId="2" fillId="7" borderId="15" xfId="1" applyNumberFormat="1" applyFont="1" applyFill="1" applyBorder="1" applyAlignment="1" applyProtection="1">
      <alignment vertical="center"/>
    </xf>
    <xf numFmtId="175" fontId="2" fillId="7" borderId="14" xfId="1" applyNumberFormat="1" applyFont="1" applyFill="1" applyBorder="1" applyAlignment="1" applyProtection="1">
      <alignment vertical="center"/>
    </xf>
    <xf numFmtId="165" fontId="3" fillId="3" borderId="0" xfId="1" applyNumberFormat="1" applyFont="1" applyFill="1" applyBorder="1" applyAlignment="1" applyProtection="1">
      <alignment horizontal="center" vertical="center"/>
    </xf>
    <xf numFmtId="174" fontId="2" fillId="4" borderId="26" xfId="1" applyNumberFormat="1" applyFont="1" applyFill="1" applyBorder="1" applyAlignment="1" applyProtection="1">
      <alignment vertical="center"/>
    </xf>
    <xf numFmtId="174" fontId="2" fillId="4" borderId="25" xfId="1" applyNumberFormat="1" applyFont="1" applyFill="1" applyBorder="1" applyAlignment="1" applyProtection="1">
      <alignment vertical="center"/>
    </xf>
    <xf numFmtId="174" fontId="2" fillId="4" borderId="18" xfId="1" applyNumberFormat="1" applyFont="1" applyFill="1" applyBorder="1" applyAlignment="1" applyProtection="1">
      <alignment vertical="center"/>
    </xf>
    <xf numFmtId="174" fontId="2" fillId="4" borderId="17" xfId="1" applyNumberFormat="1" applyFont="1" applyFill="1" applyBorder="1" applyAlignment="1" applyProtection="1">
      <alignment vertical="center"/>
    </xf>
    <xf numFmtId="173" fontId="2" fillId="4" borderId="31" xfId="1" applyNumberFormat="1" applyFont="1" applyFill="1" applyBorder="1" applyAlignment="1" applyProtection="1">
      <alignment vertical="center"/>
    </xf>
    <xf numFmtId="173" fontId="2" fillId="4" borderId="30" xfId="1" applyNumberFormat="1" applyFont="1" applyFill="1" applyBorder="1" applyAlignment="1" applyProtection="1">
      <alignment vertical="center"/>
    </xf>
    <xf numFmtId="4" fontId="2" fillId="5" borderId="29" xfId="1" applyNumberFormat="1" applyFont="1" applyFill="1" applyBorder="1" applyAlignment="1" applyProtection="1">
      <alignment vertical="center"/>
      <protection locked="0"/>
    </xf>
    <xf numFmtId="4" fontId="2" fillId="5" borderId="28" xfId="1" applyNumberFormat="1" applyFont="1" applyFill="1" applyBorder="1" applyAlignment="1" applyProtection="1">
      <alignment vertical="center"/>
      <protection locked="0"/>
    </xf>
    <xf numFmtId="168" fontId="2" fillId="8" borderId="8" xfId="1" applyNumberFormat="1" applyFont="1" applyFill="1" applyBorder="1" applyAlignment="1" applyProtection="1">
      <alignment vertical="center"/>
    </xf>
    <xf numFmtId="168" fontId="2" fillId="8" borderId="4" xfId="1" applyNumberFormat="1" applyFont="1" applyFill="1" applyBorder="1" applyAlignment="1" applyProtection="1">
      <alignment vertical="center"/>
    </xf>
    <xf numFmtId="4" fontId="2" fillId="5" borderId="3" xfId="1" applyNumberFormat="1" applyFont="1" applyFill="1" applyBorder="1" applyAlignment="1" applyProtection="1">
      <alignment vertical="center"/>
      <protection locked="0"/>
    </xf>
    <xf numFmtId="4" fontId="2" fillId="5" borderId="1" xfId="1" applyNumberFormat="1" applyFont="1" applyFill="1" applyBorder="1" applyAlignment="1" applyProtection="1">
      <alignment vertical="center"/>
      <protection locked="0"/>
    </xf>
    <xf numFmtId="4" fontId="2" fillId="5" borderId="11" xfId="1" applyNumberFormat="1" applyFont="1" applyFill="1" applyBorder="1" applyAlignment="1" applyProtection="1">
      <alignment vertical="center"/>
      <protection locked="0"/>
    </xf>
    <xf numFmtId="4" fontId="2" fillId="5" borderId="9" xfId="1" applyNumberFormat="1" applyFont="1" applyFill="1" applyBorder="1" applyAlignment="1" applyProtection="1">
      <alignment vertical="center"/>
      <protection locked="0"/>
    </xf>
    <xf numFmtId="170" fontId="2" fillId="7" borderId="15" xfId="1" applyNumberFormat="1" applyFont="1" applyFill="1" applyBorder="1" applyAlignment="1" applyProtection="1">
      <alignment vertical="center"/>
    </xf>
    <xf numFmtId="170" fontId="2" fillId="7" borderId="14" xfId="1" applyNumberFormat="1" applyFont="1" applyFill="1" applyBorder="1" applyAlignment="1" applyProtection="1">
      <alignment vertical="center"/>
    </xf>
    <xf numFmtId="4" fontId="2" fillId="5" borderId="21" xfId="1" applyNumberFormat="1" applyFont="1" applyFill="1" applyBorder="1" applyAlignment="1" applyProtection="1">
      <alignment vertical="center"/>
      <protection locked="0"/>
    </xf>
    <xf numFmtId="4" fontId="2" fillId="5" borderId="20" xfId="1" applyNumberFormat="1" applyFont="1" applyFill="1" applyBorder="1" applyAlignment="1" applyProtection="1">
      <alignment vertical="center"/>
      <protection locked="0"/>
    </xf>
    <xf numFmtId="3" fontId="2" fillId="6" borderId="26" xfId="1" applyNumberFormat="1" applyFont="1" applyFill="1" applyBorder="1" applyAlignment="1" applyProtection="1">
      <alignment vertical="center"/>
    </xf>
    <xf numFmtId="3" fontId="2" fillId="6" borderId="25" xfId="1" applyNumberFormat="1" applyFont="1" applyFill="1" applyBorder="1" applyAlignment="1" applyProtection="1">
      <alignment vertical="center"/>
    </xf>
    <xf numFmtId="3" fontId="2" fillId="4" borderId="26" xfId="1" applyNumberFormat="1" applyFont="1" applyFill="1" applyBorder="1" applyAlignment="1" applyProtection="1">
      <alignment vertical="center"/>
    </xf>
    <xf numFmtId="3" fontId="2" fillId="4" borderId="25" xfId="1" applyNumberFormat="1" applyFont="1" applyFill="1" applyBorder="1" applyAlignment="1" applyProtection="1">
      <alignment vertical="center"/>
    </xf>
    <xf numFmtId="3" fontId="2" fillId="5" borderId="21" xfId="1" applyNumberFormat="1" applyFont="1" applyFill="1" applyBorder="1" applyAlignment="1" applyProtection="1">
      <alignment vertical="center"/>
      <protection locked="0"/>
    </xf>
    <xf numFmtId="3" fontId="2" fillId="5" borderId="20" xfId="1" applyNumberFormat="1" applyFont="1" applyFill="1" applyBorder="1" applyAlignment="1" applyProtection="1">
      <alignment vertical="center"/>
      <protection locked="0"/>
    </xf>
    <xf numFmtId="3" fontId="3" fillId="4" borderId="18" xfId="1" applyNumberFormat="1" applyFont="1" applyFill="1" applyBorder="1" applyAlignment="1" applyProtection="1">
      <alignment vertical="center"/>
    </xf>
    <xf numFmtId="3" fontId="3" fillId="4" borderId="17" xfId="1" applyNumberFormat="1" applyFont="1" applyFill="1" applyBorder="1" applyAlignment="1" applyProtection="1">
      <alignment vertical="center"/>
    </xf>
    <xf numFmtId="3" fontId="3" fillId="4" borderId="15" xfId="1" applyNumberFormat="1" applyFont="1" applyFill="1" applyBorder="1" applyAlignment="1" applyProtection="1">
      <alignment vertical="center"/>
    </xf>
    <xf numFmtId="3" fontId="3" fillId="4" borderId="14" xfId="1" applyNumberFormat="1" applyFont="1" applyFill="1" applyBorder="1" applyAlignment="1" applyProtection="1">
      <alignment vertical="center"/>
    </xf>
    <xf numFmtId="3" fontId="3" fillId="4" borderId="6" xfId="1" applyNumberFormat="1" applyFont="1" applyFill="1" applyBorder="1" applyAlignment="1" applyProtection="1">
      <alignment vertical="center"/>
    </xf>
    <xf numFmtId="3" fontId="3" fillId="4" borderId="5" xfId="1" applyNumberFormat="1" applyFont="1" applyFill="1" applyBorder="1" applyAlignment="1" applyProtection="1">
      <alignment vertical="center"/>
    </xf>
    <xf numFmtId="3" fontId="3" fillId="4" borderId="3" xfId="1" applyNumberFormat="1" applyFont="1" applyFill="1" applyBorder="1" applyAlignment="1" applyProtection="1">
      <alignment vertical="center"/>
    </xf>
    <xf numFmtId="3" fontId="3" fillId="4" borderId="1" xfId="1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 applyProtection="1">
      <alignment horizontal="left"/>
      <protection locked="0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M97"/>
  <sheetViews>
    <sheetView showGridLines="0" tabSelected="1" zoomScale="130" zoomScaleNormal="130" zoomScalePageLayoutView="145" workbookViewId="0">
      <selection activeCell="N14" sqref="N14"/>
    </sheetView>
  </sheetViews>
  <sheetFormatPr defaultColWidth="16" defaultRowHeight="11.25" customHeight="1" outlineLevelRow="1"/>
  <cols>
    <col min="1" max="1" width="3.5703125" style="5" customWidth="1"/>
    <col min="2" max="2" width="1.140625" style="5" customWidth="1"/>
    <col min="3" max="3" width="5" style="6" customWidth="1"/>
    <col min="4" max="4" width="29" style="5" customWidth="1"/>
    <col min="5" max="5" width="3" style="5" customWidth="1"/>
    <col min="6" max="6" width="7.28515625" style="7" customWidth="1"/>
    <col min="7" max="8" width="0.7109375" style="8" customWidth="1"/>
    <col min="9" max="9" width="17.42578125" style="9" customWidth="1"/>
    <col min="10" max="10" width="11" style="7" customWidth="1"/>
    <col min="11" max="11" width="0.7109375" style="8" customWidth="1"/>
    <col min="12" max="12" width="7.85546875" style="9" customWidth="1"/>
    <col min="13" max="13" width="13.5703125" style="7" customWidth="1"/>
    <col min="14" max="16384" width="16" style="5"/>
  </cols>
  <sheetData>
    <row r="3" spans="2:13" ht="11.25" customHeight="1">
      <c r="B3" s="54" t="s">
        <v>0</v>
      </c>
      <c r="C3" s="5"/>
      <c r="D3" s="7"/>
      <c r="E3" s="8"/>
      <c r="F3" s="8"/>
      <c r="G3" s="9"/>
      <c r="H3" s="7"/>
      <c r="I3" s="8"/>
      <c r="J3" s="9"/>
      <c r="K3" s="7"/>
      <c r="L3" s="5"/>
      <c r="M3" s="5"/>
    </row>
    <row r="4" spans="2:13" ht="27" thickBot="1">
      <c r="B4" s="153" t="s">
        <v>1</v>
      </c>
      <c r="C4" s="5"/>
      <c r="D4" s="7"/>
      <c r="E4" s="8"/>
      <c r="F4" s="8"/>
      <c r="G4" s="9"/>
      <c r="H4" s="7"/>
      <c r="I4" s="8"/>
      <c r="J4" s="9"/>
      <c r="K4" s="7"/>
      <c r="L4" s="5"/>
      <c r="M4" s="5"/>
    </row>
    <row r="5" spans="2:13" ht="15.75" customHeight="1" thickTop="1" thickBot="1">
      <c r="B5" s="5" t="s">
        <v>2</v>
      </c>
      <c r="E5" s="4"/>
      <c r="F5" s="3"/>
      <c r="G5" s="9"/>
      <c r="H5" s="7"/>
      <c r="I5" s="5"/>
      <c r="J5" s="5"/>
      <c r="K5" s="7"/>
      <c r="L5" s="5"/>
      <c r="M5" s="5"/>
    </row>
    <row r="6" spans="2:13" ht="30.75" customHeight="1" thickTop="1">
      <c r="B6" s="130"/>
      <c r="C6" s="5"/>
      <c r="E6" s="130"/>
      <c r="F6" s="130"/>
      <c r="G6" s="130"/>
      <c r="H6" s="130"/>
      <c r="I6" s="130"/>
      <c r="J6" s="130"/>
      <c r="K6" s="130"/>
      <c r="M6" s="131"/>
    </row>
    <row r="7" spans="2:13" ht="5.25" customHeight="1">
      <c r="B7" s="132"/>
      <c r="C7" s="133"/>
      <c r="D7" s="134"/>
      <c r="E7" s="134"/>
      <c r="F7" s="135"/>
      <c r="G7" s="135"/>
      <c r="H7" s="135"/>
      <c r="I7" s="136"/>
      <c r="J7" s="135"/>
      <c r="K7" s="137"/>
    </row>
    <row r="8" spans="2:13" ht="12.75">
      <c r="B8" s="138"/>
      <c r="C8" s="139"/>
      <c r="D8" s="140"/>
      <c r="E8" s="140"/>
      <c r="F8" s="141"/>
      <c r="G8" s="142"/>
      <c r="H8" s="142"/>
      <c r="I8" s="154" t="s">
        <v>3</v>
      </c>
      <c r="J8" s="155"/>
      <c r="K8" s="143"/>
      <c r="L8" s="144"/>
      <c r="M8" s="145"/>
    </row>
    <row r="9" spans="2:13">
      <c r="B9" s="138"/>
      <c r="C9" s="156"/>
      <c r="D9" s="157"/>
      <c r="E9" s="146"/>
      <c r="F9" s="147"/>
      <c r="G9" s="142"/>
      <c r="H9" s="142"/>
      <c r="I9" s="158" t="s">
        <v>4</v>
      </c>
      <c r="J9" s="159"/>
      <c r="K9" s="143"/>
      <c r="L9" s="144"/>
      <c r="M9" s="145"/>
    </row>
    <row r="10" spans="2:13">
      <c r="B10" s="138"/>
      <c r="C10" s="156"/>
      <c r="D10" s="157"/>
      <c r="E10" s="146"/>
      <c r="F10" s="147"/>
      <c r="G10" s="142"/>
      <c r="H10" s="142"/>
      <c r="I10" s="158"/>
      <c r="J10" s="159"/>
      <c r="K10" s="143"/>
      <c r="L10" s="148"/>
      <c r="M10" s="8"/>
    </row>
    <row r="11" spans="2:13">
      <c r="B11" s="138"/>
      <c r="C11" s="149"/>
      <c r="D11" s="150"/>
      <c r="E11" s="151"/>
      <c r="F11" s="152"/>
      <c r="G11" s="142"/>
      <c r="H11" s="142"/>
      <c r="I11" s="160"/>
      <c r="J11" s="161"/>
      <c r="K11" s="143"/>
      <c r="L11" s="144"/>
      <c r="M11" s="145"/>
    </row>
    <row r="12" spans="2:13" s="20" customFormat="1" ht="12" customHeight="1" thickBot="1">
      <c r="B12" s="21"/>
      <c r="C12" s="100"/>
      <c r="D12" s="89"/>
      <c r="E12" s="89"/>
      <c r="F12" s="46"/>
      <c r="G12" s="46"/>
      <c r="H12" s="46"/>
      <c r="I12" s="90"/>
      <c r="J12" s="46"/>
      <c r="K12" s="47"/>
      <c r="L12" s="26"/>
      <c r="M12" s="27"/>
    </row>
    <row r="13" spans="2:13" s="20" customFormat="1" ht="12" customHeight="1" thickTop="1" thickBot="1">
      <c r="B13" s="21"/>
      <c r="C13" s="129"/>
      <c r="D13" s="162" t="s">
        <v>5</v>
      </c>
      <c r="E13" s="162"/>
      <c r="F13" s="163"/>
      <c r="G13" s="46"/>
      <c r="H13" s="46"/>
      <c r="I13" s="2"/>
      <c r="J13" s="128"/>
      <c r="K13" s="46"/>
      <c r="L13" s="55" t="s">
        <v>6</v>
      </c>
      <c r="M13" s="19"/>
    </row>
    <row r="14" spans="2:13" s="20" customFormat="1" ht="12" customHeight="1" thickTop="1">
      <c r="B14" s="21"/>
      <c r="C14" s="116"/>
      <c r="D14" s="117"/>
      <c r="E14" s="117"/>
      <c r="F14" s="118"/>
      <c r="G14" s="119"/>
      <c r="H14" s="119"/>
      <c r="I14" s="120"/>
      <c r="J14" s="120"/>
      <c r="K14" s="121"/>
      <c r="L14" s="26"/>
      <c r="M14" s="27"/>
    </row>
    <row r="15" spans="2:13" s="20" customFormat="1" ht="12" customHeight="1">
      <c r="B15" s="35"/>
      <c r="C15" s="122"/>
      <c r="D15" s="117"/>
      <c r="E15" s="117"/>
      <c r="F15" s="118"/>
      <c r="G15" s="123"/>
      <c r="H15" s="123"/>
      <c r="I15" s="124"/>
      <c r="J15" s="124"/>
      <c r="K15" s="125"/>
      <c r="L15" s="26"/>
      <c r="M15" s="27"/>
    </row>
    <row r="16" spans="2:13" s="20" customFormat="1" ht="12" customHeight="1" thickBot="1">
      <c r="B16" s="21"/>
      <c r="C16" s="88" t="s">
        <v>7</v>
      </c>
      <c r="D16" s="126"/>
      <c r="E16" s="126"/>
      <c r="F16" s="127"/>
      <c r="G16" s="46"/>
      <c r="H16" s="46"/>
      <c r="I16" s="90" t="s">
        <v>8</v>
      </c>
      <c r="J16" s="90" t="s">
        <v>9</v>
      </c>
      <c r="K16" s="47"/>
      <c r="L16" s="26"/>
      <c r="M16" s="27"/>
    </row>
    <row r="17" spans="2:13" s="20" customFormat="1" ht="12" customHeight="1" thickTop="1" thickBot="1">
      <c r="B17" s="21"/>
      <c r="C17" s="69">
        <v>31</v>
      </c>
      <c r="D17" s="70" t="s">
        <v>10</v>
      </c>
      <c r="E17" s="70"/>
      <c r="F17" s="91"/>
      <c r="G17" s="92"/>
      <c r="H17" s="93"/>
      <c r="I17" s="111">
        <v>0.06</v>
      </c>
      <c r="J17" s="1"/>
      <c r="K17" s="93"/>
      <c r="L17" s="164" t="s">
        <v>11</v>
      </c>
      <c r="M17" s="96"/>
    </row>
    <row r="18" spans="2:13" s="20" customFormat="1" ht="12" customHeight="1" thickTop="1" thickBot="1">
      <c r="B18" s="21"/>
      <c r="C18" s="57">
        <v>32</v>
      </c>
      <c r="D18" s="80" t="s">
        <v>12</v>
      </c>
      <c r="E18" s="80"/>
      <c r="F18" s="97"/>
      <c r="G18" s="98"/>
      <c r="H18" s="46"/>
      <c r="I18" s="169">
        <v>0.18</v>
      </c>
      <c r="J18" s="1"/>
      <c r="K18" s="46"/>
      <c r="L18" s="165"/>
      <c r="M18" s="96"/>
    </row>
    <row r="19" spans="2:13" s="20" customFormat="1" ht="12" customHeight="1" thickTop="1" thickBot="1">
      <c r="B19" s="21"/>
      <c r="C19" s="57">
        <v>33</v>
      </c>
      <c r="D19" s="80" t="s">
        <v>13</v>
      </c>
      <c r="E19" s="80"/>
      <c r="F19" s="97"/>
      <c r="G19" s="98"/>
      <c r="H19" s="46"/>
      <c r="I19" s="170"/>
      <c r="J19" s="1"/>
      <c r="K19" s="46"/>
      <c r="L19" s="165"/>
      <c r="M19" s="96"/>
    </row>
    <row r="20" spans="2:13" s="20" customFormat="1" ht="12" customHeight="1" thickTop="1" thickBot="1">
      <c r="B20" s="21"/>
      <c r="C20" s="57">
        <v>41</v>
      </c>
      <c r="D20" s="80" t="s">
        <v>14</v>
      </c>
      <c r="E20" s="80"/>
      <c r="F20" s="112"/>
      <c r="G20" s="92"/>
      <c r="H20" s="93"/>
      <c r="I20" s="113">
        <v>0.21</v>
      </c>
      <c r="J20" s="1"/>
      <c r="K20" s="93"/>
      <c r="L20" s="165"/>
      <c r="M20" s="96"/>
    </row>
    <row r="21" spans="2:13" s="20" customFormat="1" ht="12" customHeight="1" thickTop="1" thickBot="1">
      <c r="B21" s="21"/>
      <c r="C21" s="57">
        <v>51</v>
      </c>
      <c r="D21" s="80" t="s">
        <v>15</v>
      </c>
      <c r="E21" s="80"/>
      <c r="F21" s="97"/>
      <c r="G21" s="98"/>
      <c r="H21" s="46"/>
      <c r="I21" s="113">
        <v>0.27</v>
      </c>
      <c r="J21" s="1"/>
      <c r="K21" s="46"/>
      <c r="L21" s="165"/>
      <c r="M21" s="96"/>
    </row>
    <row r="22" spans="2:13" s="20" customFormat="1" ht="12" customHeight="1" thickTop="1" thickBot="1">
      <c r="B22" s="21"/>
      <c r="C22" s="57">
        <v>52</v>
      </c>
      <c r="D22" s="80" t="s">
        <v>16</v>
      </c>
      <c r="E22" s="80"/>
      <c r="F22" s="97"/>
      <c r="G22" s="98"/>
      <c r="H22" s="46"/>
      <c r="I22" s="113">
        <v>0.18</v>
      </c>
      <c r="J22" s="1"/>
      <c r="K22" s="46"/>
      <c r="L22" s="165"/>
      <c r="M22" s="96"/>
    </row>
    <row r="23" spans="2:13" s="20" customFormat="1" ht="12" customHeight="1" thickTop="1" thickBot="1">
      <c r="B23" s="21"/>
      <c r="C23" s="106">
        <v>53</v>
      </c>
      <c r="D23" s="107" t="s">
        <v>17</v>
      </c>
      <c r="E23" s="107"/>
      <c r="F23" s="114"/>
      <c r="G23" s="98"/>
      <c r="H23" s="46"/>
      <c r="I23" s="115">
        <v>0.1</v>
      </c>
      <c r="J23" s="1"/>
      <c r="K23" s="46"/>
      <c r="L23" s="166"/>
      <c r="M23" s="96"/>
    </row>
    <row r="24" spans="2:13" s="20" customFormat="1" ht="12" customHeight="1" thickTop="1">
      <c r="B24" s="21"/>
      <c r="C24" s="36"/>
      <c r="D24" s="83" t="s">
        <v>18</v>
      </c>
      <c r="E24" s="37"/>
      <c r="F24" s="38"/>
      <c r="G24" s="46"/>
      <c r="H24" s="46"/>
      <c r="I24" s="84">
        <f>SUM(I17:I23)</f>
        <v>0.99999999999999989</v>
      </c>
      <c r="J24" s="85">
        <f>SUM(J17:J23)</f>
        <v>0</v>
      </c>
      <c r="K24" s="47"/>
      <c r="L24" s="86"/>
      <c r="M24" s="87"/>
    </row>
    <row r="25" spans="2:13" s="20" customFormat="1" ht="6" customHeight="1">
      <c r="B25" s="21"/>
      <c r="C25" s="28"/>
      <c r="D25" s="13"/>
      <c r="E25" s="29"/>
      <c r="F25" s="30"/>
      <c r="G25" s="31"/>
      <c r="H25" s="31"/>
      <c r="I25" s="64"/>
      <c r="J25" s="64"/>
      <c r="K25" s="33"/>
      <c r="L25" s="34"/>
      <c r="M25" s="19"/>
    </row>
    <row r="26" spans="2:13" s="20" customFormat="1">
      <c r="B26" s="35"/>
      <c r="C26" s="36"/>
      <c r="D26" s="37"/>
      <c r="E26" s="37"/>
      <c r="F26" s="38"/>
      <c r="G26" s="38"/>
      <c r="H26" s="38"/>
      <c r="I26" s="65"/>
      <c r="J26" s="38"/>
      <c r="K26" s="39"/>
      <c r="L26" s="40"/>
      <c r="M26" s="41"/>
    </row>
    <row r="27" spans="2:13" s="20" customFormat="1" ht="12" customHeight="1">
      <c r="B27" s="21"/>
      <c r="C27" s="88" t="s">
        <v>19</v>
      </c>
      <c r="D27" s="89"/>
      <c r="E27" s="89"/>
      <c r="F27" s="46"/>
      <c r="G27" s="46"/>
      <c r="H27" s="46"/>
      <c r="I27" s="90"/>
      <c r="J27" s="90"/>
      <c r="K27" s="47"/>
      <c r="L27" s="26"/>
      <c r="M27" s="27"/>
    </row>
    <row r="28" spans="2:13" s="20" customFormat="1" ht="12" customHeight="1">
      <c r="B28" s="21"/>
      <c r="C28" s="69">
        <v>31</v>
      </c>
      <c r="D28" s="70" t="s">
        <v>10</v>
      </c>
      <c r="E28" s="70"/>
      <c r="F28" s="91"/>
      <c r="G28" s="92"/>
      <c r="H28" s="93"/>
      <c r="I28" s="167">
        <f>IF(I$13=0,0,I$13*1000*I$54/100*I$55*J17*I$57*I$58*I$61)/1000</f>
        <v>0</v>
      </c>
      <c r="J28" s="168"/>
      <c r="K28" s="94"/>
      <c r="L28" s="95"/>
      <c r="M28" s="96"/>
    </row>
    <row r="29" spans="2:13" s="20" customFormat="1" ht="12" customHeight="1">
      <c r="B29" s="21"/>
      <c r="C29" s="57">
        <v>32</v>
      </c>
      <c r="D29" s="80" t="s">
        <v>12</v>
      </c>
      <c r="E29" s="80"/>
      <c r="F29" s="97"/>
      <c r="G29" s="98"/>
      <c r="H29" s="46"/>
      <c r="I29" s="167">
        <f>IF(I$13=0,0,I$13*1000*I$54/100*I$55*J18*I$57*I$58*I$61)/1000</f>
        <v>0</v>
      </c>
      <c r="J29" s="168"/>
      <c r="K29" s="47"/>
      <c r="L29" s="99"/>
      <c r="M29" s="96"/>
    </row>
    <row r="30" spans="2:13" s="20" customFormat="1" ht="12" customHeight="1">
      <c r="B30" s="21"/>
      <c r="C30" s="57">
        <v>33</v>
      </c>
      <c r="D30" s="80" t="s">
        <v>13</v>
      </c>
      <c r="E30" s="80"/>
      <c r="F30" s="81"/>
      <c r="G30" s="46"/>
      <c r="H30" s="46"/>
      <c r="I30" s="167">
        <f>IF(I$13=0,0,I$13*1000*I$54/100*I$55*J19*I$57*I$58*I$61)/1000</f>
        <v>0</v>
      </c>
      <c r="J30" s="168"/>
      <c r="K30" s="47"/>
      <c r="L30" s="26"/>
      <c r="M30" s="27"/>
    </row>
    <row r="31" spans="2:13" s="20" customFormat="1" ht="12" customHeight="1">
      <c r="B31" s="21"/>
      <c r="C31" s="57">
        <v>41</v>
      </c>
      <c r="D31" s="80" t="s">
        <v>14</v>
      </c>
      <c r="E31" s="80"/>
      <c r="F31" s="81"/>
      <c r="G31" s="46"/>
      <c r="H31" s="46"/>
      <c r="I31" s="167">
        <f>IF(I$13=0,0,I$13*1000*I$54/100*I$55*J20*I$57*I$58*I$61)/1000</f>
        <v>0</v>
      </c>
      <c r="J31" s="168"/>
      <c r="K31" s="47"/>
      <c r="L31" s="26"/>
      <c r="M31" s="27"/>
    </row>
    <row r="32" spans="2:13" s="20" customFormat="1" ht="12" customHeight="1">
      <c r="B32" s="21"/>
      <c r="C32" s="57">
        <v>51</v>
      </c>
      <c r="D32" s="80" t="s">
        <v>15</v>
      </c>
      <c r="E32" s="80"/>
      <c r="F32" s="81"/>
      <c r="G32" s="46"/>
      <c r="H32" s="46"/>
      <c r="I32" s="167">
        <f>IF(I$13=0,0,I$13*1000*I$54/100*I$55*J21*I$57*I$58*I$61)/1000</f>
        <v>0</v>
      </c>
      <c r="J32" s="168"/>
      <c r="K32" s="47"/>
      <c r="L32" s="26"/>
      <c r="M32" s="27"/>
    </row>
    <row r="33" spans="2:13" s="20" customFormat="1" ht="12" customHeight="1">
      <c r="B33" s="21"/>
      <c r="C33" s="57">
        <v>52</v>
      </c>
      <c r="D33" s="80" t="s">
        <v>16</v>
      </c>
      <c r="E33" s="80"/>
      <c r="F33" s="81"/>
      <c r="G33" s="46"/>
      <c r="H33" s="46"/>
      <c r="I33" s="167">
        <f>IF(I$13=0,0,I$13*1000*I$54/100*I$55*J22*I$57*I$58*I$61)/1000</f>
        <v>0</v>
      </c>
      <c r="J33" s="168"/>
      <c r="K33" s="47"/>
      <c r="L33" s="26"/>
      <c r="M33" s="27"/>
    </row>
    <row r="34" spans="2:13" s="20" customFormat="1" ht="12" customHeight="1">
      <c r="B34" s="21"/>
      <c r="C34" s="61">
        <v>53</v>
      </c>
      <c r="D34" s="75" t="s">
        <v>17</v>
      </c>
      <c r="E34" s="75"/>
      <c r="F34" s="76"/>
      <c r="G34" s="46"/>
      <c r="H34" s="46"/>
      <c r="I34" s="167">
        <f>IF(I$13=0,0,I$13*1000*I$54/100*I$55*J23*I$57*I$58*I$61)/1000</f>
        <v>0</v>
      </c>
      <c r="J34" s="168"/>
      <c r="K34" s="47"/>
      <c r="L34" s="26"/>
      <c r="M34" s="27"/>
    </row>
    <row r="35" spans="2:13" s="20" customFormat="1" ht="12" customHeight="1">
      <c r="B35" s="21"/>
      <c r="C35" s="100"/>
      <c r="D35" s="101" t="s">
        <v>20</v>
      </c>
      <c r="E35" s="89"/>
      <c r="F35" s="46"/>
      <c r="G35" s="46"/>
      <c r="H35" s="46"/>
      <c r="I35" s="171">
        <f>SUM(I28:I34)</f>
        <v>0</v>
      </c>
      <c r="J35" s="171"/>
      <c r="K35" s="47"/>
      <c r="L35" s="34"/>
      <c r="M35" s="19"/>
    </row>
    <row r="36" spans="2:13" s="20" customFormat="1" ht="6" customHeight="1">
      <c r="B36" s="21"/>
      <c r="C36" s="28"/>
      <c r="D36" s="13"/>
      <c r="E36" s="29"/>
      <c r="F36" s="30"/>
      <c r="G36" s="31"/>
      <c r="H36" s="31"/>
      <c r="I36" s="64"/>
      <c r="J36" s="64"/>
      <c r="K36" s="33"/>
      <c r="L36" s="34"/>
      <c r="M36" s="19"/>
    </row>
    <row r="37" spans="2:13" s="20" customFormat="1" ht="6" customHeight="1">
      <c r="B37" s="35"/>
      <c r="C37" s="36"/>
      <c r="D37" s="37"/>
      <c r="E37" s="37"/>
      <c r="F37" s="38"/>
      <c r="G37" s="38"/>
      <c r="H37" s="38"/>
      <c r="I37" s="65"/>
      <c r="J37" s="38"/>
      <c r="K37" s="39"/>
      <c r="L37" s="40"/>
      <c r="M37" s="41"/>
    </row>
    <row r="38" spans="2:13" s="20" customFormat="1" ht="12" customHeight="1">
      <c r="B38" s="21"/>
      <c r="C38" s="88" t="s">
        <v>21</v>
      </c>
      <c r="D38" s="89"/>
      <c r="E38" s="89"/>
      <c r="F38" s="46"/>
      <c r="G38" s="46"/>
      <c r="H38" s="46"/>
      <c r="I38" s="90"/>
      <c r="J38" s="90"/>
      <c r="K38" s="47"/>
      <c r="L38" s="26"/>
      <c r="M38" s="27"/>
    </row>
    <row r="39" spans="2:13" s="20" customFormat="1" ht="12" hidden="1" customHeight="1" outlineLevel="1">
      <c r="B39" s="21"/>
      <c r="C39" s="69">
        <v>31</v>
      </c>
      <c r="D39" s="70" t="s">
        <v>10</v>
      </c>
      <c r="E39" s="70"/>
      <c r="F39" s="91"/>
      <c r="G39" s="92"/>
      <c r="H39" s="93"/>
      <c r="I39" s="172">
        <f>I28*I$66*I$65</f>
        <v>0</v>
      </c>
      <c r="J39" s="173"/>
      <c r="K39" s="94"/>
      <c r="L39" s="99"/>
      <c r="M39" s="96"/>
    </row>
    <row r="40" spans="2:13" s="20" customFormat="1" ht="12" hidden="1" customHeight="1" outlineLevel="1">
      <c r="B40" s="21"/>
      <c r="C40" s="57">
        <v>32</v>
      </c>
      <c r="D40" s="80" t="s">
        <v>12</v>
      </c>
      <c r="E40" s="80"/>
      <c r="F40" s="97"/>
      <c r="G40" s="98"/>
      <c r="H40" s="46"/>
      <c r="I40" s="174">
        <f>I29*I$66*I$65</f>
        <v>0</v>
      </c>
      <c r="J40" s="175"/>
      <c r="K40" s="47"/>
      <c r="L40" s="99"/>
      <c r="M40" s="96"/>
    </row>
    <row r="41" spans="2:13" s="20" customFormat="1" ht="12" hidden="1" customHeight="1" outlineLevel="1">
      <c r="B41" s="21"/>
      <c r="C41" s="106">
        <v>33</v>
      </c>
      <c r="D41" s="107" t="s">
        <v>13</v>
      </c>
      <c r="E41" s="107"/>
      <c r="F41" s="108"/>
      <c r="G41" s="46"/>
      <c r="H41" s="46"/>
      <c r="I41" s="176">
        <f>I30*I$66*I$65</f>
        <v>0</v>
      </c>
      <c r="J41" s="177"/>
      <c r="K41" s="47"/>
      <c r="L41" s="26"/>
      <c r="M41" s="27"/>
    </row>
    <row r="42" spans="2:13" s="20" customFormat="1" ht="12" customHeight="1" collapsed="1">
      <c r="B42" s="21"/>
      <c r="C42" s="69" t="s">
        <v>22</v>
      </c>
      <c r="D42" s="70"/>
      <c r="E42" s="70"/>
      <c r="F42" s="71"/>
      <c r="G42" s="46"/>
      <c r="H42" s="46"/>
      <c r="I42" s="102"/>
      <c r="J42" s="103">
        <f>SUM(I39:J41)</f>
        <v>0</v>
      </c>
      <c r="K42" s="47"/>
      <c r="L42" s="26"/>
      <c r="M42" s="27"/>
    </row>
    <row r="43" spans="2:13" s="20" customFormat="1" ht="12" hidden="1" customHeight="1" outlineLevel="1">
      <c r="B43" s="21"/>
      <c r="C43" s="57">
        <v>41</v>
      </c>
      <c r="D43" s="80" t="s">
        <v>14</v>
      </c>
      <c r="E43" s="80"/>
      <c r="F43" s="81"/>
      <c r="G43" s="46"/>
      <c r="H43" s="47"/>
      <c r="I43" s="174">
        <f>I31*I$66*I$65</f>
        <v>0</v>
      </c>
      <c r="J43" s="175"/>
      <c r="K43" s="47"/>
      <c r="L43" s="26"/>
      <c r="M43" s="27"/>
    </row>
    <row r="44" spans="2:13" s="20" customFormat="1" ht="12" customHeight="1" collapsed="1">
      <c r="B44" s="21"/>
      <c r="C44" s="57" t="s">
        <v>23</v>
      </c>
      <c r="D44" s="80"/>
      <c r="E44" s="80"/>
      <c r="F44" s="81"/>
      <c r="G44" s="46"/>
      <c r="H44" s="47"/>
      <c r="I44" s="104"/>
      <c r="J44" s="105">
        <f>I43</f>
        <v>0</v>
      </c>
      <c r="K44" s="47"/>
      <c r="L44" s="26"/>
      <c r="M44" s="27"/>
    </row>
    <row r="45" spans="2:13" s="20" customFormat="1" ht="12" hidden="1" customHeight="1" outlineLevel="1">
      <c r="B45" s="21"/>
      <c r="C45" s="57">
        <v>51</v>
      </c>
      <c r="D45" s="80" t="s">
        <v>15</v>
      </c>
      <c r="E45" s="80"/>
      <c r="F45" s="81"/>
      <c r="G45" s="46"/>
      <c r="H45" s="47"/>
      <c r="I45" s="174">
        <f>I32*I$66*I$65</f>
        <v>0</v>
      </c>
      <c r="J45" s="175"/>
      <c r="K45" s="47"/>
      <c r="L45" s="26"/>
      <c r="M45" s="27"/>
    </row>
    <row r="46" spans="2:13" s="20" customFormat="1" ht="12" hidden="1" customHeight="1" outlineLevel="1">
      <c r="B46" s="21"/>
      <c r="C46" s="57">
        <v>52</v>
      </c>
      <c r="D46" s="80" t="s">
        <v>16</v>
      </c>
      <c r="E46" s="80"/>
      <c r="F46" s="81"/>
      <c r="G46" s="46"/>
      <c r="H46" s="47"/>
      <c r="I46" s="174">
        <f>I33*I$66*I$65</f>
        <v>0</v>
      </c>
      <c r="J46" s="175"/>
      <c r="K46" s="47"/>
      <c r="L46" s="26"/>
      <c r="M46" s="27"/>
    </row>
    <row r="47" spans="2:13" s="20" customFormat="1" ht="12" hidden="1" customHeight="1" outlineLevel="1">
      <c r="B47" s="21"/>
      <c r="C47" s="57">
        <v>53</v>
      </c>
      <c r="D47" s="80" t="s">
        <v>17</v>
      </c>
      <c r="E47" s="80"/>
      <c r="F47" s="81"/>
      <c r="G47" s="46"/>
      <c r="H47" s="47"/>
      <c r="I47" s="174">
        <f>I34*I$66*I$65</f>
        <v>0</v>
      </c>
      <c r="J47" s="175"/>
      <c r="K47" s="47"/>
      <c r="L47" s="26"/>
      <c r="M47" s="27"/>
    </row>
    <row r="48" spans="2:13" s="20" customFormat="1" ht="12" customHeight="1" collapsed="1">
      <c r="B48" s="21"/>
      <c r="C48" s="61" t="s">
        <v>24</v>
      </c>
      <c r="D48" s="75"/>
      <c r="E48" s="75"/>
      <c r="F48" s="76"/>
      <c r="G48" s="46"/>
      <c r="H48" s="47"/>
      <c r="I48" s="178">
        <f>SUM(I45:J47)</f>
        <v>0</v>
      </c>
      <c r="J48" s="179"/>
      <c r="K48" s="47"/>
      <c r="L48" s="26"/>
      <c r="M48" s="27"/>
    </row>
    <row r="49" spans="2:13" s="20" customFormat="1" ht="12" customHeight="1">
      <c r="B49" s="21"/>
      <c r="C49" s="100"/>
      <c r="D49" s="101" t="s">
        <v>25</v>
      </c>
      <c r="E49" s="89"/>
      <c r="F49" s="46"/>
      <c r="G49" s="46"/>
      <c r="H49" s="46"/>
      <c r="I49" s="180">
        <f>J42+J44+I48</f>
        <v>0</v>
      </c>
      <c r="J49" s="180"/>
      <c r="K49" s="47"/>
      <c r="L49" s="34"/>
      <c r="M49" s="19"/>
    </row>
    <row r="50" spans="2:13" s="20" customFormat="1" ht="6" customHeight="1">
      <c r="B50" s="21"/>
      <c r="C50" s="28"/>
      <c r="D50" s="13"/>
      <c r="E50" s="29"/>
      <c r="F50" s="30"/>
      <c r="G50" s="31"/>
      <c r="H50" s="31"/>
      <c r="I50" s="64"/>
      <c r="J50" s="64"/>
      <c r="K50" s="33"/>
      <c r="L50" s="34"/>
      <c r="M50" s="19"/>
    </row>
    <row r="51" spans="2:13" s="20" customFormat="1" ht="6" customHeight="1">
      <c r="B51" s="35"/>
      <c r="C51" s="36"/>
      <c r="D51" s="37"/>
      <c r="E51" s="37"/>
      <c r="F51" s="38"/>
      <c r="G51" s="38"/>
      <c r="H51" s="38"/>
      <c r="I51" s="65"/>
      <c r="J51" s="38"/>
      <c r="K51" s="39"/>
      <c r="L51" s="40"/>
      <c r="M51" s="41"/>
    </row>
    <row r="52" spans="2:13" s="20" customFormat="1" ht="12" customHeight="1">
      <c r="B52" s="21"/>
      <c r="C52" s="69" t="s">
        <v>26</v>
      </c>
      <c r="D52" s="70" t="s">
        <v>27</v>
      </c>
      <c r="E52" s="70"/>
      <c r="F52" s="71"/>
      <c r="G52" s="46"/>
      <c r="H52" s="46"/>
      <c r="I52" s="181">
        <v>7.4999999999999997E-2</v>
      </c>
      <c r="J52" s="182"/>
      <c r="K52" s="47"/>
      <c r="L52" s="109"/>
      <c r="M52" s="110"/>
    </row>
    <row r="53" spans="2:13" s="20" customFormat="1" ht="12" customHeight="1">
      <c r="B53" s="21"/>
      <c r="C53" s="57" t="s">
        <v>28</v>
      </c>
      <c r="D53" s="80" t="s">
        <v>27</v>
      </c>
      <c r="E53" s="80"/>
      <c r="F53" s="81"/>
      <c r="G53" s="46"/>
      <c r="H53" s="46"/>
      <c r="I53" s="183">
        <v>7.23</v>
      </c>
      <c r="J53" s="184"/>
      <c r="K53" s="47"/>
      <c r="L53" s="109"/>
      <c r="M53" s="110"/>
    </row>
    <row r="54" spans="2:13" s="20" customFormat="1" ht="12" customHeight="1" thickBot="1">
      <c r="B54" s="21"/>
      <c r="C54" s="57" t="s">
        <v>29</v>
      </c>
      <c r="D54" s="80" t="s">
        <v>30</v>
      </c>
      <c r="E54" s="80"/>
      <c r="F54" s="81"/>
      <c r="G54" s="46"/>
      <c r="H54" s="46"/>
      <c r="I54" s="185">
        <f>IF(I13=0,0,I52+I53/((I13)^(1/3)))</f>
        <v>0</v>
      </c>
      <c r="J54" s="186"/>
      <c r="K54" s="47"/>
      <c r="L54" s="109"/>
      <c r="M54" s="110"/>
    </row>
    <row r="55" spans="2:13" s="20" customFormat="1" ht="12" customHeight="1" thickTop="1" thickBot="1">
      <c r="B55" s="21"/>
      <c r="C55" s="57" t="s">
        <v>31</v>
      </c>
      <c r="D55" s="80" t="s">
        <v>32</v>
      </c>
      <c r="E55" s="80"/>
      <c r="F55" s="81"/>
      <c r="G55" s="46"/>
      <c r="H55" s="46"/>
      <c r="I55" s="187"/>
      <c r="J55" s="188"/>
      <c r="K55" s="47"/>
      <c r="L55" s="55" t="s">
        <v>33</v>
      </c>
      <c r="M55" s="82"/>
    </row>
    <row r="56" spans="2:13" s="20" customFormat="1" ht="12" customHeight="1" thickTop="1" thickBot="1">
      <c r="B56" s="21"/>
      <c r="C56" s="57" t="s">
        <v>34</v>
      </c>
      <c r="D56" s="80" t="s">
        <v>35</v>
      </c>
      <c r="E56" s="80"/>
      <c r="F56" s="81"/>
      <c r="G56" s="46"/>
      <c r="H56" s="46"/>
      <c r="I56" s="189">
        <f>J24</f>
        <v>0</v>
      </c>
      <c r="J56" s="190"/>
      <c r="K56" s="47"/>
      <c r="L56" s="79"/>
      <c r="M56" s="72"/>
    </row>
    <row r="57" spans="2:13" s="20" customFormat="1" ht="12" customHeight="1" thickTop="1" thickBot="1">
      <c r="B57" s="21"/>
      <c r="C57" s="57" t="s">
        <v>36</v>
      </c>
      <c r="D57" s="80" t="s">
        <v>37</v>
      </c>
      <c r="E57" s="80"/>
      <c r="F57" s="81"/>
      <c r="G57" s="46"/>
      <c r="H57" s="46"/>
      <c r="I57" s="187"/>
      <c r="J57" s="188"/>
      <c r="K57" s="47"/>
      <c r="L57" s="55" t="s">
        <v>38</v>
      </c>
      <c r="M57" s="72"/>
    </row>
    <row r="58" spans="2:13" s="20" customFormat="1" ht="12" customHeight="1" thickTop="1" thickBot="1">
      <c r="B58" s="21"/>
      <c r="C58" s="61" t="s">
        <v>39</v>
      </c>
      <c r="D58" s="75" t="s">
        <v>40</v>
      </c>
      <c r="E58" s="75"/>
      <c r="F58" s="76"/>
      <c r="G58" s="46"/>
      <c r="H58" s="46"/>
      <c r="I58" s="191"/>
      <c r="J58" s="192"/>
      <c r="K58" s="47"/>
      <c r="L58" s="55" t="s">
        <v>41</v>
      </c>
      <c r="M58" s="72"/>
    </row>
    <row r="59" spans="2:13" s="20" customFormat="1" ht="6" customHeight="1">
      <c r="B59" s="21"/>
      <c r="C59" s="28"/>
      <c r="D59" s="13"/>
      <c r="E59" s="29"/>
      <c r="F59" s="30"/>
      <c r="G59" s="31"/>
      <c r="H59" s="31"/>
      <c r="I59" s="32"/>
      <c r="J59" s="32"/>
      <c r="K59" s="33"/>
      <c r="L59" s="34"/>
      <c r="M59" s="19"/>
    </row>
    <row r="60" spans="2:13" s="20" customFormat="1" ht="6" customHeight="1">
      <c r="B60" s="35"/>
      <c r="C60" s="36"/>
      <c r="D60" s="37"/>
      <c r="E60" s="37"/>
      <c r="F60" s="38"/>
      <c r="G60" s="38"/>
      <c r="H60" s="38"/>
      <c r="I60" s="38"/>
      <c r="J60" s="38"/>
      <c r="K60" s="39"/>
      <c r="L60" s="40"/>
      <c r="M60" s="41"/>
    </row>
    <row r="61" spans="2:13" s="20" customFormat="1" ht="12" customHeight="1">
      <c r="B61" s="21"/>
      <c r="C61" s="69" t="s">
        <v>42</v>
      </c>
      <c r="D61" s="70" t="s">
        <v>43</v>
      </c>
      <c r="E61" s="70"/>
      <c r="F61" s="71"/>
      <c r="G61" s="46"/>
      <c r="H61" s="46"/>
      <c r="I61" s="193"/>
      <c r="J61" s="194"/>
      <c r="K61" s="47"/>
      <c r="L61" s="79"/>
      <c r="M61" s="72"/>
    </row>
    <row r="62" spans="2:13" s="20" customFormat="1" ht="12" customHeight="1">
      <c r="B62" s="21"/>
      <c r="C62" s="61" t="s">
        <v>44</v>
      </c>
      <c r="D62" s="75" t="s">
        <v>45</v>
      </c>
      <c r="E62" s="75"/>
      <c r="F62" s="76"/>
      <c r="G62" s="46"/>
      <c r="H62" s="77"/>
      <c r="I62" s="195">
        <f>I35</f>
        <v>0</v>
      </c>
      <c r="J62" s="196"/>
      <c r="K62" s="78"/>
      <c r="L62" s="79"/>
      <c r="M62" s="72"/>
    </row>
    <row r="63" spans="2:13" s="20" customFormat="1" ht="6" customHeight="1">
      <c r="B63" s="21"/>
      <c r="C63" s="28"/>
      <c r="D63" s="13"/>
      <c r="E63" s="29"/>
      <c r="F63" s="30"/>
      <c r="G63" s="31"/>
      <c r="H63" s="31"/>
      <c r="I63" s="32"/>
      <c r="J63" s="32"/>
      <c r="K63" s="33"/>
      <c r="L63" s="34"/>
      <c r="M63" s="19"/>
    </row>
    <row r="64" spans="2:13" s="20" customFormat="1" ht="6" customHeight="1" thickBot="1">
      <c r="B64" s="35"/>
      <c r="C64" s="36"/>
      <c r="D64" s="37"/>
      <c r="E64" s="37"/>
      <c r="F64" s="38"/>
      <c r="G64" s="38"/>
      <c r="H64" s="38"/>
      <c r="I64" s="38"/>
      <c r="J64" s="38"/>
      <c r="K64" s="39"/>
      <c r="L64" s="40"/>
      <c r="M64" s="41"/>
    </row>
    <row r="65" spans="2:13" s="20" customFormat="1" ht="12" customHeight="1" thickBot="1">
      <c r="B65" s="21"/>
      <c r="C65" s="69" t="s">
        <v>46</v>
      </c>
      <c r="D65" s="70" t="s">
        <v>47</v>
      </c>
      <c r="E65" s="70"/>
      <c r="F65" s="71"/>
      <c r="G65" s="46"/>
      <c r="H65" s="46"/>
      <c r="I65" s="193"/>
      <c r="J65" s="194"/>
      <c r="K65" s="47"/>
      <c r="L65" s="55" t="s">
        <v>48</v>
      </c>
      <c r="M65" s="72"/>
    </row>
    <row r="66" spans="2:13" s="20" customFormat="1" ht="12" customHeight="1" thickTop="1" thickBot="1">
      <c r="B66" s="21"/>
      <c r="C66" s="61" t="s">
        <v>49</v>
      </c>
      <c r="D66" s="74" t="s">
        <v>50</v>
      </c>
      <c r="E66" s="75"/>
      <c r="F66" s="76"/>
      <c r="G66" s="46"/>
      <c r="H66" s="46"/>
      <c r="I66" s="197"/>
      <c r="J66" s="198"/>
      <c r="K66" s="47"/>
      <c r="L66" s="55" t="s">
        <v>51</v>
      </c>
      <c r="M66" s="73"/>
    </row>
    <row r="67" spans="2:13" s="20" customFormat="1" ht="6" customHeight="1" thickTop="1">
      <c r="B67" s="21"/>
      <c r="C67" s="28"/>
      <c r="D67" s="13"/>
      <c r="E67" s="29"/>
      <c r="F67" s="30"/>
      <c r="G67" s="31"/>
      <c r="H67" s="31"/>
      <c r="I67" s="64"/>
      <c r="J67" s="64"/>
      <c r="K67" s="33"/>
      <c r="L67" s="34"/>
      <c r="M67" s="19"/>
    </row>
    <row r="68" spans="2:13" s="20" customFormat="1" ht="6" customHeight="1">
      <c r="B68" s="35"/>
      <c r="C68" s="36"/>
      <c r="D68" s="37"/>
      <c r="E68" s="37"/>
      <c r="F68" s="38"/>
      <c r="G68" s="38"/>
      <c r="H68" s="38"/>
      <c r="I68" s="65"/>
      <c r="J68" s="38"/>
      <c r="K68" s="39"/>
      <c r="L68" s="40"/>
      <c r="M68" s="41"/>
    </row>
    <row r="69" spans="2:13" s="20" customFormat="1" ht="12" customHeight="1" thickBot="1">
      <c r="B69" s="21"/>
      <c r="C69" s="69"/>
      <c r="D69" s="70" t="s">
        <v>52</v>
      </c>
      <c r="E69" s="70"/>
      <c r="F69" s="71"/>
      <c r="G69" s="46"/>
      <c r="H69" s="46"/>
      <c r="I69" s="199">
        <f>IF(J39="",I39,J39)+IF(J40="",I40,J40)+IF(J41="",I41,J41)+IF(J43="",I43,J43)+IF(J45="",I45,J45)+IF(J46="",I46,J46)+IF(J47="",I47,J47)</f>
        <v>0</v>
      </c>
      <c r="J69" s="200"/>
      <c r="K69" s="47"/>
      <c r="L69" s="52"/>
      <c r="M69" s="53"/>
    </row>
    <row r="70" spans="2:13" s="20" customFormat="1" ht="12" customHeight="1" thickTop="1" thickBot="1">
      <c r="B70" s="21"/>
      <c r="C70" s="66"/>
      <c r="D70" s="67" t="s">
        <v>53</v>
      </c>
      <c r="E70" s="67"/>
      <c r="F70" s="1">
        <v>0</v>
      </c>
      <c r="G70" s="46"/>
      <c r="H70" s="15"/>
      <c r="I70" s="201">
        <f>I69*$F$70*-1</f>
        <v>0</v>
      </c>
      <c r="J70" s="202"/>
      <c r="K70" s="17"/>
      <c r="L70" s="55" t="s">
        <v>54</v>
      </c>
      <c r="M70" s="27"/>
    </row>
    <row r="71" spans="2:13" s="20" customFormat="1" ht="12" customHeight="1" thickTop="1" thickBot="1">
      <c r="B71" s="21"/>
      <c r="C71" s="66"/>
      <c r="D71" s="67" t="s">
        <v>55</v>
      </c>
      <c r="E71" s="67"/>
      <c r="F71" s="68"/>
      <c r="G71" s="15"/>
      <c r="H71" s="15"/>
      <c r="I71" s="203">
        <v>0</v>
      </c>
      <c r="J71" s="204"/>
      <c r="K71" s="17"/>
      <c r="L71" s="55" t="s">
        <v>56</v>
      </c>
      <c r="M71" s="27"/>
    </row>
    <row r="72" spans="2:13" s="20" customFormat="1" ht="12" customHeight="1" thickTop="1">
      <c r="B72" s="21"/>
      <c r="C72" s="57"/>
      <c r="D72" s="58" t="s">
        <v>57</v>
      </c>
      <c r="E72" s="58"/>
      <c r="F72" s="59"/>
      <c r="G72" s="46"/>
      <c r="H72" s="46"/>
      <c r="I72" s="205">
        <f>I69+I70+I71</f>
        <v>0</v>
      </c>
      <c r="J72" s="206"/>
      <c r="K72" s="47"/>
      <c r="L72" s="60"/>
    </row>
    <row r="73" spans="2:13" s="20" customFormat="1" ht="12" customHeight="1">
      <c r="B73" s="21"/>
      <c r="C73" s="61"/>
      <c r="D73" s="62" t="s">
        <v>58</v>
      </c>
      <c r="E73" s="62"/>
      <c r="F73" s="63"/>
      <c r="G73" s="15"/>
      <c r="H73" s="15"/>
      <c r="I73" s="207">
        <f>I72</f>
        <v>0</v>
      </c>
      <c r="J73" s="208"/>
      <c r="K73" s="17"/>
      <c r="L73" s="34"/>
      <c r="M73" s="19"/>
    </row>
    <row r="74" spans="2:13" s="20" customFormat="1" ht="6" customHeight="1">
      <c r="B74" s="21"/>
      <c r="C74" s="28"/>
      <c r="D74" s="13"/>
      <c r="E74" s="29"/>
      <c r="F74" s="30"/>
      <c r="G74" s="31"/>
      <c r="H74" s="31"/>
      <c r="I74" s="64"/>
      <c r="J74" s="64"/>
      <c r="K74" s="33"/>
      <c r="L74" s="34"/>
      <c r="M74" s="19"/>
    </row>
    <row r="75" spans="2:13" s="20" customFormat="1" ht="28.9" customHeight="1">
      <c r="B75" s="35"/>
      <c r="C75" s="36"/>
      <c r="D75" s="37"/>
      <c r="E75" s="37"/>
      <c r="F75" s="38"/>
      <c r="G75" s="38"/>
      <c r="H75" s="38"/>
      <c r="I75" s="65"/>
      <c r="J75" s="38"/>
      <c r="K75" s="39"/>
      <c r="L75" s="40"/>
      <c r="M75" s="41"/>
    </row>
    <row r="76" spans="2:13" s="20" customFormat="1" ht="6" customHeight="1" thickBot="1">
      <c r="B76" s="35"/>
      <c r="C76" s="36"/>
      <c r="D76" s="37"/>
      <c r="E76" s="37"/>
      <c r="F76" s="38"/>
      <c r="G76" s="38"/>
      <c r="H76" s="38"/>
      <c r="I76" s="65"/>
      <c r="J76" s="38"/>
      <c r="K76" s="39"/>
      <c r="L76" s="40"/>
      <c r="M76" s="41"/>
    </row>
    <row r="77" spans="2:13" s="10" customFormat="1" ht="12" customHeight="1" thickTop="1" thickBot="1">
      <c r="B77" s="11"/>
      <c r="C77" s="56"/>
      <c r="D77" s="44" t="s">
        <v>59</v>
      </c>
      <c r="E77" s="43"/>
      <c r="F77" s="1">
        <v>0</v>
      </c>
      <c r="G77" s="15"/>
      <c r="H77" s="15"/>
      <c r="I77" s="209">
        <f>I73*$F$77</f>
        <v>0</v>
      </c>
      <c r="J77" s="210"/>
      <c r="K77" s="17"/>
      <c r="L77" s="55" t="s">
        <v>60</v>
      </c>
      <c r="M77" s="19"/>
    </row>
    <row r="78" spans="2:13" s="10" customFormat="1" ht="4.5" customHeight="1" thickTop="1">
      <c r="B78" s="11"/>
      <c r="C78" s="12"/>
      <c r="D78" s="13"/>
      <c r="E78" s="13"/>
      <c r="F78" s="14"/>
      <c r="G78" s="15"/>
      <c r="H78" s="15"/>
      <c r="I78" s="16"/>
      <c r="J78" s="16"/>
      <c r="K78" s="17"/>
      <c r="L78" s="18"/>
      <c r="M78" s="19"/>
    </row>
    <row r="79" spans="2:13" s="20" customFormat="1" ht="12" customHeight="1">
      <c r="B79" s="21"/>
      <c r="C79" s="22"/>
      <c r="D79" s="23" t="s">
        <v>61</v>
      </c>
      <c r="E79" s="24"/>
      <c r="F79" s="25"/>
      <c r="G79" s="15"/>
      <c r="H79" s="15"/>
      <c r="I79" s="211">
        <f>(I73+I77)</f>
        <v>0</v>
      </c>
      <c r="J79" s="212"/>
      <c r="K79" s="17"/>
      <c r="L79" s="26"/>
      <c r="M79" s="27"/>
    </row>
    <row r="80" spans="2:13" s="20" customFormat="1" ht="6" customHeight="1">
      <c r="B80" s="21"/>
      <c r="C80" s="28"/>
      <c r="D80" s="13"/>
      <c r="E80" s="29"/>
      <c r="F80" s="30"/>
      <c r="G80" s="31"/>
      <c r="H80" s="31"/>
      <c r="I80" s="32"/>
      <c r="J80" s="32"/>
      <c r="K80" s="33"/>
      <c r="L80" s="34"/>
      <c r="M80" s="19"/>
    </row>
    <row r="81" spans="2:13" s="20" customFormat="1" ht="6" customHeight="1">
      <c r="B81" s="35"/>
      <c r="C81" s="36"/>
      <c r="D81" s="37"/>
      <c r="E81" s="37"/>
      <c r="F81" s="38"/>
      <c r="G81" s="38"/>
      <c r="H81" s="38"/>
      <c r="I81" s="38"/>
      <c r="J81" s="38"/>
      <c r="K81" s="39"/>
      <c r="L81" s="40"/>
      <c r="M81" s="41"/>
    </row>
    <row r="82" spans="2:13" s="20" customFormat="1" ht="12" customHeight="1">
      <c r="B82" s="21"/>
      <c r="C82" s="42"/>
      <c r="D82" s="43" t="s">
        <v>62</v>
      </c>
      <c r="E82" s="44"/>
      <c r="F82" s="45"/>
      <c r="G82" s="46"/>
      <c r="H82" s="46"/>
      <c r="I82" s="209">
        <f>I79*1.077</f>
        <v>0</v>
      </c>
      <c r="J82" s="210"/>
      <c r="K82" s="47"/>
      <c r="L82" s="48" t="s">
        <v>63</v>
      </c>
      <c r="M82" s="27"/>
    </row>
    <row r="83" spans="2:13" s="20" customFormat="1" ht="3.75" customHeight="1">
      <c r="B83" s="49"/>
      <c r="C83" s="28"/>
      <c r="D83" s="50"/>
      <c r="E83" s="50"/>
      <c r="F83" s="31"/>
      <c r="G83" s="31"/>
      <c r="H83" s="31"/>
      <c r="I83" s="51"/>
      <c r="J83" s="31"/>
      <c r="K83" s="33"/>
      <c r="L83" s="52"/>
      <c r="M83" s="53"/>
    </row>
    <row r="84" spans="2:13" s="20" customFormat="1" ht="12" customHeight="1">
      <c r="C84" s="54"/>
      <c r="F84" s="53"/>
      <c r="G84" s="27"/>
      <c r="H84" s="27"/>
      <c r="I84" s="52"/>
      <c r="J84" s="53"/>
      <c r="K84" s="27"/>
      <c r="L84" s="52"/>
      <c r="M84" s="53"/>
    </row>
    <row r="85" spans="2:13" s="20" customFormat="1" ht="12" customHeight="1">
      <c r="C85" s="54"/>
      <c r="F85" s="53"/>
      <c r="G85" s="27"/>
      <c r="H85" s="27"/>
      <c r="I85" s="52"/>
      <c r="J85" s="53"/>
      <c r="K85" s="27"/>
      <c r="L85" s="52"/>
      <c r="M85" s="53"/>
    </row>
    <row r="86" spans="2:13" s="20" customFormat="1" ht="12" customHeight="1">
      <c r="C86" s="54"/>
      <c r="F86" s="53"/>
      <c r="G86" s="27"/>
      <c r="H86" s="27"/>
      <c r="I86" s="52"/>
      <c r="J86" s="53"/>
      <c r="K86" s="27"/>
      <c r="L86" s="52"/>
      <c r="M86" s="53"/>
    </row>
    <row r="87" spans="2:13" ht="12" customHeight="1">
      <c r="C87" s="213" t="s">
        <v>64</v>
      </c>
      <c r="D87" s="213"/>
      <c r="E87" s="213"/>
      <c r="F87" s="213"/>
      <c r="G87" s="213"/>
    </row>
    <row r="88" spans="2:13" ht="11.25" customHeight="1">
      <c r="C88" s="214"/>
      <c r="D88" s="214"/>
      <c r="E88" s="214"/>
      <c r="F88" s="214"/>
      <c r="G88" s="214"/>
    </row>
    <row r="89" spans="2:13" ht="11.25" customHeight="1">
      <c r="C89" s="214"/>
      <c r="D89" s="214"/>
      <c r="E89" s="214"/>
      <c r="F89" s="214"/>
      <c r="G89" s="214"/>
    </row>
    <row r="90" spans="2:13" ht="11.25" customHeight="1">
      <c r="C90" s="214"/>
      <c r="D90" s="214"/>
      <c r="E90" s="214"/>
      <c r="F90" s="214"/>
      <c r="G90" s="214"/>
    </row>
    <row r="91" spans="2:13" ht="11.25" customHeight="1">
      <c r="C91" s="214"/>
      <c r="D91" s="214"/>
      <c r="E91" s="214"/>
      <c r="F91" s="214"/>
      <c r="G91" s="214"/>
    </row>
    <row r="92" spans="2:13" ht="11.25" customHeight="1">
      <c r="C92" s="214"/>
      <c r="D92" s="214"/>
      <c r="E92" s="214"/>
      <c r="F92" s="214"/>
      <c r="G92" s="214"/>
    </row>
    <row r="93" spans="2:13" ht="11.25" customHeight="1">
      <c r="C93" s="214"/>
      <c r="D93" s="214"/>
      <c r="E93" s="214"/>
      <c r="F93" s="214"/>
      <c r="G93" s="214"/>
    </row>
    <row r="94" spans="2:13" ht="11.25" customHeight="1">
      <c r="C94" s="214"/>
      <c r="D94" s="214"/>
      <c r="E94" s="214"/>
      <c r="F94" s="214"/>
      <c r="G94" s="214"/>
    </row>
    <row r="95" spans="2:13" ht="11.25" customHeight="1">
      <c r="C95" s="214"/>
      <c r="D95" s="214"/>
      <c r="E95" s="214"/>
      <c r="F95" s="214"/>
      <c r="G95" s="214"/>
    </row>
    <row r="96" spans="2:13" ht="11.25" customHeight="1">
      <c r="C96" s="214"/>
      <c r="D96" s="214"/>
      <c r="E96" s="214"/>
      <c r="F96" s="214"/>
      <c r="G96" s="214"/>
    </row>
    <row r="97" spans="3:13" s="8" customFormat="1" ht="11.25" customHeight="1">
      <c r="C97" s="214"/>
      <c r="D97" s="214"/>
      <c r="E97" s="214"/>
      <c r="F97" s="214"/>
      <c r="G97" s="214"/>
      <c r="I97" s="9"/>
      <c r="J97" s="7"/>
      <c r="L97" s="9"/>
      <c r="M97" s="7"/>
    </row>
  </sheetData>
  <sheetProtection algorithmName="SHA-512" hashValue="ofWj+NfZq0YGqrsBO3v4lXEslhSIGUUbHfUAenFkOdOkzD0f8ibI5XWaI+Xgoz4zCLBaUK5f0unAtEsH/MhCWA==" saltValue="IsB2pKdoLXHW2hlJJWZBPA==" spinCount="100000" sheet="1" objects="1" scenarios="1"/>
  <mergeCells count="55"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I73:J73"/>
    <mergeCell ref="I77:J77"/>
    <mergeCell ref="I79:J79"/>
    <mergeCell ref="I82:J82"/>
    <mergeCell ref="C87:G87"/>
    <mergeCell ref="I66:J66"/>
    <mergeCell ref="I69:J69"/>
    <mergeCell ref="I70:J70"/>
    <mergeCell ref="I71:J71"/>
    <mergeCell ref="I72:J72"/>
    <mergeCell ref="I57:J57"/>
    <mergeCell ref="I58:J58"/>
    <mergeCell ref="I61:J61"/>
    <mergeCell ref="I62:J62"/>
    <mergeCell ref="I65:J65"/>
    <mergeCell ref="I52:J52"/>
    <mergeCell ref="I53:J53"/>
    <mergeCell ref="I54:J54"/>
    <mergeCell ref="I55:J55"/>
    <mergeCell ref="I56:J56"/>
    <mergeCell ref="I45:J45"/>
    <mergeCell ref="I46:J46"/>
    <mergeCell ref="I47:J47"/>
    <mergeCell ref="I48:J48"/>
    <mergeCell ref="I49:J49"/>
    <mergeCell ref="I35:J35"/>
    <mergeCell ref="I39:J39"/>
    <mergeCell ref="I40:J40"/>
    <mergeCell ref="I41:J41"/>
    <mergeCell ref="I43:J43"/>
    <mergeCell ref="I31:J31"/>
    <mergeCell ref="I32:J32"/>
    <mergeCell ref="I18:I19"/>
    <mergeCell ref="I33:J33"/>
    <mergeCell ref="I34:J34"/>
    <mergeCell ref="D13:F13"/>
    <mergeCell ref="L17:L23"/>
    <mergeCell ref="I28:J28"/>
    <mergeCell ref="I29:J29"/>
    <mergeCell ref="I30:J30"/>
    <mergeCell ref="I8:J8"/>
    <mergeCell ref="C9:D10"/>
    <mergeCell ref="I9:J9"/>
    <mergeCell ref="I10:J10"/>
    <mergeCell ref="I11:J11"/>
  </mergeCells>
  <pageMargins left="0.27559055118110237" right="0.19685039370078741" top="0.78740157480314965" bottom="1.1417322834645669" header="0.51181102362204722" footer="0.39370078740157483"/>
  <pageSetup paperSize="8" scale="62" orientation="landscape" cellComments="asDisplayed" horizontalDpi="4294967295" verticalDpi="4294967295" r:id="rId1"/>
  <headerFooter>
    <oddHeader>&amp;L&amp;"Georgia,Standard"&amp;16Neubau Seniorenzentrum Im Morgen Weiningen</oddHeader>
    <oddFooter>Seite &amp;P&amp;RHonorarkalkulation Vorlage.xlsx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DE73D820D7F845AC31E2F3F0B270EF" ma:contentTypeVersion="6" ma:contentTypeDescription="Ein neues Dokument erstellen." ma:contentTypeScope="" ma:versionID="e83cf6480b044ef3b3da6f72e398de5b">
  <xsd:schema xmlns:xsd="http://www.w3.org/2001/XMLSchema" xmlns:xs="http://www.w3.org/2001/XMLSchema" xmlns:p="http://schemas.microsoft.com/office/2006/metadata/properties" xmlns:ns2="c928b562-9f42-40a1-bd4b-04b46ff38f1f" targetNamespace="http://schemas.microsoft.com/office/2006/metadata/properties" ma:root="true" ma:fieldsID="c9255edd932bd9d558d7238e7cf06436" ns2:_="">
    <xsd:import namespace="c928b562-9f42-40a1-bd4b-04b46ff38f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8b562-9f42-40a1-bd4b-04b46ff38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1129F1-746A-42E1-A94C-8AF339E173BF}"/>
</file>

<file path=customXml/itemProps2.xml><?xml version="1.0" encoding="utf-8"?>
<ds:datastoreItem xmlns:ds="http://schemas.openxmlformats.org/officeDocument/2006/customXml" ds:itemID="{494A7F37-5D67-462D-B76B-79E46941A593}"/>
</file>

<file path=customXml/itemProps3.xml><?xml version="1.0" encoding="utf-8"?>
<ds:datastoreItem xmlns:ds="http://schemas.openxmlformats.org/officeDocument/2006/customXml" ds:itemID="{C0EDE804-AAB4-40AE-B87A-920F7E7DCD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Wolf, Samuel</dc:creator>
  <cp:keywords/>
  <dc:description/>
  <cp:lastModifiedBy>Zarrabi, Cassian</cp:lastModifiedBy>
  <cp:revision/>
  <dcterms:created xsi:type="dcterms:W3CDTF">2021-10-20T11:29:25Z</dcterms:created>
  <dcterms:modified xsi:type="dcterms:W3CDTF">2021-10-20T13:58:20Z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0x0101000DDE73D820D7F845AC31E2F3F0B270EF</vt:lpwstr>
  </property>
</Properties>
</file>