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mc:AlternateContent xmlns:mc="http://schemas.openxmlformats.org/markup-compatibility/2006">
    <mc:Choice Requires="x15">
      <x15ac:absPath xmlns:x15ac="http://schemas.microsoft.com/office/spreadsheetml/2010/11/ac" url="S:\UO5303\23_DIR_TRANSPORTS_COLLECTIFS\53.Tramway\Diagonale rue du Stand\Aiguille_stand\AO\"/>
    </mc:Choice>
  </mc:AlternateContent>
  <bookViews>
    <workbookView xWindow="0" yWindow="0" windowWidth="28800" windowHeight="11840" tabRatio="978"/>
  </bookViews>
  <sheets>
    <sheet name="Garde" sheetId="144" r:id="rId1"/>
    <sheet name="Détail_hon_31-53_sans_dalle" sheetId="190" r:id="rId2"/>
    <sheet name="Détail_hon_32-53_avec_dalle" sheetId="191" r:id="rId3"/>
    <sheet name="Récapitulatif_sans_dalle" sheetId="159" r:id="rId4"/>
    <sheet name="Récapitulatif_avec_dalle" sheetId="192" r:id="rId5"/>
  </sheets>
  <externalReferences>
    <externalReference r:id="rId6"/>
    <externalReference r:id="rId7"/>
    <externalReference r:id="rId8"/>
    <externalReference r:id="rId9"/>
  </externalReferences>
  <definedNames>
    <definedName name="______a51">[1]Bases!#REF!</definedName>
    <definedName name="______a52">[1]Bases!#REF!</definedName>
    <definedName name="______a53">[1]Bases!#REF!</definedName>
    <definedName name="______Z1">[2]D0!$C$8</definedName>
    <definedName name="______Z2">[2]D0!$C$9</definedName>
    <definedName name="_____a51">[1]Bases!#REF!</definedName>
    <definedName name="_____a52">[1]Bases!#REF!</definedName>
    <definedName name="_____a53">[1]Bases!#REF!</definedName>
    <definedName name="_____Z1">[1]Bases!$C$8</definedName>
    <definedName name="_____Z2">[1]Bases!$C$9</definedName>
    <definedName name="____Z1">[1]Bases!$C$8</definedName>
    <definedName name="____Z2">[1]Bases!$C$9</definedName>
    <definedName name="___a51">[1]Bases!#REF!</definedName>
    <definedName name="___a52">[1]Bases!#REF!</definedName>
    <definedName name="___a53">[1]Bases!#REF!</definedName>
    <definedName name="___Z1">[1]Bases!$C$8</definedName>
    <definedName name="___Z2">[1]Bases!$C$9</definedName>
    <definedName name="__a51">[1]Bases!#REF!</definedName>
    <definedName name="__a52">[1]Bases!#REF!</definedName>
    <definedName name="__a53">[1]Bases!#REF!</definedName>
    <definedName name="__Z1">[1]Bases!$C$8</definedName>
    <definedName name="__Z2">[1]Bases!$C$9</definedName>
    <definedName name="_a51">[3]Bases!#REF!</definedName>
    <definedName name="_a52">[3]Bases!#REF!</definedName>
    <definedName name="_a53">[3]Bases!#REF!</definedName>
    <definedName name="_Z1" localSheetId="0">Garde!#REF!</definedName>
    <definedName name="_Z1" localSheetId="3">[3]Bases!$C$8</definedName>
    <definedName name="_Z1">#REF!</definedName>
    <definedName name="_Z1p" localSheetId="0">Garde!#REF!</definedName>
    <definedName name="_Z1p">#REF!</definedName>
    <definedName name="_Z2" localSheetId="0">Garde!#REF!</definedName>
    <definedName name="_Z2" localSheetId="3">[3]Bases!$C$9</definedName>
    <definedName name="_Z2">#REF!</definedName>
    <definedName name="_Z2p" localSheetId="0">Garde!#REF!</definedName>
    <definedName name="_Z2p">#REF!</definedName>
    <definedName name="a1i">[3]Bases!#REF!</definedName>
    <definedName name="a1oa">[3]Bases!#REF!</definedName>
    <definedName name="a2i">[3]Bases!#REF!</definedName>
    <definedName name="a2oa">[3]Bases!#REF!</definedName>
    <definedName name="DPGF" localSheetId="1">#REF!</definedName>
    <definedName name="DPGF" localSheetId="0">#REF!</definedName>
    <definedName name="DPGF">#REF!</definedName>
    <definedName name="Nom" localSheetId="3">[4]DB!$C$28</definedName>
    <definedName name="Nom">[3]Bases!#REF!</definedName>
    <definedName name="Pla">[4]DB!#REF!</definedName>
    <definedName name="THM">[3]Bases!#REF!</definedName>
    <definedName name="Z_108B13E7_675B_4A04_B8C0_9E43D6889CB7_.wvu.PrintArea" localSheetId="1" hidden="1">'Détail_hon_31-53_sans_dalle'!$A$3:$J$75</definedName>
    <definedName name="Z_108B13E7_675B_4A04_B8C0_9E43D6889CB7_.wvu.PrintArea" localSheetId="0" hidden="1">Garde!$A$1:$G$27</definedName>
    <definedName name="Z_108B13E7_675B_4A04_B8C0_9E43D6889CB7_.wvu.PrintArea" localSheetId="3" hidden="1">Récapitulatif_sans_dalle!$A$1:$B$33</definedName>
    <definedName name="_xlnm.Print_Area" localSheetId="1">'Détail_hon_31-53_sans_dalle'!$A$1:$I$74</definedName>
    <definedName name="_xlnm.Print_Area" localSheetId="0">Garde!$A$1:$E$27</definedName>
    <definedName name="_xlnm.Print_Area" localSheetId="3">Récapitulatif_sans_dalle!$A$1:$B$33</definedName>
  </definedNames>
  <calcPr calcId="162913"/>
  <customWorkbookViews>
    <customWorkbookView name="Roselyne Veyre - Affichage personnalisé" guid="{108B13E7-675B-4A04-B8C0-9E43D6889CB7}" mergeInterval="0" personalView="1" xWindow="5" yWindow="24" windowWidth="1010" windowHeight="566" tabRatio="736" activeSheetId="4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192" l="1"/>
  <c r="B31" i="192"/>
  <c r="A28" i="192"/>
  <c r="A27" i="192"/>
  <c r="A26" i="192"/>
  <c r="A25" i="192"/>
  <c r="A24" i="192"/>
  <c r="A23" i="192"/>
  <c r="A1" i="192"/>
  <c r="H65" i="191"/>
  <c r="F58" i="191"/>
  <c r="E58" i="191"/>
  <c r="D58" i="191"/>
  <c r="C58" i="191"/>
  <c r="G57" i="191"/>
  <c r="I57" i="191" s="1"/>
  <c r="G56" i="191"/>
  <c r="I56" i="191" s="1"/>
  <c r="G55" i="191"/>
  <c r="I55" i="191" s="1"/>
  <c r="G54" i="191"/>
  <c r="I54" i="191" s="1"/>
  <c r="G53" i="191"/>
  <c r="I53" i="191" s="1"/>
  <c r="G52" i="191"/>
  <c r="F50" i="191"/>
  <c r="E50" i="191"/>
  <c r="D50" i="191"/>
  <c r="C50" i="191"/>
  <c r="G49" i="191"/>
  <c r="I49" i="191" s="1"/>
  <c r="G48" i="191"/>
  <c r="I48" i="191" s="1"/>
  <c r="G47" i="191"/>
  <c r="I47" i="191" s="1"/>
  <c r="G46" i="191"/>
  <c r="I46" i="191" s="1"/>
  <c r="G45" i="191"/>
  <c r="I45" i="191" s="1"/>
  <c r="G44" i="191"/>
  <c r="I44" i="191" s="1"/>
  <c r="F42" i="191"/>
  <c r="E42" i="191"/>
  <c r="D42" i="191"/>
  <c r="C42" i="191"/>
  <c r="G41" i="191"/>
  <c r="I41" i="191" s="1"/>
  <c r="G40" i="191"/>
  <c r="I40" i="191" s="1"/>
  <c r="G39" i="191"/>
  <c r="I39" i="191" s="1"/>
  <c r="G38" i="191"/>
  <c r="I38" i="191" s="1"/>
  <c r="G37" i="191"/>
  <c r="I37" i="191" s="1"/>
  <c r="G36" i="191"/>
  <c r="I36" i="191" s="1"/>
  <c r="F34" i="191"/>
  <c r="E34" i="191"/>
  <c r="D34" i="191"/>
  <c r="C34" i="191"/>
  <c r="G33" i="191"/>
  <c r="I33" i="191" s="1"/>
  <c r="G32" i="191"/>
  <c r="I32" i="191" s="1"/>
  <c r="G31" i="191"/>
  <c r="I31" i="191" s="1"/>
  <c r="G30" i="191"/>
  <c r="I30" i="191" s="1"/>
  <c r="G29" i="191"/>
  <c r="I29" i="191" s="1"/>
  <c r="G28" i="191"/>
  <c r="F26" i="191"/>
  <c r="E26" i="191"/>
  <c r="D26" i="191"/>
  <c r="C26" i="191"/>
  <c r="G25" i="191"/>
  <c r="I25" i="191" s="1"/>
  <c r="G24" i="191"/>
  <c r="I24" i="191" s="1"/>
  <c r="G23" i="191"/>
  <c r="I23" i="191" s="1"/>
  <c r="G22" i="191"/>
  <c r="I22" i="191" s="1"/>
  <c r="G21" i="191"/>
  <c r="I21" i="191" s="1"/>
  <c r="G20" i="191"/>
  <c r="I20" i="191" s="1"/>
  <c r="G19" i="191"/>
  <c r="I19" i="191" s="1"/>
  <c r="F17" i="191"/>
  <c r="E17" i="191"/>
  <c r="D17" i="191"/>
  <c r="C17" i="191"/>
  <c r="G16" i="191"/>
  <c r="I16" i="191" s="1"/>
  <c r="G15" i="191"/>
  <c r="I15" i="191" s="1"/>
  <c r="G14" i="191"/>
  <c r="I14" i="191" s="1"/>
  <c r="G13" i="191"/>
  <c r="I13" i="191" s="1"/>
  <c r="G12" i="191"/>
  <c r="I12" i="191" s="1"/>
  <c r="G11" i="191"/>
  <c r="A1" i="191"/>
  <c r="E60" i="191" l="1"/>
  <c r="F60" i="191"/>
  <c r="C60" i="191"/>
  <c r="D60" i="191"/>
  <c r="G17" i="191"/>
  <c r="B23" i="192" s="1"/>
  <c r="I42" i="191"/>
  <c r="B12" i="192" s="1"/>
  <c r="G58" i="191"/>
  <c r="G34" i="191"/>
  <c r="B25" i="192" s="1"/>
  <c r="I26" i="191"/>
  <c r="I50" i="191"/>
  <c r="B13" i="192" s="1"/>
  <c r="G42" i="191"/>
  <c r="B26" i="192" s="1"/>
  <c r="G50" i="191"/>
  <c r="B27" i="192" s="1"/>
  <c r="I52" i="191"/>
  <c r="I58" i="191" s="1"/>
  <c r="I11" i="191"/>
  <c r="H17" i="191" s="1"/>
  <c r="G26" i="191"/>
  <c r="B24" i="192" s="1"/>
  <c r="I28" i="191"/>
  <c r="I34" i="191" s="1"/>
  <c r="G63" i="190"/>
  <c r="I63" i="190" s="1"/>
  <c r="G55" i="190"/>
  <c r="I55" i="190" s="1"/>
  <c r="G47" i="190"/>
  <c r="I47" i="190" s="1"/>
  <c r="G39" i="190"/>
  <c r="I39" i="190" s="1"/>
  <c r="G30" i="190"/>
  <c r="I30" i="190" s="1"/>
  <c r="G22" i="190"/>
  <c r="I22" i="190" s="1"/>
  <c r="G13" i="190"/>
  <c r="I13" i="190" s="1"/>
  <c r="B28" i="192" l="1"/>
  <c r="G60" i="191"/>
  <c r="B14" i="192"/>
  <c r="I60" i="191"/>
  <c r="B29" i="192"/>
  <c r="H26" i="191"/>
  <c r="B10" i="192"/>
  <c r="H34" i="191"/>
  <c r="B11" i="192"/>
  <c r="H42" i="191"/>
  <c r="H50" i="191"/>
  <c r="H58" i="191"/>
  <c r="A1" i="159"/>
  <c r="A25" i="159"/>
  <c r="A26" i="159"/>
  <c r="A27" i="159"/>
  <c r="F59" i="190"/>
  <c r="E59" i="190"/>
  <c r="D59" i="190"/>
  <c r="C59" i="190"/>
  <c r="G58" i="190"/>
  <c r="I58" i="190" s="1"/>
  <c r="G57" i="190"/>
  <c r="I57" i="190" s="1"/>
  <c r="G56" i="190"/>
  <c r="I56" i="190" s="1"/>
  <c r="G54" i="190"/>
  <c r="I54" i="190" s="1"/>
  <c r="G53" i="190"/>
  <c r="I53" i="190" s="1"/>
  <c r="F67" i="190"/>
  <c r="E67" i="190"/>
  <c r="D67" i="190"/>
  <c r="C67" i="190"/>
  <c r="G66" i="190"/>
  <c r="I66" i="190" s="1"/>
  <c r="G65" i="190"/>
  <c r="I65" i="190" s="1"/>
  <c r="G64" i="190"/>
  <c r="I64" i="190" s="1"/>
  <c r="G62" i="190"/>
  <c r="I62" i="190" s="1"/>
  <c r="G61" i="190"/>
  <c r="I61" i="190" s="1"/>
  <c r="F51" i="190"/>
  <c r="E51" i="190"/>
  <c r="D51" i="190"/>
  <c r="C51" i="190"/>
  <c r="G50" i="190"/>
  <c r="I50" i="190" s="1"/>
  <c r="G49" i="190"/>
  <c r="I49" i="190" s="1"/>
  <c r="G48" i="190"/>
  <c r="I48" i="190" s="1"/>
  <c r="G46" i="190"/>
  <c r="I46" i="190" s="1"/>
  <c r="G45" i="190"/>
  <c r="I45" i="190" s="1"/>
  <c r="F43" i="190"/>
  <c r="E43" i="190"/>
  <c r="D43" i="190"/>
  <c r="C43" i="190"/>
  <c r="G42" i="190"/>
  <c r="I42" i="190" s="1"/>
  <c r="G41" i="190"/>
  <c r="I41" i="190" s="1"/>
  <c r="G40" i="190"/>
  <c r="I40" i="190" s="1"/>
  <c r="G38" i="190"/>
  <c r="I38" i="190" s="1"/>
  <c r="G37" i="190"/>
  <c r="I37" i="190" s="1"/>
  <c r="F35" i="190"/>
  <c r="E35" i="190"/>
  <c r="D35" i="190"/>
  <c r="G33" i="190"/>
  <c r="I33" i="190" s="1"/>
  <c r="G32" i="190"/>
  <c r="I32" i="190" s="1"/>
  <c r="G31" i="190"/>
  <c r="I31" i="190" s="1"/>
  <c r="G29" i="190"/>
  <c r="I29" i="190" s="1"/>
  <c r="G28" i="190"/>
  <c r="I28" i="190" s="1"/>
  <c r="F26" i="190"/>
  <c r="E26" i="190"/>
  <c r="D26" i="190"/>
  <c r="C26" i="190"/>
  <c r="G25" i="190"/>
  <c r="I25" i="190" s="1"/>
  <c r="G24" i="190"/>
  <c r="I24" i="190" s="1"/>
  <c r="G23" i="190"/>
  <c r="I23" i="190" s="1"/>
  <c r="G21" i="190"/>
  <c r="I21" i="190" s="1"/>
  <c r="G20" i="190"/>
  <c r="I20" i="190" s="1"/>
  <c r="H60" i="191" l="1"/>
  <c r="B15" i="192"/>
  <c r="B17" i="192" s="1"/>
  <c r="B18" i="192" s="1"/>
  <c r="B19" i="192" s="1"/>
  <c r="G26" i="190"/>
  <c r="B24" i="159" s="1"/>
  <c r="G67" i="190"/>
  <c r="B29" i="159" s="1"/>
  <c r="I67" i="190"/>
  <c r="I51" i="190"/>
  <c r="B12" i="159" s="1"/>
  <c r="G51" i="190"/>
  <c r="B27" i="159" s="1"/>
  <c r="I43" i="190"/>
  <c r="B11" i="159" s="1"/>
  <c r="G43" i="190"/>
  <c r="B26" i="159" s="1"/>
  <c r="I26" i="190"/>
  <c r="C18" i="190"/>
  <c r="G11" i="190"/>
  <c r="I11" i="190" s="1"/>
  <c r="H67" i="190" l="1"/>
  <c r="B14" i="159"/>
  <c r="H26" i="190"/>
  <c r="B9" i="159"/>
  <c r="H51" i="190"/>
  <c r="H43" i="190"/>
  <c r="C35" i="190"/>
  <c r="G34" i="190"/>
  <c r="G17" i="190"/>
  <c r="I17" i="190" s="1"/>
  <c r="G16" i="190"/>
  <c r="I16" i="190" s="1"/>
  <c r="G15" i="190"/>
  <c r="I15" i="190" s="1"/>
  <c r="G14" i="190"/>
  <c r="I14" i="190" s="1"/>
  <c r="G12" i="190"/>
  <c r="I12" i="190" s="1"/>
  <c r="I34" i="190" l="1"/>
  <c r="I35" i="190" s="1"/>
  <c r="B10" i="159" s="1"/>
  <c r="G35" i="190"/>
  <c r="B25" i="159" s="1"/>
  <c r="I59" i="190"/>
  <c r="B13" i="159" s="1"/>
  <c r="G59" i="190"/>
  <c r="B28" i="159" s="1"/>
  <c r="H59" i="190" l="1"/>
  <c r="H35" i="190"/>
  <c r="H74" i="190"/>
  <c r="F18" i="190"/>
  <c r="F69" i="190" s="1"/>
  <c r="E18" i="190"/>
  <c r="E69" i="190" s="1"/>
  <c r="D18" i="190"/>
  <c r="D69" i="190" s="1"/>
  <c r="C69" i="190"/>
  <c r="A1" i="190"/>
  <c r="G18" i="190" l="1"/>
  <c r="I18" i="190"/>
  <c r="B8" i="159" l="1"/>
  <c r="B8" i="192"/>
  <c r="G69" i="190"/>
  <c r="B23" i="159"/>
  <c r="H18" i="190"/>
  <c r="I69" i="190"/>
  <c r="H69" i="190" l="1"/>
  <c r="A23" i="159"/>
  <c r="A24" i="159"/>
  <c r="A28" i="159"/>
  <c r="A29" i="159"/>
  <c r="B32" i="159" l="1"/>
  <c r="B30" i="159" l="1"/>
  <c r="B15" i="159" l="1"/>
  <c r="B17" i="159" s="1"/>
  <c r="B18" i="159" l="1"/>
  <c r="B19" i="159" s="1"/>
</calcChain>
</file>

<file path=xl/sharedStrings.xml><?xml version="1.0" encoding="utf-8"?>
<sst xmlns="http://schemas.openxmlformats.org/spreadsheetml/2006/main" count="216" uniqueCount="74">
  <si>
    <t>Prestations</t>
  </si>
  <si>
    <t>DIR</t>
  </si>
  <si>
    <t>ING</t>
  </si>
  <si>
    <t>DESS</t>
  </si>
  <si>
    <t>APPR</t>
  </si>
  <si>
    <t>Honoraires</t>
  </si>
  <si>
    <t>estimé par le MO (tarif temps)</t>
  </si>
  <si>
    <t>à remplir par le soumissionnaire</t>
  </si>
  <si>
    <t>calculé automatiquement</t>
  </si>
  <si>
    <t>Estimation du volume de travail</t>
  </si>
  <si>
    <t>Taux horaire moyen</t>
  </si>
  <si>
    <t>Honoraires offerts</t>
  </si>
  <si>
    <t>Honoraires (CHF)</t>
  </si>
  <si>
    <t>Environnement</t>
  </si>
  <si>
    <t xml:space="preserve">Nom du candidat  </t>
  </si>
  <si>
    <t>4.1.31</t>
  </si>
  <si>
    <t>Heures</t>
  </si>
  <si>
    <t>CHF</t>
  </si>
  <si>
    <t>CHF/h</t>
  </si>
  <si>
    <t>Appel d'offres</t>
  </si>
  <si>
    <t>4.1.33</t>
  </si>
  <si>
    <t>Travaux géométriques</t>
  </si>
  <si>
    <t>Appels d'offres</t>
  </si>
  <si>
    <t>Projet d'exécution</t>
  </si>
  <si>
    <t>Avant-projet</t>
  </si>
  <si>
    <t>4.1.32</t>
  </si>
  <si>
    <t>H.T.</t>
  </si>
  <si>
    <t>Total HT</t>
  </si>
  <si>
    <t>Direction générale du projet</t>
  </si>
  <si>
    <t>Volume d'heures offert</t>
  </si>
  <si>
    <t>Total [h]</t>
  </si>
  <si>
    <t>(h)</t>
  </si>
  <si>
    <t>Honoraires d'après le temps employé plafonné</t>
  </si>
  <si>
    <t>T.V.A. (7.7%)</t>
  </si>
  <si>
    <t>Honoraires et volume d'heures offerts</t>
  </si>
  <si>
    <t>Génie civil - Infrastructures, hydrauliques, réseaux</t>
  </si>
  <si>
    <t>Sécurité de chantier</t>
  </si>
  <si>
    <t>Projet d'ouvrage</t>
  </si>
  <si>
    <t>Sous-total</t>
  </si>
  <si>
    <t>Demande d'autorisation</t>
  </si>
  <si>
    <t>4.1.41</t>
  </si>
  <si>
    <t>4.1.51</t>
  </si>
  <si>
    <t>Dossier d'exécution</t>
  </si>
  <si>
    <t>Exécution</t>
  </si>
  <si>
    <t>4.1.52</t>
  </si>
  <si>
    <t>Mise en service - Achèvement</t>
  </si>
  <si>
    <t>4.1.53</t>
  </si>
  <si>
    <t>TOTAL</t>
  </si>
  <si>
    <t>Nom du candidat</t>
  </si>
  <si>
    <t>Etudes d'avant-projet</t>
  </si>
  <si>
    <t>Etudes du projet de l'ouvrage</t>
  </si>
  <si>
    <t>Mise en service</t>
  </si>
  <si>
    <t>Rabais HT</t>
  </si>
  <si>
    <t>Montant HT</t>
  </si>
  <si>
    <t>Montant Total TTC</t>
  </si>
  <si>
    <t>Les prestations décrites dans le cahier des charges seront rémunérées selon les principes décrits dans les normes et règlements SIA 112, 102, 103 et 105, dernière édition.</t>
  </si>
  <si>
    <t>R1 - R5 Offre financière</t>
  </si>
  <si>
    <t>Offre du candidat</t>
  </si>
  <si>
    <t>Lieu et date :</t>
  </si>
  <si>
    <t>Signatures :</t>
  </si>
  <si>
    <t>En signant le présent document, le soumissionnaire confirme avoir pris connaissance et tenu compte de l'ensemble des documents du dossier d'appel d'offres pour l'établissement de son offre financière et s'engage sur son contenu</t>
  </si>
  <si>
    <t>Nombre d'heures :</t>
  </si>
  <si>
    <t>Adjonction d'une communication simple rue du Stand</t>
  </si>
  <si>
    <t>Procédure d'approbation des plans</t>
  </si>
  <si>
    <t>Sur demande du MO</t>
  </si>
  <si>
    <t>Génie ferroviaire (inclus voie et LC)</t>
  </si>
  <si>
    <t>Suivi de procédure d'approbation des plans (inclus modifications de projet) et traitement des charges OFT</t>
  </si>
  <si>
    <r>
      <rPr>
        <b/>
        <sz val="12"/>
        <color rgb="FFFF0000"/>
        <rFont val="Arial"/>
        <family val="2"/>
      </rPr>
      <t xml:space="preserve">Récapitulatif de l'offre, </t>
    </r>
    <r>
      <rPr>
        <b/>
        <u/>
        <sz val="12"/>
        <color rgb="FFFF0000"/>
        <rFont val="Arial"/>
        <family val="2"/>
      </rPr>
      <t>sans</t>
    </r>
    <r>
      <rPr>
        <b/>
        <sz val="12"/>
        <color rgb="FFFF0000"/>
        <rFont val="Arial"/>
        <family val="2"/>
      </rPr>
      <t xml:space="preserve"> remplacement de la dalle antivibratoire existante</t>
    </r>
  </si>
  <si>
    <r>
      <t xml:space="preserve">Récapitulatif de l'offre, </t>
    </r>
    <r>
      <rPr>
        <b/>
        <u/>
        <sz val="12"/>
        <color rgb="FFFF0000"/>
        <rFont val="Arial"/>
        <family val="2"/>
      </rPr>
      <t>avec</t>
    </r>
    <r>
      <rPr>
        <b/>
        <sz val="12"/>
        <color rgb="FFFF0000"/>
        <rFont val="Arial"/>
        <family val="2"/>
      </rPr>
      <t xml:space="preserve"> plus-value remplacement de la dalle antivibratoire existante</t>
    </r>
  </si>
  <si>
    <r>
      <t xml:space="preserve">Selon le cahier des charges, projet de base </t>
    </r>
    <r>
      <rPr>
        <b/>
        <u/>
        <sz val="12"/>
        <color rgb="FFFF0000"/>
        <rFont val="Arial"/>
        <family val="2"/>
      </rPr>
      <t>sans</t>
    </r>
    <r>
      <rPr>
        <b/>
        <sz val="12"/>
        <color rgb="FFFF0000"/>
        <rFont val="Arial"/>
        <family val="2"/>
      </rPr>
      <t xml:space="preserve"> remplacement de la dalle antivibratoire existante</t>
    </r>
  </si>
  <si>
    <r>
      <t xml:space="preserve">Selon le cahier des charges, projet </t>
    </r>
    <r>
      <rPr>
        <b/>
        <u/>
        <sz val="12"/>
        <color rgb="FFFF0000"/>
        <rFont val="Arial"/>
        <family val="2"/>
      </rPr>
      <t>avec</t>
    </r>
    <r>
      <rPr>
        <b/>
        <sz val="12"/>
        <color rgb="FFFF0000"/>
        <rFont val="Arial"/>
        <family val="2"/>
      </rPr>
      <t xml:space="preserve"> plus-value remplacement de la dalle antivibratoire existante</t>
    </r>
  </si>
  <si>
    <r>
      <t>Montant de l'offre TTC (</t>
    </r>
    <r>
      <rPr>
        <sz val="10"/>
        <color rgb="FFFF0000"/>
        <rFont val="Arial"/>
        <family val="2"/>
      </rPr>
      <t xml:space="preserve">projet de base </t>
    </r>
    <r>
      <rPr>
        <u/>
        <sz val="10"/>
        <color rgb="FFFF0000"/>
        <rFont val="Arial"/>
        <family val="2"/>
      </rPr>
      <t>sans</t>
    </r>
    <r>
      <rPr>
        <sz val="10"/>
        <color rgb="FFFF0000"/>
        <rFont val="Arial"/>
        <family val="2"/>
      </rPr>
      <t xml:space="preserve"> remplacement de la dalle antivibratoire existante</t>
    </r>
    <r>
      <rPr>
        <sz val="10"/>
        <rFont val="Arial"/>
        <family val="2"/>
      </rPr>
      <t>) :</t>
    </r>
  </si>
  <si>
    <r>
      <t>Montant de l'offre TTC (</t>
    </r>
    <r>
      <rPr>
        <sz val="10"/>
        <color rgb="FFFF0000"/>
        <rFont val="Arial"/>
        <family val="2"/>
      </rPr>
      <t xml:space="preserve">projet </t>
    </r>
    <r>
      <rPr>
        <u/>
        <sz val="10"/>
        <color rgb="FFFF0000"/>
        <rFont val="Arial"/>
        <family val="2"/>
      </rPr>
      <t>avec</t>
    </r>
    <r>
      <rPr>
        <sz val="10"/>
        <color rgb="FFFF0000"/>
        <rFont val="Arial"/>
        <family val="2"/>
      </rPr>
      <t xml:space="preserve"> plus-value remplacement de la dalle antivibratoire existante</t>
    </r>
    <r>
      <rPr>
        <sz val="10"/>
        <rFont val="Arial"/>
        <family val="2"/>
      </rPr>
      <t>) :</t>
    </r>
  </si>
  <si>
    <t>Circulation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</si>
</sst>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5" formatCode="&quot;fr.&quot;\ #,##0;&quot;fr.&quot;\ \-#,##0"/>
    <numFmt numFmtId="164" formatCode="0.0"/>
    <numFmt numFmtId="165" formatCode="_-* #,##0\ _C_H_F_-;\-* #,##0\ _C_H_F_-;_-* &quot;-&quot;\ _C_H_F_-;_-@_-"/>
  </numFmts>
  <fonts count="30" x14ac:knownFonts="1">
    <font>
      <sz val="10"/>
      <name val="MS Sans Serif"/>
    </font>
    <font>
      <b/>
      <sz val="12"/>
      <name val="Arial"/>
      <family val="2"/>
    </font>
    <font>
      <b/>
      <sz val="10"/>
      <name val="Arial"/>
      <family val="2"/>
    </font>
    <font>
      <sz val="10"/>
      <name val="Arial"/>
      <family val="2"/>
    </font>
    <font>
      <b/>
      <i/>
      <sz val="8"/>
      <color indexed="9"/>
      <name val="Arial"/>
      <family val="2"/>
    </font>
    <font>
      <b/>
      <sz val="10"/>
      <color indexed="8"/>
      <name val="Arial"/>
      <family val="2"/>
    </font>
    <font>
      <i/>
      <sz val="12"/>
      <name val="Arial"/>
      <family val="2"/>
    </font>
    <font>
      <sz val="10"/>
      <color indexed="8"/>
      <name val="Arial"/>
      <family val="2"/>
    </font>
    <font>
      <sz val="11"/>
      <name val="Arial"/>
      <family val="2"/>
    </font>
    <font>
      <i/>
      <sz val="8"/>
      <name val="Arial"/>
      <family val="2"/>
    </font>
    <font>
      <sz val="10"/>
      <color indexed="9"/>
      <name val="Arial"/>
      <family val="2"/>
    </font>
    <font>
      <sz val="10"/>
      <name val="Arial"/>
      <family val="2"/>
    </font>
    <font>
      <sz val="12"/>
      <name val="Arial"/>
      <family val="2"/>
    </font>
    <font>
      <b/>
      <sz val="11"/>
      <name val="Arial"/>
      <family val="2"/>
    </font>
    <font>
      <sz val="8"/>
      <name val="Arial"/>
      <family val="2"/>
    </font>
    <font>
      <b/>
      <sz val="10"/>
      <name val="MS Sans Serif"/>
      <family val="2"/>
    </font>
    <font>
      <i/>
      <sz val="11"/>
      <name val="Arial"/>
      <family val="2"/>
    </font>
    <font>
      <b/>
      <sz val="14"/>
      <name val="Arial"/>
      <family val="2"/>
    </font>
    <font>
      <b/>
      <sz val="10"/>
      <color indexed="10"/>
      <name val="Arial"/>
      <family val="2"/>
    </font>
    <font>
      <b/>
      <sz val="10"/>
      <color indexed="10"/>
      <name val="MS Sans Serif"/>
      <family val="2"/>
    </font>
    <font>
      <sz val="10"/>
      <name val="MS Sans Serif"/>
      <family val="2"/>
    </font>
    <font>
      <b/>
      <sz val="10"/>
      <color rgb="FF0000FF"/>
      <name val="Arial"/>
      <family val="2"/>
    </font>
    <font>
      <b/>
      <i/>
      <sz val="8"/>
      <name val="Arial"/>
      <family val="2"/>
    </font>
    <font>
      <sz val="10"/>
      <color rgb="FF0000FF"/>
      <name val="Arial"/>
      <family val="2"/>
    </font>
    <font>
      <b/>
      <sz val="14"/>
      <color rgb="FF0000FF"/>
      <name val="Arial"/>
      <family val="2"/>
    </font>
    <font>
      <b/>
      <sz val="10"/>
      <color indexed="9"/>
      <name val="MS Sans Serif"/>
      <family val="2"/>
    </font>
    <font>
      <sz val="10"/>
      <color rgb="FFFF0000"/>
      <name val="Arial"/>
      <family val="2"/>
    </font>
    <font>
      <b/>
      <sz val="12"/>
      <color rgb="FFFF0000"/>
      <name val="Arial"/>
      <family val="2"/>
    </font>
    <font>
      <b/>
      <u/>
      <sz val="12"/>
      <color rgb="FFFF0000"/>
      <name val="Arial"/>
      <family val="2"/>
    </font>
    <font>
      <u/>
      <sz val="10"/>
      <color rgb="FFFF0000"/>
      <name val="Arial"/>
      <family val="2"/>
    </font>
  </fonts>
  <fills count="10">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29"/>
        <bgColor indexed="64"/>
      </patternFill>
    </fill>
    <fill>
      <patternFill patternType="solid">
        <fgColor rgb="FFFFFF00"/>
        <bgColor indexed="64"/>
      </patternFill>
    </fill>
  </fills>
  <borders count="4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hair">
        <color indexed="64"/>
      </top>
      <bottom style="medium">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medium">
        <color indexed="64"/>
      </right>
      <top style="hair">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auto="1"/>
      </top>
      <bottom style="thin">
        <color auto="1"/>
      </bottom>
      <diagonal/>
    </border>
    <border>
      <left style="medium">
        <color auto="1"/>
      </left>
      <right/>
      <top style="thin">
        <color auto="1"/>
      </top>
      <bottom style="medium">
        <color auto="1"/>
      </bottom>
      <diagonal/>
    </border>
    <border>
      <left/>
      <right style="thin">
        <color indexed="64"/>
      </right>
      <top style="thin">
        <color auto="1"/>
      </top>
      <bottom style="medium">
        <color auto="1"/>
      </bottom>
      <diagonal/>
    </border>
  </borders>
  <cellStyleXfs count="5">
    <xf numFmtId="0" fontId="0" fillId="0" borderId="0"/>
    <xf numFmtId="0" fontId="11" fillId="0" borderId="0"/>
    <xf numFmtId="0" fontId="20" fillId="0" borderId="0"/>
    <xf numFmtId="0" fontId="3" fillId="0" borderId="0"/>
    <xf numFmtId="0" fontId="3" fillId="0" borderId="0"/>
  </cellStyleXfs>
  <cellXfs count="162">
    <xf numFmtId="0" fontId="0" fillId="0" borderId="0" xfId="0"/>
    <xf numFmtId="0" fontId="0" fillId="0" borderId="0" xfId="0" applyProtection="1"/>
    <xf numFmtId="0" fontId="3" fillId="0" borderId="0" xfId="0" applyFont="1" applyProtection="1"/>
    <xf numFmtId="0" fontId="3" fillId="0" borderId="0" xfId="0" applyFont="1" applyAlignment="1" applyProtection="1">
      <alignment vertical="center"/>
    </xf>
    <xf numFmtId="0" fontId="11" fillId="0" borderId="0" xfId="1" applyProtection="1"/>
    <xf numFmtId="0" fontId="3" fillId="0" borderId="0" xfId="1" applyFont="1" applyProtection="1"/>
    <xf numFmtId="49" fontId="0" fillId="3" borderId="16" xfId="0" applyNumberFormat="1" applyFill="1" applyBorder="1" applyProtection="1"/>
    <xf numFmtId="0" fontId="20" fillId="0" borderId="0" xfId="2" applyProtection="1"/>
    <xf numFmtId="0" fontId="3" fillId="0" borderId="0" xfId="3" applyProtection="1"/>
    <xf numFmtId="0" fontId="3" fillId="0" borderId="0" xfId="2" applyFont="1" applyProtection="1"/>
    <xf numFmtId="0" fontId="3" fillId="0" borderId="0" xfId="2" applyFont="1" applyAlignment="1" applyProtection="1">
      <alignment horizontal="right"/>
    </xf>
    <xf numFmtId="0" fontId="3" fillId="0" borderId="0" xfId="2" applyFont="1" applyAlignment="1" applyProtection="1">
      <alignment horizontal="center"/>
    </xf>
    <xf numFmtId="164" fontId="3" fillId="0" borderId="0" xfId="2" applyNumberFormat="1" applyFont="1" applyAlignment="1" applyProtection="1">
      <alignment horizontal="center"/>
    </xf>
    <xf numFmtId="3" fontId="3" fillId="0" borderId="0" xfId="2" applyNumberFormat="1" applyFont="1" applyAlignment="1" applyProtection="1">
      <alignment horizontal="center"/>
    </xf>
    <xf numFmtId="0" fontId="3" fillId="0" borderId="0" xfId="2" applyFont="1" applyFill="1" applyProtection="1"/>
    <xf numFmtId="164" fontId="10" fillId="0" borderId="0" xfId="2" applyNumberFormat="1" applyFont="1" applyFill="1" applyAlignment="1" applyProtection="1">
      <alignment horizontal="center"/>
    </xf>
    <xf numFmtId="164" fontId="18" fillId="0" borderId="0" xfId="2" applyNumberFormat="1" applyFont="1" applyFill="1" applyAlignment="1" applyProtection="1">
      <alignment horizontal="center"/>
    </xf>
    <xf numFmtId="164" fontId="3" fillId="0" borderId="0" xfId="2" applyNumberFormat="1" applyFont="1" applyFill="1" applyAlignment="1" applyProtection="1">
      <alignment horizontal="center"/>
    </xf>
    <xf numFmtId="3" fontId="3" fillId="0" borderId="0" xfId="2" applyNumberFormat="1" applyFont="1" applyFill="1" applyAlignment="1" applyProtection="1">
      <alignment horizontal="center"/>
    </xf>
    <xf numFmtId="49" fontId="6" fillId="0" borderId="1" xfId="2" applyNumberFormat="1" applyFont="1" applyFill="1" applyBorder="1" applyAlignment="1" applyProtection="1">
      <alignment horizontal="left" vertical="top"/>
    </xf>
    <xf numFmtId="0" fontId="6" fillId="0" borderId="2" xfId="2" applyFont="1" applyFill="1" applyBorder="1" applyAlignment="1" applyProtection="1">
      <alignment horizontal="left" vertical="top"/>
    </xf>
    <xf numFmtId="0" fontId="9" fillId="0" borderId="18" xfId="2" applyNumberFormat="1" applyFont="1" applyFill="1" applyBorder="1" applyAlignment="1" applyProtection="1">
      <alignment horizontal="center" vertical="top" wrapText="1"/>
    </xf>
    <xf numFmtId="3" fontId="9" fillId="0" borderId="7" xfId="2" quotePrefix="1" applyNumberFormat="1" applyFont="1" applyFill="1" applyBorder="1" applyAlignment="1" applyProtection="1">
      <alignment horizontal="center" vertical="top" wrapText="1"/>
    </xf>
    <xf numFmtId="0" fontId="3" fillId="0" borderId="0" xfId="2" applyFont="1" applyAlignment="1" applyProtection="1">
      <alignment vertical="top"/>
    </xf>
    <xf numFmtId="49" fontId="4" fillId="0" borderId="1" xfId="2" applyNumberFormat="1" applyFont="1" applyFill="1" applyBorder="1" applyAlignment="1" applyProtection="1">
      <alignment horizontal="left"/>
    </xf>
    <xf numFmtId="0" fontId="9" fillId="0" borderId="8" xfId="2" applyNumberFormat="1" applyFont="1" applyFill="1" applyBorder="1" applyAlignment="1" applyProtection="1">
      <alignment horizontal="center"/>
    </xf>
    <xf numFmtId="0" fontId="9" fillId="0" borderId="9" xfId="2" applyNumberFormat="1" applyFont="1" applyFill="1" applyBorder="1" applyAlignment="1" applyProtection="1">
      <alignment horizontal="center"/>
    </xf>
    <xf numFmtId="3" fontId="9" fillId="0" borderId="10" xfId="2" applyNumberFormat="1" applyFont="1" applyFill="1" applyBorder="1" applyAlignment="1" applyProtection="1">
      <alignment horizontal="center"/>
    </xf>
    <xf numFmtId="49" fontId="5" fillId="0" borderId="3" xfId="2" applyNumberFormat="1" applyFont="1" applyFill="1" applyBorder="1" applyAlignment="1" applyProtection="1">
      <alignment horizontal="left" vertical="center"/>
    </xf>
    <xf numFmtId="0" fontId="3" fillId="0" borderId="0" xfId="2" applyFont="1" applyAlignment="1" applyProtection="1">
      <alignment vertical="center"/>
    </xf>
    <xf numFmtId="49" fontId="7" fillId="0" borderId="11" xfId="2" applyNumberFormat="1" applyFont="1" applyFill="1" applyBorder="1" applyAlignment="1" applyProtection="1">
      <alignment horizontal="left" vertical="center"/>
    </xf>
    <xf numFmtId="0" fontId="3" fillId="0" borderId="0" xfId="2" applyFont="1" applyFill="1" applyAlignment="1" applyProtection="1">
      <alignment vertical="center"/>
    </xf>
    <xf numFmtId="49" fontId="5" fillId="0" borderId="3" xfId="2" quotePrefix="1" applyNumberFormat="1" applyFont="1" applyFill="1" applyBorder="1" applyAlignment="1" applyProtection="1">
      <alignment horizontal="left" vertical="center"/>
    </xf>
    <xf numFmtId="0" fontId="3" fillId="0" borderId="0" xfId="2" applyFont="1" applyAlignment="1" applyProtection="1">
      <alignment horizontal="left"/>
    </xf>
    <xf numFmtId="0" fontId="22" fillId="0" borderId="2" xfId="2" applyFont="1" applyFill="1" applyBorder="1" applyAlignment="1" applyProtection="1">
      <alignment horizontal="left"/>
    </xf>
    <xf numFmtId="0" fontId="20" fillId="0" borderId="0" xfId="2" applyFont="1" applyProtection="1"/>
    <xf numFmtId="0" fontId="2" fillId="0" borderId="4" xfId="2" applyFont="1" applyFill="1" applyBorder="1" applyAlignment="1" applyProtection="1">
      <alignment horizontal="left" vertical="center" wrapText="1"/>
    </xf>
    <xf numFmtId="0" fontId="13" fillId="0" borderId="0" xfId="1" applyFont="1" applyAlignment="1" applyProtection="1">
      <alignment horizontal="right"/>
    </xf>
    <xf numFmtId="0" fontId="13" fillId="0" borderId="5" xfId="0" applyFont="1" applyBorder="1" applyAlignment="1" applyProtection="1">
      <alignment vertical="center"/>
    </xf>
    <xf numFmtId="3" fontId="13" fillId="2" borderId="14" xfId="0" applyNumberFormat="1" applyFont="1" applyFill="1" applyBorder="1" applyAlignment="1" applyProtection="1">
      <alignment horizontal="center" vertical="center"/>
    </xf>
    <xf numFmtId="0" fontId="20" fillId="0" borderId="0" xfId="0" applyFont="1" applyProtection="1"/>
    <xf numFmtId="0" fontId="3" fillId="0" borderId="0" xfId="3" applyFont="1" applyProtection="1"/>
    <xf numFmtId="0" fontId="8" fillId="0" borderId="0" xfId="0" applyFont="1" applyBorder="1" applyAlignment="1" applyProtection="1">
      <alignment horizontal="center" vertical="center"/>
    </xf>
    <xf numFmtId="2" fontId="3" fillId="0" borderId="0" xfId="0" applyNumberFormat="1" applyFont="1" applyFill="1" applyBorder="1" applyAlignment="1" applyProtection="1">
      <alignment horizontal="center" vertical="center"/>
    </xf>
    <xf numFmtId="0" fontId="14" fillId="0" borderId="0" xfId="0" applyFont="1" applyAlignment="1" applyProtection="1">
      <alignment wrapText="1"/>
    </xf>
    <xf numFmtId="0" fontId="2" fillId="0" borderId="0" xfId="3" applyFont="1" applyAlignment="1" applyProtection="1">
      <alignment horizontal="center"/>
    </xf>
    <xf numFmtId="0" fontId="0" fillId="2" borderId="16" xfId="0" applyFill="1" applyBorder="1" applyProtection="1"/>
    <xf numFmtId="0" fontId="3" fillId="0" borderId="0" xfId="3" applyFont="1" applyAlignment="1" applyProtection="1">
      <alignment vertical="top" wrapText="1"/>
    </xf>
    <xf numFmtId="0" fontId="13" fillId="0" borderId="0" xfId="3" applyFont="1" applyAlignment="1" applyProtection="1">
      <alignment horizontal="right"/>
    </xf>
    <xf numFmtId="0" fontId="9" fillId="0" borderId="10" xfId="2" applyNumberFormat="1" applyFont="1" applyFill="1" applyBorder="1" applyAlignment="1" applyProtection="1">
      <alignment horizontal="center"/>
    </xf>
    <xf numFmtId="0" fontId="3" fillId="0" borderId="0" xfId="2" applyFont="1" applyFill="1" applyAlignment="1" applyProtection="1">
      <alignment horizontal="right"/>
    </xf>
    <xf numFmtId="0" fontId="8" fillId="6" borderId="16" xfId="0" applyFont="1" applyFill="1" applyBorder="1" applyProtection="1"/>
    <xf numFmtId="49" fontId="24" fillId="5" borderId="16" xfId="0" applyNumberFormat="1" applyFont="1" applyFill="1" applyBorder="1" applyAlignment="1" applyProtection="1">
      <alignment horizontal="center"/>
    </xf>
    <xf numFmtId="0" fontId="3" fillId="0" borderId="0" xfId="2" applyFont="1" applyFill="1" applyAlignment="1" applyProtection="1">
      <alignment horizontal="center"/>
    </xf>
    <xf numFmtId="0" fontId="23" fillId="0" borderId="0" xfId="2" applyFont="1" applyFill="1" applyProtection="1"/>
    <xf numFmtId="0" fontId="23" fillId="0" borderId="0" xfId="2" applyFont="1" applyFill="1" applyAlignment="1" applyProtection="1">
      <alignment horizontal="center"/>
    </xf>
    <xf numFmtId="5" fontId="3" fillId="0" borderId="0" xfId="2" applyNumberFormat="1" applyFont="1" applyFill="1" applyProtection="1"/>
    <xf numFmtId="0" fontId="2" fillId="0" borderId="0" xfId="3" applyFont="1" applyFill="1" applyProtection="1"/>
    <xf numFmtId="0" fontId="15" fillId="0" borderId="0" xfId="0" applyFont="1" applyFill="1" applyProtection="1"/>
    <xf numFmtId="0" fontId="24" fillId="0" borderId="0" xfId="0" applyFont="1" applyFill="1" applyProtection="1"/>
    <xf numFmtId="0" fontId="3" fillId="0" borderId="0" xfId="3"/>
    <xf numFmtId="0" fontId="12" fillId="0" borderId="12" xfId="0" applyFont="1" applyBorder="1" applyAlignment="1" applyProtection="1">
      <alignment vertical="center"/>
    </xf>
    <xf numFmtId="0" fontId="16" fillId="0" borderId="7" xfId="0" applyFont="1" applyBorder="1" applyAlignment="1" applyProtection="1">
      <alignment horizontal="center" vertical="center"/>
    </xf>
    <xf numFmtId="0" fontId="0" fillId="0" borderId="0" xfId="0" applyAlignment="1" applyProtection="1">
      <alignment vertical="center"/>
    </xf>
    <xf numFmtId="0" fontId="1" fillId="0" borderId="19" xfId="0" applyFont="1" applyBorder="1" applyAlignment="1" applyProtection="1">
      <alignment vertical="center"/>
    </xf>
    <xf numFmtId="0" fontId="16" fillId="0" borderId="20" xfId="0" applyFont="1" applyBorder="1" applyAlignment="1" applyProtection="1">
      <alignment horizontal="center" vertical="center"/>
    </xf>
    <xf numFmtId="0" fontId="19" fillId="0" borderId="0" xfId="0" applyFont="1" applyAlignment="1" applyProtection="1">
      <alignment vertical="center"/>
    </xf>
    <xf numFmtId="3" fontId="8" fillId="2" borderId="10" xfId="0" applyNumberFormat="1" applyFont="1" applyFill="1" applyBorder="1" applyAlignment="1" applyProtection="1">
      <alignment horizontal="center" vertical="center"/>
    </xf>
    <xf numFmtId="3" fontId="8" fillId="2" borderId="30" xfId="0" applyNumberFormat="1" applyFont="1" applyFill="1" applyBorder="1" applyAlignment="1" applyProtection="1">
      <alignment horizontal="center" vertical="center"/>
    </xf>
    <xf numFmtId="0" fontId="15" fillId="0" borderId="0" xfId="0" applyFont="1" applyAlignment="1" applyProtection="1">
      <alignment vertical="center"/>
    </xf>
    <xf numFmtId="3" fontId="15" fillId="0" borderId="0" xfId="0" applyNumberFormat="1" applyFont="1" applyAlignment="1" applyProtection="1">
      <alignment vertical="center"/>
    </xf>
    <xf numFmtId="3" fontId="8" fillId="2" borderId="34" xfId="0" applyNumberFormat="1" applyFont="1" applyFill="1" applyBorder="1" applyAlignment="1" applyProtection="1">
      <alignment horizontal="center" vertical="center"/>
    </xf>
    <xf numFmtId="0" fontId="1" fillId="8" borderId="5" xfId="0" applyFont="1" applyFill="1" applyBorder="1" applyAlignment="1" applyProtection="1">
      <alignment vertical="center"/>
    </xf>
    <xf numFmtId="3" fontId="1" fillId="8" borderId="14" xfId="0" applyNumberFormat="1" applyFont="1" applyFill="1" applyBorder="1" applyAlignment="1" applyProtection="1">
      <alignment horizontal="center" vertical="center"/>
    </xf>
    <xf numFmtId="3" fontId="25" fillId="0" borderId="0" xfId="0" applyNumberFormat="1" applyFont="1" applyAlignment="1" applyProtection="1">
      <alignment vertical="center"/>
    </xf>
    <xf numFmtId="0" fontId="0" fillId="0" borderId="0" xfId="0" applyAlignment="1">
      <alignment vertical="center"/>
    </xf>
    <xf numFmtId="3" fontId="5" fillId="5" borderId="5" xfId="2" applyNumberFormat="1" applyFont="1" applyFill="1" applyBorder="1" applyAlignment="1" applyProtection="1">
      <alignment horizontal="center" vertical="center"/>
    </xf>
    <xf numFmtId="3" fontId="5" fillId="5" borderId="6" xfId="2" applyNumberFormat="1" applyFont="1" applyFill="1" applyBorder="1" applyAlignment="1" applyProtection="1">
      <alignment horizontal="center" vertical="center"/>
    </xf>
    <xf numFmtId="3" fontId="5" fillId="5" borderId="4" xfId="2" applyNumberFormat="1" applyFont="1" applyFill="1" applyBorder="1" applyAlignment="1" applyProtection="1">
      <alignment horizontal="center" vertical="center"/>
    </xf>
    <xf numFmtId="0" fontId="2" fillId="0" borderId="0" xfId="2" applyFont="1" applyAlignment="1" applyProtection="1">
      <alignment vertical="center"/>
    </xf>
    <xf numFmtId="49" fontId="3" fillId="0" borderId="0" xfId="2" applyNumberFormat="1" applyFont="1" applyFill="1" applyAlignment="1" applyProtection="1">
      <alignment horizontal="left"/>
    </xf>
    <xf numFmtId="49" fontId="8" fillId="6" borderId="16" xfId="2" applyNumberFormat="1" applyFont="1" applyFill="1" applyBorder="1" applyAlignment="1" applyProtection="1">
      <alignment horizontal="left"/>
    </xf>
    <xf numFmtId="49" fontId="20" fillId="3" borderId="16" xfId="2" applyNumberFormat="1" applyFill="1" applyBorder="1" applyAlignment="1" applyProtection="1">
      <alignment horizontal="left"/>
    </xf>
    <xf numFmtId="49" fontId="20" fillId="2" borderId="16" xfId="2" applyNumberFormat="1" applyFill="1" applyBorder="1" applyAlignment="1" applyProtection="1">
      <alignment horizontal="left"/>
    </xf>
    <xf numFmtId="0" fontId="11" fillId="0" borderId="0" xfId="1" applyAlignment="1" applyProtection="1">
      <alignment horizontal="left"/>
    </xf>
    <xf numFmtId="0" fontId="20" fillId="0" borderId="0" xfId="2" applyAlignment="1" applyProtection="1">
      <alignment horizontal="left"/>
    </xf>
    <xf numFmtId="49" fontId="3" fillId="0" borderId="0" xfId="2" applyNumberFormat="1" applyFont="1" applyAlignment="1" applyProtection="1">
      <alignment horizontal="left"/>
    </xf>
    <xf numFmtId="0" fontId="3" fillId="0" borderId="0" xfId="2" applyFont="1" applyAlignment="1" applyProtection="1">
      <alignment horizontal="left" vertical="center"/>
    </xf>
    <xf numFmtId="1" fontId="3" fillId="7" borderId="28" xfId="2" applyNumberFormat="1" applyFont="1" applyFill="1" applyBorder="1" applyAlignment="1" applyProtection="1">
      <alignment horizontal="center" vertical="center"/>
    </xf>
    <xf numFmtId="1" fontId="3" fillId="7" borderId="29" xfId="2" applyNumberFormat="1" applyFont="1" applyFill="1" applyBorder="1" applyAlignment="1" applyProtection="1">
      <alignment horizontal="center" vertical="center"/>
    </xf>
    <xf numFmtId="0" fontId="8" fillId="0" borderId="8" xfId="0" applyFont="1" applyFill="1" applyBorder="1" applyAlignment="1" applyProtection="1">
      <alignment vertical="center"/>
    </xf>
    <xf numFmtId="0" fontId="8" fillId="0" borderId="32" xfId="0" applyFont="1" applyFill="1" applyBorder="1" applyAlignment="1" applyProtection="1">
      <alignment vertical="center"/>
    </xf>
    <xf numFmtId="0" fontId="8" fillId="0" borderId="21" xfId="0" applyFont="1" applyFill="1" applyBorder="1" applyAlignment="1" applyProtection="1">
      <alignment vertical="center"/>
    </xf>
    <xf numFmtId="3" fontId="8" fillId="2" borderId="22" xfId="0" applyNumberFormat="1" applyFont="1" applyFill="1" applyBorder="1" applyAlignment="1" applyProtection="1">
      <alignment horizontal="center" vertical="center"/>
    </xf>
    <xf numFmtId="0" fontId="2" fillId="0" borderId="4" xfId="2" applyFont="1" applyFill="1" applyBorder="1" applyAlignment="1" applyProtection="1">
      <alignment horizontal="right" vertical="center"/>
    </xf>
    <xf numFmtId="0" fontId="9" fillId="0" borderId="2" xfId="2" applyNumberFormat="1" applyFont="1" applyFill="1" applyBorder="1" applyAlignment="1" applyProtection="1">
      <alignment horizontal="center"/>
    </xf>
    <xf numFmtId="4" fontId="7" fillId="2" borderId="4" xfId="2" applyNumberFormat="1" applyFont="1" applyFill="1" applyBorder="1" applyAlignment="1" applyProtection="1">
      <alignment horizontal="center" vertical="center"/>
    </xf>
    <xf numFmtId="49" fontId="5" fillId="0" borderId="0" xfId="2" quotePrefix="1" applyNumberFormat="1" applyFont="1" applyFill="1" applyBorder="1" applyAlignment="1" applyProtection="1">
      <alignment horizontal="left" vertical="center"/>
    </xf>
    <xf numFmtId="0" fontId="2" fillId="0" borderId="0" xfId="2" applyFont="1" applyFill="1" applyBorder="1" applyAlignment="1" applyProtection="1">
      <alignment horizontal="right" vertical="center"/>
    </xf>
    <xf numFmtId="3" fontId="5" fillId="0" borderId="0" xfId="2" applyNumberFormat="1" applyFont="1" applyFill="1" applyBorder="1" applyAlignment="1" applyProtection="1">
      <alignment horizontal="center" vertical="center"/>
    </xf>
    <xf numFmtId="4" fontId="7" fillId="0" borderId="0" xfId="2" applyNumberFormat="1" applyFont="1" applyFill="1" applyBorder="1" applyAlignment="1" applyProtection="1">
      <alignment horizontal="center" vertical="center"/>
    </xf>
    <xf numFmtId="0" fontId="3" fillId="0" borderId="0" xfId="2" applyFont="1" applyFill="1" applyBorder="1" applyAlignment="1" applyProtection="1">
      <alignment vertical="center"/>
    </xf>
    <xf numFmtId="3" fontId="5" fillId="0" borderId="4" xfId="2" applyNumberFormat="1" applyFont="1" applyFill="1" applyBorder="1" applyAlignment="1" applyProtection="1">
      <alignment horizontal="center" vertical="center"/>
    </xf>
    <xf numFmtId="4" fontId="7" fillId="0" borderId="4" xfId="2" applyNumberFormat="1" applyFont="1" applyFill="1" applyBorder="1" applyAlignment="1" applyProtection="1">
      <alignment horizontal="center" vertical="center"/>
    </xf>
    <xf numFmtId="49" fontId="5" fillId="0" borderId="4" xfId="2" quotePrefix="1" applyNumberFormat="1" applyFont="1" applyFill="1" applyBorder="1" applyAlignment="1" applyProtection="1">
      <alignment horizontal="left" vertical="center"/>
    </xf>
    <xf numFmtId="0" fontId="3" fillId="0" borderId="24" xfId="2" applyFont="1" applyFill="1" applyBorder="1" applyAlignment="1" applyProtection="1">
      <alignment horizontal="left" vertical="center" wrapText="1"/>
    </xf>
    <xf numFmtId="0" fontId="3" fillId="0" borderId="24" xfId="2" applyFont="1" applyFill="1" applyBorder="1" applyAlignment="1" applyProtection="1">
      <alignment vertical="center"/>
    </xf>
    <xf numFmtId="49" fontId="7" fillId="0" borderId="35" xfId="2" applyNumberFormat="1" applyFont="1" applyFill="1" applyBorder="1" applyAlignment="1" applyProtection="1">
      <alignment horizontal="left" vertical="center"/>
    </xf>
    <xf numFmtId="0" fontId="3" fillId="0" borderId="38" xfId="2" applyFont="1" applyFill="1" applyBorder="1" applyAlignment="1" applyProtection="1">
      <alignment vertical="center"/>
    </xf>
    <xf numFmtId="0" fontId="17" fillId="0" borderId="0" xfId="0" applyFont="1" applyFill="1" applyAlignment="1" applyProtection="1">
      <alignment vertical="center"/>
    </xf>
    <xf numFmtId="0" fontId="3" fillId="0" borderId="0" xfId="3" applyBorder="1" applyProtection="1"/>
    <xf numFmtId="3" fontId="8" fillId="2" borderId="27" xfId="0" applyNumberFormat="1" applyFont="1" applyFill="1" applyBorder="1" applyAlignment="1" applyProtection="1">
      <alignment horizontal="center" vertical="center"/>
    </xf>
    <xf numFmtId="0" fontId="8" fillId="0" borderId="33" xfId="0" applyFont="1" applyBorder="1" applyAlignment="1" applyProtection="1">
      <alignment vertical="center"/>
    </xf>
    <xf numFmtId="0" fontId="8" fillId="0" borderId="31" xfId="0" applyFont="1" applyBorder="1" applyAlignment="1" applyProtection="1">
      <alignment vertical="center"/>
    </xf>
    <xf numFmtId="0" fontId="3" fillId="0" borderId="0" xfId="0" applyFont="1" applyBorder="1" applyAlignment="1" applyProtection="1">
      <alignment horizontal="left" vertical="center" wrapText="1"/>
    </xf>
    <xf numFmtId="0" fontId="17" fillId="0" borderId="0" xfId="3" applyFont="1" applyFill="1" applyAlignment="1" applyProtection="1">
      <alignment horizontal="center" vertical="center"/>
    </xf>
    <xf numFmtId="0" fontId="24" fillId="6" borderId="14" xfId="0" applyFont="1" applyFill="1" applyBorder="1" applyAlignment="1" applyProtection="1">
      <alignment horizontal="center" vertical="center"/>
      <protection locked="0"/>
    </xf>
    <xf numFmtId="165" fontId="24" fillId="6" borderId="27" xfId="0" applyNumberFormat="1" applyFont="1" applyFill="1" applyBorder="1" applyAlignment="1" applyProtection="1">
      <alignment horizontal="center" vertical="center"/>
      <protection locked="0"/>
    </xf>
    <xf numFmtId="165" fontId="24" fillId="6" borderId="30" xfId="0" applyNumberFormat="1" applyFont="1" applyFill="1" applyBorder="1" applyAlignment="1" applyProtection="1">
      <alignment horizontal="center" vertical="center"/>
      <protection locked="0"/>
    </xf>
    <xf numFmtId="0" fontId="3" fillId="0" borderId="0" xfId="0" applyFont="1" applyBorder="1" applyAlignment="1" applyProtection="1">
      <alignment horizontal="right" vertical="center" wrapText="1"/>
    </xf>
    <xf numFmtId="1" fontId="21" fillId="6" borderId="15" xfId="2" applyNumberFormat="1" applyFont="1" applyFill="1" applyBorder="1" applyAlignment="1" applyProtection="1">
      <alignment horizontal="center" vertical="center"/>
      <protection locked="0"/>
    </xf>
    <xf numFmtId="1" fontId="21" fillId="6" borderId="13" xfId="2" applyNumberFormat="1" applyFont="1" applyFill="1" applyBorder="1" applyAlignment="1" applyProtection="1">
      <alignment horizontal="center" vertical="center"/>
      <protection locked="0"/>
    </xf>
    <xf numFmtId="1" fontId="21" fillId="6" borderId="36" xfId="2" applyNumberFormat="1" applyFont="1" applyFill="1" applyBorder="1" applyAlignment="1" applyProtection="1">
      <alignment horizontal="center" vertical="center"/>
      <protection locked="0"/>
    </xf>
    <xf numFmtId="1" fontId="21" fillId="6" borderId="37" xfId="2" applyNumberFormat="1" applyFont="1" applyFill="1" applyBorder="1" applyAlignment="1" applyProtection="1">
      <alignment horizontal="center" vertical="center"/>
      <protection locked="0"/>
    </xf>
    <xf numFmtId="1" fontId="3" fillId="2" borderId="23" xfId="2" applyNumberFormat="1" applyFont="1" applyFill="1" applyBorder="1" applyAlignment="1" applyProtection="1">
      <alignment horizontal="center" vertical="center"/>
    </xf>
    <xf numFmtId="3" fontId="2" fillId="5" borderId="25" xfId="2" applyNumberFormat="1" applyFont="1" applyFill="1" applyBorder="1" applyAlignment="1" applyProtection="1">
      <alignment horizontal="center" vertical="center"/>
    </xf>
    <xf numFmtId="3" fontId="2" fillId="0" borderId="4" xfId="2" applyNumberFormat="1" applyFont="1" applyFill="1" applyBorder="1" applyAlignment="1" applyProtection="1">
      <alignment horizontal="center" vertical="center"/>
    </xf>
    <xf numFmtId="3" fontId="2" fillId="0" borderId="0" xfId="2" applyNumberFormat="1" applyFont="1" applyFill="1" applyBorder="1" applyAlignment="1" applyProtection="1">
      <alignment horizontal="center" vertical="center"/>
    </xf>
    <xf numFmtId="3" fontId="3" fillId="2" borderId="23" xfId="2" applyNumberFormat="1" applyFont="1" applyFill="1" applyBorder="1" applyAlignment="1" applyProtection="1">
      <alignment horizontal="center" vertical="center"/>
    </xf>
    <xf numFmtId="3" fontId="2" fillId="5" borderId="14" xfId="2" applyNumberFormat="1" applyFont="1" applyFill="1" applyBorder="1" applyAlignment="1" applyProtection="1">
      <alignment horizontal="center" vertical="center"/>
    </xf>
    <xf numFmtId="0" fontId="20" fillId="0" borderId="0" xfId="2" applyFill="1" applyProtection="1"/>
    <xf numFmtId="0" fontId="20" fillId="0" borderId="0" xfId="2" applyFill="1" applyBorder="1" applyProtection="1"/>
    <xf numFmtId="0" fontId="8" fillId="9" borderId="8" xfId="0" applyFont="1" applyFill="1" applyBorder="1" applyAlignment="1" applyProtection="1">
      <alignment vertical="center"/>
    </xf>
    <xf numFmtId="3" fontId="8" fillId="9" borderId="10" xfId="0" applyNumberFormat="1" applyFont="1" applyFill="1" applyBorder="1" applyAlignment="1" applyProtection="1">
      <alignment horizontal="center" vertical="center"/>
    </xf>
    <xf numFmtId="0" fontId="3" fillId="0" borderId="41" xfId="0" applyFont="1" applyBorder="1" applyAlignment="1" applyProtection="1">
      <alignment horizontal="center" vertical="center" wrapText="1"/>
    </xf>
    <xf numFmtId="0" fontId="3" fillId="0" borderId="42" xfId="0" applyFont="1" applyBorder="1" applyAlignment="1" applyProtection="1">
      <alignment horizontal="center" vertical="center" wrapText="1"/>
    </xf>
    <xf numFmtId="0" fontId="3" fillId="0" borderId="0" xfId="0" applyFont="1" applyBorder="1" applyAlignment="1" applyProtection="1">
      <alignment horizontal="left" vertical="top" wrapText="1"/>
    </xf>
    <xf numFmtId="0" fontId="2" fillId="0" borderId="3" xfId="0" applyFont="1" applyBorder="1" applyAlignment="1" applyProtection="1">
      <alignment horizontal="center" vertical="center" wrapText="1"/>
    </xf>
    <xf numFmtId="0" fontId="2" fillId="0" borderId="39" xfId="0" applyFont="1" applyBorder="1" applyAlignment="1" applyProtection="1">
      <alignment horizontal="center" vertical="center" wrapText="1"/>
    </xf>
    <xf numFmtId="0" fontId="3" fillId="0" borderId="0" xfId="0" applyFont="1" applyBorder="1" applyAlignment="1" applyProtection="1">
      <alignment horizontal="left" vertical="center" wrapText="1"/>
    </xf>
    <xf numFmtId="0" fontId="17" fillId="0" borderId="0" xfId="0" applyFont="1" applyFill="1" applyAlignment="1" applyProtection="1">
      <alignment horizontal="center" vertical="center"/>
    </xf>
    <xf numFmtId="0" fontId="17" fillId="0" borderId="0" xfId="3" applyFont="1" applyFill="1" applyAlignment="1" applyProtection="1">
      <alignment horizontal="center" vertical="center"/>
    </xf>
    <xf numFmtId="0" fontId="2" fillId="0" borderId="4" xfId="0" applyFont="1" applyBorder="1" applyAlignment="1" applyProtection="1">
      <alignment horizontal="center" vertical="center" wrapText="1"/>
    </xf>
    <xf numFmtId="0" fontId="2" fillId="0" borderId="25"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40" xfId="0" applyFont="1" applyBorder="1" applyAlignment="1" applyProtection="1">
      <alignment horizontal="center" vertical="center" wrapText="1"/>
    </xf>
    <xf numFmtId="49" fontId="17" fillId="0" borderId="0" xfId="2" applyNumberFormat="1" applyFont="1" applyAlignment="1" applyProtection="1">
      <alignment horizontal="center" vertical="center"/>
    </xf>
    <xf numFmtId="0" fontId="3" fillId="0" borderId="3" xfId="2" applyFont="1" applyFill="1" applyBorder="1" applyAlignment="1" applyProtection="1">
      <alignment horizontal="center"/>
    </xf>
    <xf numFmtId="0" fontId="3" fillId="0" borderId="4" xfId="2" applyFont="1" applyFill="1" applyBorder="1" applyAlignment="1" applyProtection="1">
      <alignment horizontal="center"/>
    </xf>
    <xf numFmtId="0" fontId="3" fillId="0" borderId="25" xfId="2" applyFont="1" applyFill="1" applyBorder="1" applyAlignment="1" applyProtection="1">
      <alignment horizontal="center"/>
    </xf>
    <xf numFmtId="0" fontId="9" fillId="0" borderId="3" xfId="2" applyNumberFormat="1" applyFont="1" applyFill="1" applyBorder="1" applyAlignment="1" applyProtection="1">
      <alignment horizontal="center" vertical="top" wrapText="1"/>
    </xf>
    <xf numFmtId="0" fontId="9" fillId="0" borderId="4" xfId="2" applyNumberFormat="1" applyFont="1" applyFill="1" applyBorder="1" applyAlignment="1" applyProtection="1">
      <alignment horizontal="center" vertical="top" wrapText="1"/>
    </xf>
    <xf numFmtId="0" fontId="9" fillId="0" borderId="25" xfId="2" applyNumberFormat="1" applyFont="1" applyFill="1" applyBorder="1" applyAlignment="1" applyProtection="1">
      <alignment horizontal="center" vertical="top" wrapText="1"/>
    </xf>
    <xf numFmtId="0" fontId="1" fillId="0" borderId="0" xfId="2" applyFont="1" applyFill="1" applyAlignment="1" applyProtection="1">
      <alignment horizontal="center" vertical="center"/>
    </xf>
    <xf numFmtId="0" fontId="27" fillId="0" borderId="0" xfId="2" quotePrefix="1" applyFont="1" applyFill="1" applyAlignment="1" applyProtection="1">
      <alignment horizontal="center" vertical="center"/>
    </xf>
    <xf numFmtId="49" fontId="24" fillId="5" borderId="17" xfId="0" applyNumberFormat="1" applyFont="1" applyFill="1" applyBorder="1" applyAlignment="1" applyProtection="1">
      <alignment horizontal="center"/>
    </xf>
    <xf numFmtId="49" fontId="24" fillId="5" borderId="26" xfId="0" applyNumberFormat="1" applyFont="1" applyFill="1" applyBorder="1" applyAlignment="1" applyProtection="1">
      <alignment horizontal="center"/>
    </xf>
    <xf numFmtId="3" fontId="5" fillId="4" borderId="3" xfId="2" applyNumberFormat="1" applyFont="1" applyFill="1" applyBorder="1" applyAlignment="1" applyProtection="1">
      <alignment horizontal="center" vertical="center"/>
    </xf>
    <xf numFmtId="3" fontId="5" fillId="4" borderId="4" xfId="2" applyNumberFormat="1" applyFont="1" applyFill="1" applyBorder="1" applyAlignment="1" applyProtection="1">
      <alignment horizontal="center" vertical="center"/>
    </xf>
    <xf numFmtId="3" fontId="5" fillId="4" borderId="25" xfId="2" applyNumberFormat="1" applyFont="1" applyFill="1" applyBorder="1" applyAlignment="1" applyProtection="1">
      <alignment horizontal="center" vertical="center"/>
    </xf>
    <xf numFmtId="0" fontId="17" fillId="0" borderId="0" xfId="0" applyFont="1" applyAlignment="1" applyProtection="1">
      <alignment horizontal="center" vertical="center" wrapText="1"/>
    </xf>
    <xf numFmtId="0" fontId="27" fillId="0" borderId="0" xfId="2" applyFont="1" applyFill="1" applyAlignment="1" applyProtection="1">
      <alignment horizontal="center" vertical="center"/>
    </xf>
  </cellXfs>
  <cellStyles count="5">
    <cellStyle name="Normal" xfId="0" builtinId="0"/>
    <cellStyle name="Normal 2" xfId="2"/>
    <cellStyle name="Normal 3" xfId="4"/>
    <cellStyle name="Normal_Offre financière num 021203" xfId="1"/>
    <cellStyle name="Normal_Offre financière num 021203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CCFFCC"/>
      <color rgb="FFFFFFCC"/>
      <color rgb="FFFFFFAB"/>
      <color rgb="FFFFFF99"/>
      <color rgb="FF006666"/>
      <color rgb="FF000099"/>
      <color rgb="FFFF33CC"/>
      <color rgb="FF66FF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ewtechdatanet.sharepoint.com/PROJ/TDGE/DT-DCTI%20TC2020/3%20Proc&#233;dures/38%20TMOIL/00%20Exemples/Champs-Fr&#233;chets/annexe_r1-r5_offre_financiere%200901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W\RW.N.16024%20DETA%20BAMO%20TC2020%202017\3%20Proc&#233;dures\35%20TCOB\1%20TCOB\Appel%20d'offres\TCOB%202006\1%20Dossiers%20d'offres\AO%20GC\GC04.1%20AO%20TCOB%20Offre%20financi&#232;re%20GC1%200602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newtechdatanet.sharepoint.com/PROJ/TDGE/GE.N.11001%20DT-DCTI%20TC2020/3%20Proc&#233;dures/38%20TMOIL/Appels%20d'offres/1%20Dossier%20AO/2%20Documents%20AO/Annexe_R1-R5_Offre_financiere_CORRIGE_120117_EXCE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ewtechdatanet.sharepoint.com/PROJ/TDGE/DCTI%20AO%20Les%20Tuileries%20GE.N.07002/01%20Appel%20d'offres/02%20Documents%20AO/SIMAP/04%20AO%20Raccordement%20P+R%20Les%20Tuileries%20Offre%20financi&#232;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TF-1"/>
      <sheetName val="TF-2"/>
      <sheetName val="TC1-1"/>
      <sheetName val="TC1-2"/>
      <sheetName val="TC1-3"/>
      <sheetName val="TC2-1"/>
      <sheetName val="TC2-2"/>
      <sheetName val="TC2-31"/>
      <sheetName val="TC2-32"/>
      <sheetName val="TC2-5"/>
      <sheetName val="Récapitulatif"/>
    </sheetNames>
    <sheetDataSet>
      <sheetData sheetId="0">
        <row r="8">
          <cell r="C8">
            <v>7.2999999999999995E-2</v>
          </cell>
        </row>
        <row r="9">
          <cell r="C9">
            <v>7.02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0"/>
      <sheetName val="D1-1"/>
      <sheetName val="D1-2"/>
      <sheetName val="D1-3"/>
      <sheetName val="D1-4"/>
      <sheetName val="D1-5"/>
      <sheetName val="D1-6"/>
      <sheetName val="D1-71"/>
      <sheetName val="D1-72"/>
      <sheetName val="D1-73"/>
      <sheetName val="D1-74"/>
      <sheetName val="D1-75"/>
      <sheetName val="D1-8"/>
    </sheetNames>
    <sheetDataSet>
      <sheetData sheetId="0">
        <row r="8">
          <cell r="C8">
            <v>7.0000000000000007E-2</v>
          </cell>
        </row>
        <row r="9">
          <cell r="C9">
            <v>6.75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TF-1"/>
      <sheetName val="TF-2"/>
      <sheetName val="TF-3"/>
      <sheetName val="TF-4"/>
      <sheetName val="TC-1"/>
      <sheetName val="TC-2"/>
      <sheetName val="TC-3.1"/>
      <sheetName val="TC2-3.2"/>
      <sheetName val="TC-4"/>
      <sheetName val="Récapitulatif"/>
    </sheetNames>
    <sheetDataSet>
      <sheetData sheetId="0">
        <row r="8">
          <cell r="C8">
            <v>7.4999999999999997E-2</v>
          </cell>
        </row>
        <row r="9">
          <cell r="C9">
            <v>7.23</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DF-1"/>
      <sheetName val="DF-2"/>
      <sheetName val="DF-3"/>
      <sheetName val="DC1-1"/>
      <sheetName val="DC1-2"/>
      <sheetName val="DC1-3"/>
      <sheetName val="DC2-1"/>
      <sheetName val="DC2-2"/>
      <sheetName val="DC2-3"/>
      <sheetName val="DR-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tabSelected="1" zoomScale="80" zoomScaleNormal="80" workbookViewId="0">
      <selection activeCell="C9" sqref="C9"/>
    </sheetView>
  </sheetViews>
  <sheetFormatPr baseColWidth="10" defaultColWidth="11.453125" defaultRowHeight="12.5" x14ac:dyDescent="0.25"/>
  <cols>
    <col min="1" max="1" width="2.7265625" style="8" customWidth="1"/>
    <col min="2" max="2" width="24.54296875" style="8" customWidth="1"/>
    <col min="3" max="3" width="57.7265625" style="8" customWidth="1"/>
    <col min="4" max="4" width="28.7265625" style="8" customWidth="1"/>
    <col min="5" max="5" width="2.54296875" style="8" customWidth="1"/>
    <col min="6" max="7" width="10.7265625" style="8" customWidth="1"/>
    <col min="8" max="16384" width="11.453125" style="8"/>
  </cols>
  <sheetData>
    <row r="1" spans="1:6" s="57" customFormat="1" ht="30" customHeight="1" x14ac:dyDescent="0.3">
      <c r="B1" s="140" t="s">
        <v>62</v>
      </c>
      <c r="C1" s="140"/>
      <c r="D1" s="140"/>
      <c r="E1" s="109"/>
      <c r="F1" s="109"/>
    </row>
    <row r="2" spans="1:6" s="57" customFormat="1" ht="18" x14ac:dyDescent="0.4">
      <c r="A2" s="59"/>
      <c r="B2" s="141" t="s">
        <v>56</v>
      </c>
      <c r="C2" s="141"/>
      <c r="D2" s="141"/>
      <c r="E2" s="58"/>
    </row>
    <row r="3" spans="1:6" s="57" customFormat="1" ht="22.5" customHeight="1" x14ac:dyDescent="0.4">
      <c r="A3" s="59"/>
      <c r="C3" s="115"/>
      <c r="D3" s="58"/>
      <c r="E3" s="58"/>
    </row>
    <row r="4" spans="1:6" s="41" customFormat="1" ht="25" customHeight="1" x14ac:dyDescent="0.3">
      <c r="A4" s="42"/>
      <c r="B4" s="139" t="s">
        <v>55</v>
      </c>
      <c r="C4" s="139"/>
      <c r="D4" s="139"/>
      <c r="E4" s="40"/>
    </row>
    <row r="5" spans="1:6" s="41" customFormat="1" ht="25" customHeight="1" x14ac:dyDescent="0.3">
      <c r="A5" s="42"/>
      <c r="B5" s="114"/>
      <c r="C5" s="114"/>
      <c r="D5" s="114"/>
      <c r="E5" s="40"/>
    </row>
    <row r="6" spans="1:6" s="41" customFormat="1" ht="25" customHeight="1" thickBot="1" x14ac:dyDescent="0.35">
      <c r="A6" s="42"/>
      <c r="B6" s="114"/>
      <c r="C6" s="114"/>
      <c r="D6" s="43"/>
      <c r="E6" s="40"/>
    </row>
    <row r="7" spans="1:6" s="41" customFormat="1" ht="29.25" customHeight="1" thickBot="1" x14ac:dyDescent="0.35">
      <c r="A7" s="42"/>
      <c r="B7" s="137" t="s">
        <v>48</v>
      </c>
      <c r="C7" s="138"/>
      <c r="D7" s="116"/>
      <c r="E7" s="40"/>
    </row>
    <row r="8" spans="1:6" s="41" customFormat="1" ht="25" customHeight="1" x14ac:dyDescent="0.3">
      <c r="A8" s="42"/>
      <c r="B8" s="114"/>
      <c r="C8" s="114"/>
      <c r="D8" s="43"/>
      <c r="E8" s="40"/>
    </row>
    <row r="9" spans="1:6" s="41" customFormat="1" ht="25" customHeight="1" thickBot="1" x14ac:dyDescent="0.35">
      <c r="A9" s="42"/>
      <c r="B9" s="114"/>
      <c r="C9" s="114"/>
      <c r="D9" s="44"/>
      <c r="E9" s="40"/>
    </row>
    <row r="10" spans="1:6" s="41" customFormat="1" ht="25" customHeight="1" thickBot="1" x14ac:dyDescent="0.35">
      <c r="A10" s="42"/>
      <c r="B10" s="137" t="s">
        <v>57</v>
      </c>
      <c r="C10" s="142"/>
      <c r="D10" s="143"/>
      <c r="E10" s="40"/>
    </row>
    <row r="11" spans="1:6" s="41" customFormat="1" ht="25" customHeight="1" x14ac:dyDescent="0.3">
      <c r="A11" s="42"/>
      <c r="B11" s="144" t="s">
        <v>61</v>
      </c>
      <c r="C11" s="145"/>
      <c r="D11" s="118"/>
      <c r="E11" s="40"/>
    </row>
    <row r="12" spans="1:6" s="41" customFormat="1" ht="25" customHeight="1" thickBot="1" x14ac:dyDescent="0.35">
      <c r="A12" s="42"/>
      <c r="B12" s="134" t="s">
        <v>71</v>
      </c>
      <c r="C12" s="135"/>
      <c r="D12" s="117"/>
      <c r="E12" s="40"/>
    </row>
    <row r="13" spans="1:6" s="41" customFormat="1" ht="25" customHeight="1" thickBot="1" x14ac:dyDescent="0.35">
      <c r="A13" s="42"/>
      <c r="B13" s="134" t="s">
        <v>72</v>
      </c>
      <c r="C13" s="135"/>
      <c r="D13" s="117"/>
      <c r="E13" s="40"/>
    </row>
    <row r="14" spans="1:6" s="41" customFormat="1" ht="25" customHeight="1" x14ac:dyDescent="0.3">
      <c r="A14" s="42"/>
      <c r="B14" s="119" t="s">
        <v>58</v>
      </c>
      <c r="C14" s="114"/>
      <c r="D14" s="44"/>
      <c r="E14" s="40"/>
    </row>
    <row r="15" spans="1:6" s="41" customFormat="1" ht="25" customHeight="1" x14ac:dyDescent="0.3">
      <c r="A15" s="42"/>
      <c r="B15" s="114"/>
      <c r="C15" s="114"/>
      <c r="D15" s="44"/>
      <c r="E15" s="40"/>
    </row>
    <row r="16" spans="1:6" s="41" customFormat="1" ht="25" customHeight="1" x14ac:dyDescent="0.3">
      <c r="A16" s="42"/>
      <c r="B16" s="119" t="s">
        <v>59</v>
      </c>
      <c r="C16" s="114"/>
      <c r="D16" s="44"/>
      <c r="E16" s="40"/>
    </row>
    <row r="17" spans="1:5" s="41" customFormat="1" ht="25" customHeight="1" x14ac:dyDescent="0.3">
      <c r="A17" s="42"/>
      <c r="B17" s="119"/>
      <c r="C17" s="114"/>
      <c r="D17" s="44"/>
      <c r="E17" s="40"/>
    </row>
    <row r="18" spans="1:5" s="41" customFormat="1" ht="25" customHeight="1" x14ac:dyDescent="0.3">
      <c r="A18" s="42"/>
      <c r="B18" s="119"/>
      <c r="C18" s="114"/>
      <c r="D18" s="44"/>
      <c r="E18" s="40"/>
    </row>
    <row r="19" spans="1:5" s="41" customFormat="1" ht="25" customHeight="1" x14ac:dyDescent="0.3">
      <c r="A19" s="42"/>
      <c r="B19" s="119"/>
      <c r="C19" s="114"/>
      <c r="D19" s="44"/>
      <c r="E19" s="40"/>
    </row>
    <row r="20" spans="1:5" s="41" customFormat="1" ht="25" customHeight="1" x14ac:dyDescent="0.3">
      <c r="A20" s="42"/>
      <c r="B20" s="119"/>
      <c r="C20" s="114"/>
      <c r="D20" s="44"/>
      <c r="E20" s="40"/>
    </row>
    <row r="21" spans="1:5" s="41" customFormat="1" ht="25" customHeight="1" x14ac:dyDescent="0.3">
      <c r="A21" s="42"/>
      <c r="B21" s="114"/>
      <c r="C21" s="114"/>
      <c r="D21" s="44"/>
      <c r="E21" s="40"/>
    </row>
    <row r="22" spans="1:5" s="41" customFormat="1" ht="31.5" customHeight="1" x14ac:dyDescent="0.3">
      <c r="A22" s="42"/>
      <c r="B22" s="136" t="s">
        <v>60</v>
      </c>
      <c r="C22" s="136"/>
      <c r="D22" s="136"/>
      <c r="E22" s="40"/>
    </row>
    <row r="23" spans="1:5" s="41" customFormat="1" ht="25" customHeight="1" x14ac:dyDescent="0.3">
      <c r="A23" s="42"/>
      <c r="B23" s="114"/>
      <c r="C23" s="114"/>
      <c r="D23" s="44"/>
      <c r="E23" s="40"/>
    </row>
    <row r="24" spans="1:5" ht="24.75" customHeight="1" x14ac:dyDescent="0.3">
      <c r="A24" s="110"/>
      <c r="B24" s="51"/>
      <c r="C24" s="3" t="s">
        <v>7</v>
      </c>
      <c r="D24" s="44"/>
      <c r="E24" s="44"/>
    </row>
    <row r="25" spans="1:5" ht="21" customHeight="1" x14ac:dyDescent="0.3">
      <c r="A25" s="110"/>
      <c r="B25" s="6"/>
      <c r="C25" s="3" t="s">
        <v>64</v>
      </c>
      <c r="D25" s="45"/>
      <c r="E25" s="44"/>
    </row>
    <row r="26" spans="1:5" ht="23.25" customHeight="1" x14ac:dyDescent="0.3">
      <c r="A26" s="110"/>
      <c r="B26" s="46"/>
      <c r="C26" s="3" t="s">
        <v>8</v>
      </c>
      <c r="E26" s="44"/>
    </row>
    <row r="27" spans="1:5" ht="13" x14ac:dyDescent="0.3">
      <c r="A27" s="1"/>
      <c r="B27" s="1"/>
      <c r="C27" s="1"/>
    </row>
    <row r="28" spans="1:5" x14ac:dyDescent="0.25">
      <c r="B28" s="47"/>
      <c r="C28" s="47"/>
      <c r="D28" s="47"/>
    </row>
  </sheetData>
  <sheetProtection selectLockedCells="1"/>
  <mergeCells count="9">
    <mergeCell ref="B12:C12"/>
    <mergeCell ref="B22:D22"/>
    <mergeCell ref="B7:C7"/>
    <mergeCell ref="B4:D4"/>
    <mergeCell ref="B1:D1"/>
    <mergeCell ref="B2:D2"/>
    <mergeCell ref="B10:D10"/>
    <mergeCell ref="B11:C11"/>
    <mergeCell ref="B13:C13"/>
  </mergeCells>
  <pageMargins left="0.70866141732283472" right="0.51181102362204722" top="1.4960629921259843" bottom="0.98425196850393704" header="0.51181102362204722" footer="0.51181102362204722"/>
  <pageSetup paperSize="9" scale="77" orientation="portrait" r:id="rId1"/>
  <headerFooter alignWithMargins="0">
    <oddHeader>&amp;LRépublique et Canton de Genève
DI / Office cantonal du génie civil / Service des routes&amp;RDécembre 2020</oddHeader>
    <oddFooter>&amp;LR1-R5 Offre financière&amp;C1/3&amp;RPrestations d'ingénierie pluridisciplinaires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O77"/>
  <sheetViews>
    <sheetView zoomScale="85" zoomScaleNormal="85" workbookViewId="0">
      <pane ySplit="9" topLeftCell="A58" activePane="bottomLeft" state="frozen"/>
      <selection activeCell="D8" sqref="D8"/>
      <selection pane="bottomLeft" activeCell="I69" sqref="I69"/>
    </sheetView>
  </sheetViews>
  <sheetFormatPr baseColWidth="10" defaultRowHeight="12.5" outlineLevelRow="1" x14ac:dyDescent="0.25"/>
  <cols>
    <col min="1" max="1" width="10.7265625" style="86" customWidth="1"/>
    <col min="2" max="2" width="58.453125" style="9" customWidth="1"/>
    <col min="3" max="3" width="7.54296875" style="9" bestFit="1" customWidth="1"/>
    <col min="4" max="4" width="7.54296875" style="10" bestFit="1" customWidth="1"/>
    <col min="5" max="5" width="7.54296875" style="11" bestFit="1" customWidth="1"/>
    <col min="6" max="8" width="7.54296875" style="12" bestFit="1" customWidth="1"/>
    <col min="9" max="9" width="14.54296875" style="13" customWidth="1"/>
    <col min="10" max="10" width="4.453125" style="9" customWidth="1"/>
    <col min="11" max="254" width="11.453125" style="9"/>
    <col min="255" max="255" width="7.1796875" style="9" customWidth="1"/>
    <col min="256" max="256" width="36.54296875" style="9" customWidth="1"/>
    <col min="257" max="262" width="7.54296875" style="9" bestFit="1" customWidth="1"/>
    <col min="263" max="263" width="6.54296875" style="9" customWidth="1"/>
    <col min="264" max="264" width="14.54296875" style="9" customWidth="1"/>
    <col min="265" max="510" width="11.453125" style="9"/>
    <col min="511" max="511" width="7.1796875" style="9" customWidth="1"/>
    <col min="512" max="512" width="36.54296875" style="9" customWidth="1"/>
    <col min="513" max="518" width="7.54296875" style="9" bestFit="1" customWidth="1"/>
    <col min="519" max="519" width="6.54296875" style="9" customWidth="1"/>
    <col min="520" max="520" width="14.54296875" style="9" customWidth="1"/>
    <col min="521" max="766" width="11.453125" style="9"/>
    <col min="767" max="767" width="7.1796875" style="9" customWidth="1"/>
    <col min="768" max="768" width="36.54296875" style="9" customWidth="1"/>
    <col min="769" max="774" width="7.54296875" style="9" bestFit="1" customWidth="1"/>
    <col min="775" max="775" width="6.54296875" style="9" customWidth="1"/>
    <col min="776" max="776" width="14.54296875" style="9" customWidth="1"/>
    <col min="777" max="1022" width="11.453125" style="9"/>
    <col min="1023" max="1023" width="7.1796875" style="9" customWidth="1"/>
    <col min="1024" max="1024" width="36.54296875" style="9" customWidth="1"/>
    <col min="1025" max="1030" width="7.54296875" style="9" bestFit="1" customWidth="1"/>
    <col min="1031" max="1031" width="6.54296875" style="9" customWidth="1"/>
    <col min="1032" max="1032" width="14.54296875" style="9" customWidth="1"/>
    <col min="1033" max="1278" width="11.453125" style="9"/>
    <col min="1279" max="1279" width="7.1796875" style="9" customWidth="1"/>
    <col min="1280" max="1280" width="36.54296875" style="9" customWidth="1"/>
    <col min="1281" max="1286" width="7.54296875" style="9" bestFit="1" customWidth="1"/>
    <col min="1287" max="1287" width="6.54296875" style="9" customWidth="1"/>
    <col min="1288" max="1288" width="14.54296875" style="9" customWidth="1"/>
    <col min="1289" max="1534" width="11.453125" style="9"/>
    <col min="1535" max="1535" width="7.1796875" style="9" customWidth="1"/>
    <col min="1536" max="1536" width="36.54296875" style="9" customWidth="1"/>
    <col min="1537" max="1542" width="7.54296875" style="9" bestFit="1" customWidth="1"/>
    <col min="1543" max="1543" width="6.54296875" style="9" customWidth="1"/>
    <col min="1544" max="1544" width="14.54296875" style="9" customWidth="1"/>
    <col min="1545" max="1790" width="11.453125" style="9"/>
    <col min="1791" max="1791" width="7.1796875" style="9" customWidth="1"/>
    <col min="1792" max="1792" width="36.54296875" style="9" customWidth="1"/>
    <col min="1793" max="1798" width="7.54296875" style="9" bestFit="1" customWidth="1"/>
    <col min="1799" max="1799" width="6.54296875" style="9" customWidth="1"/>
    <col min="1800" max="1800" width="14.54296875" style="9" customWidth="1"/>
    <col min="1801" max="2046" width="11.453125" style="9"/>
    <col min="2047" max="2047" width="7.1796875" style="9" customWidth="1"/>
    <col min="2048" max="2048" width="36.54296875" style="9" customWidth="1"/>
    <col min="2049" max="2054" width="7.54296875" style="9" bestFit="1" customWidth="1"/>
    <col min="2055" max="2055" width="6.54296875" style="9" customWidth="1"/>
    <col min="2056" max="2056" width="14.54296875" style="9" customWidth="1"/>
    <col min="2057" max="2302" width="11.453125" style="9"/>
    <col min="2303" max="2303" width="7.1796875" style="9" customWidth="1"/>
    <col min="2304" max="2304" width="36.54296875" style="9" customWidth="1"/>
    <col min="2305" max="2310" width="7.54296875" style="9" bestFit="1" customWidth="1"/>
    <col min="2311" max="2311" width="6.54296875" style="9" customWidth="1"/>
    <col min="2312" max="2312" width="14.54296875" style="9" customWidth="1"/>
    <col min="2313" max="2558" width="11.453125" style="9"/>
    <col min="2559" max="2559" width="7.1796875" style="9" customWidth="1"/>
    <col min="2560" max="2560" width="36.54296875" style="9" customWidth="1"/>
    <col min="2561" max="2566" width="7.54296875" style="9" bestFit="1" customWidth="1"/>
    <col min="2567" max="2567" width="6.54296875" style="9" customWidth="1"/>
    <col min="2568" max="2568" width="14.54296875" style="9" customWidth="1"/>
    <col min="2569" max="2814" width="11.453125" style="9"/>
    <col min="2815" max="2815" width="7.1796875" style="9" customWidth="1"/>
    <col min="2816" max="2816" width="36.54296875" style="9" customWidth="1"/>
    <col min="2817" max="2822" width="7.54296875" style="9" bestFit="1" customWidth="1"/>
    <col min="2823" max="2823" width="6.54296875" style="9" customWidth="1"/>
    <col min="2824" max="2824" width="14.54296875" style="9" customWidth="1"/>
    <col min="2825" max="3070" width="11.453125" style="9"/>
    <col min="3071" max="3071" width="7.1796875" style="9" customWidth="1"/>
    <col min="3072" max="3072" width="36.54296875" style="9" customWidth="1"/>
    <col min="3073" max="3078" width="7.54296875" style="9" bestFit="1" customWidth="1"/>
    <col min="3079" max="3079" width="6.54296875" style="9" customWidth="1"/>
    <col min="3080" max="3080" width="14.54296875" style="9" customWidth="1"/>
    <col min="3081" max="3326" width="11.453125" style="9"/>
    <col min="3327" max="3327" width="7.1796875" style="9" customWidth="1"/>
    <col min="3328" max="3328" width="36.54296875" style="9" customWidth="1"/>
    <col min="3329" max="3334" width="7.54296875" style="9" bestFit="1" customWidth="1"/>
    <col min="3335" max="3335" width="6.54296875" style="9" customWidth="1"/>
    <col min="3336" max="3336" width="14.54296875" style="9" customWidth="1"/>
    <col min="3337" max="3582" width="11.453125" style="9"/>
    <col min="3583" max="3583" width="7.1796875" style="9" customWidth="1"/>
    <col min="3584" max="3584" width="36.54296875" style="9" customWidth="1"/>
    <col min="3585" max="3590" width="7.54296875" style="9" bestFit="1" customWidth="1"/>
    <col min="3591" max="3591" width="6.54296875" style="9" customWidth="1"/>
    <col min="3592" max="3592" width="14.54296875" style="9" customWidth="1"/>
    <col min="3593" max="3838" width="11.453125" style="9"/>
    <col min="3839" max="3839" width="7.1796875" style="9" customWidth="1"/>
    <col min="3840" max="3840" width="36.54296875" style="9" customWidth="1"/>
    <col min="3841" max="3846" width="7.54296875" style="9" bestFit="1" customWidth="1"/>
    <col min="3847" max="3847" width="6.54296875" style="9" customWidth="1"/>
    <col min="3848" max="3848" width="14.54296875" style="9" customWidth="1"/>
    <col min="3849" max="4094" width="11.453125" style="9"/>
    <col min="4095" max="4095" width="7.1796875" style="9" customWidth="1"/>
    <col min="4096" max="4096" width="36.54296875" style="9" customWidth="1"/>
    <col min="4097" max="4102" width="7.54296875" style="9" bestFit="1" customWidth="1"/>
    <col min="4103" max="4103" width="6.54296875" style="9" customWidth="1"/>
    <col min="4104" max="4104" width="14.54296875" style="9" customWidth="1"/>
    <col min="4105" max="4350" width="11.453125" style="9"/>
    <col min="4351" max="4351" width="7.1796875" style="9" customWidth="1"/>
    <col min="4352" max="4352" width="36.54296875" style="9" customWidth="1"/>
    <col min="4353" max="4358" width="7.54296875" style="9" bestFit="1" customWidth="1"/>
    <col min="4359" max="4359" width="6.54296875" style="9" customWidth="1"/>
    <col min="4360" max="4360" width="14.54296875" style="9" customWidth="1"/>
    <col min="4361" max="4606" width="11.453125" style="9"/>
    <col min="4607" max="4607" width="7.1796875" style="9" customWidth="1"/>
    <col min="4608" max="4608" width="36.54296875" style="9" customWidth="1"/>
    <col min="4609" max="4614" width="7.54296875" style="9" bestFit="1" customWidth="1"/>
    <col min="4615" max="4615" width="6.54296875" style="9" customWidth="1"/>
    <col min="4616" max="4616" width="14.54296875" style="9" customWidth="1"/>
    <col min="4617" max="4862" width="11.453125" style="9"/>
    <col min="4863" max="4863" width="7.1796875" style="9" customWidth="1"/>
    <col min="4864" max="4864" width="36.54296875" style="9" customWidth="1"/>
    <col min="4865" max="4870" width="7.54296875" style="9" bestFit="1" customWidth="1"/>
    <col min="4871" max="4871" width="6.54296875" style="9" customWidth="1"/>
    <col min="4872" max="4872" width="14.54296875" style="9" customWidth="1"/>
    <col min="4873" max="5118" width="11.453125" style="9"/>
    <col min="5119" max="5119" width="7.1796875" style="9" customWidth="1"/>
    <col min="5120" max="5120" width="36.54296875" style="9" customWidth="1"/>
    <col min="5121" max="5126" width="7.54296875" style="9" bestFit="1" customWidth="1"/>
    <col min="5127" max="5127" width="6.54296875" style="9" customWidth="1"/>
    <col min="5128" max="5128" width="14.54296875" style="9" customWidth="1"/>
    <col min="5129" max="5374" width="11.453125" style="9"/>
    <col min="5375" max="5375" width="7.1796875" style="9" customWidth="1"/>
    <col min="5376" max="5376" width="36.54296875" style="9" customWidth="1"/>
    <col min="5377" max="5382" width="7.54296875" style="9" bestFit="1" customWidth="1"/>
    <col min="5383" max="5383" width="6.54296875" style="9" customWidth="1"/>
    <col min="5384" max="5384" width="14.54296875" style="9" customWidth="1"/>
    <col min="5385" max="5630" width="11.453125" style="9"/>
    <col min="5631" max="5631" width="7.1796875" style="9" customWidth="1"/>
    <col min="5632" max="5632" width="36.54296875" style="9" customWidth="1"/>
    <col min="5633" max="5638" width="7.54296875" style="9" bestFit="1" customWidth="1"/>
    <col min="5639" max="5639" width="6.54296875" style="9" customWidth="1"/>
    <col min="5640" max="5640" width="14.54296875" style="9" customWidth="1"/>
    <col min="5641" max="5886" width="11.453125" style="9"/>
    <col min="5887" max="5887" width="7.1796875" style="9" customWidth="1"/>
    <col min="5888" max="5888" width="36.54296875" style="9" customWidth="1"/>
    <col min="5889" max="5894" width="7.54296875" style="9" bestFit="1" customWidth="1"/>
    <col min="5895" max="5895" width="6.54296875" style="9" customWidth="1"/>
    <col min="5896" max="5896" width="14.54296875" style="9" customWidth="1"/>
    <col min="5897" max="6142" width="11.453125" style="9"/>
    <col min="6143" max="6143" width="7.1796875" style="9" customWidth="1"/>
    <col min="6144" max="6144" width="36.54296875" style="9" customWidth="1"/>
    <col min="6145" max="6150" width="7.54296875" style="9" bestFit="1" customWidth="1"/>
    <col min="6151" max="6151" width="6.54296875" style="9" customWidth="1"/>
    <col min="6152" max="6152" width="14.54296875" style="9" customWidth="1"/>
    <col min="6153" max="6398" width="11.453125" style="9"/>
    <col min="6399" max="6399" width="7.1796875" style="9" customWidth="1"/>
    <col min="6400" max="6400" width="36.54296875" style="9" customWidth="1"/>
    <col min="6401" max="6406" width="7.54296875" style="9" bestFit="1" customWidth="1"/>
    <col min="6407" max="6407" width="6.54296875" style="9" customWidth="1"/>
    <col min="6408" max="6408" width="14.54296875" style="9" customWidth="1"/>
    <col min="6409" max="6654" width="11.453125" style="9"/>
    <col min="6655" max="6655" width="7.1796875" style="9" customWidth="1"/>
    <col min="6656" max="6656" width="36.54296875" style="9" customWidth="1"/>
    <col min="6657" max="6662" width="7.54296875" style="9" bestFit="1" customWidth="1"/>
    <col min="6663" max="6663" width="6.54296875" style="9" customWidth="1"/>
    <col min="6664" max="6664" width="14.54296875" style="9" customWidth="1"/>
    <col min="6665" max="6910" width="11.453125" style="9"/>
    <col min="6911" max="6911" width="7.1796875" style="9" customWidth="1"/>
    <col min="6912" max="6912" width="36.54296875" style="9" customWidth="1"/>
    <col min="6913" max="6918" width="7.54296875" style="9" bestFit="1" customWidth="1"/>
    <col min="6919" max="6919" width="6.54296875" style="9" customWidth="1"/>
    <col min="6920" max="6920" width="14.54296875" style="9" customWidth="1"/>
    <col min="6921" max="7166" width="11.453125" style="9"/>
    <col min="7167" max="7167" width="7.1796875" style="9" customWidth="1"/>
    <col min="7168" max="7168" width="36.54296875" style="9" customWidth="1"/>
    <col min="7169" max="7174" width="7.54296875" style="9" bestFit="1" customWidth="1"/>
    <col min="7175" max="7175" width="6.54296875" style="9" customWidth="1"/>
    <col min="7176" max="7176" width="14.54296875" style="9" customWidth="1"/>
    <col min="7177" max="7422" width="11.453125" style="9"/>
    <col min="7423" max="7423" width="7.1796875" style="9" customWidth="1"/>
    <col min="7424" max="7424" width="36.54296875" style="9" customWidth="1"/>
    <col min="7425" max="7430" width="7.54296875" style="9" bestFit="1" customWidth="1"/>
    <col min="7431" max="7431" width="6.54296875" style="9" customWidth="1"/>
    <col min="7432" max="7432" width="14.54296875" style="9" customWidth="1"/>
    <col min="7433" max="7678" width="11.453125" style="9"/>
    <col min="7679" max="7679" width="7.1796875" style="9" customWidth="1"/>
    <col min="7680" max="7680" width="36.54296875" style="9" customWidth="1"/>
    <col min="7681" max="7686" width="7.54296875" style="9" bestFit="1" customWidth="1"/>
    <col min="7687" max="7687" width="6.54296875" style="9" customWidth="1"/>
    <col min="7688" max="7688" width="14.54296875" style="9" customWidth="1"/>
    <col min="7689" max="7934" width="11.453125" style="9"/>
    <col min="7935" max="7935" width="7.1796875" style="9" customWidth="1"/>
    <col min="7936" max="7936" width="36.54296875" style="9" customWidth="1"/>
    <col min="7937" max="7942" width="7.54296875" style="9" bestFit="1" customWidth="1"/>
    <col min="7943" max="7943" width="6.54296875" style="9" customWidth="1"/>
    <col min="7944" max="7944" width="14.54296875" style="9" customWidth="1"/>
    <col min="7945" max="8190" width="11.453125" style="9"/>
    <col min="8191" max="8191" width="7.1796875" style="9" customWidth="1"/>
    <col min="8192" max="8192" width="36.54296875" style="9" customWidth="1"/>
    <col min="8193" max="8198" width="7.54296875" style="9" bestFit="1" customWidth="1"/>
    <col min="8199" max="8199" width="6.54296875" style="9" customWidth="1"/>
    <col min="8200" max="8200" width="14.54296875" style="9" customWidth="1"/>
    <col min="8201" max="8446" width="11.453125" style="9"/>
    <col min="8447" max="8447" width="7.1796875" style="9" customWidth="1"/>
    <col min="8448" max="8448" width="36.54296875" style="9" customWidth="1"/>
    <col min="8449" max="8454" width="7.54296875" style="9" bestFit="1" customWidth="1"/>
    <col min="8455" max="8455" width="6.54296875" style="9" customWidth="1"/>
    <col min="8456" max="8456" width="14.54296875" style="9" customWidth="1"/>
    <col min="8457" max="8702" width="11.453125" style="9"/>
    <col min="8703" max="8703" width="7.1796875" style="9" customWidth="1"/>
    <col min="8704" max="8704" width="36.54296875" style="9" customWidth="1"/>
    <col min="8705" max="8710" width="7.54296875" style="9" bestFit="1" customWidth="1"/>
    <col min="8711" max="8711" width="6.54296875" style="9" customWidth="1"/>
    <col min="8712" max="8712" width="14.54296875" style="9" customWidth="1"/>
    <col min="8713" max="8958" width="11.453125" style="9"/>
    <col min="8959" max="8959" width="7.1796875" style="9" customWidth="1"/>
    <col min="8960" max="8960" width="36.54296875" style="9" customWidth="1"/>
    <col min="8961" max="8966" width="7.54296875" style="9" bestFit="1" customWidth="1"/>
    <col min="8967" max="8967" width="6.54296875" style="9" customWidth="1"/>
    <col min="8968" max="8968" width="14.54296875" style="9" customWidth="1"/>
    <col min="8969" max="9214" width="11.453125" style="9"/>
    <col min="9215" max="9215" width="7.1796875" style="9" customWidth="1"/>
    <col min="9216" max="9216" width="36.54296875" style="9" customWidth="1"/>
    <col min="9217" max="9222" width="7.54296875" style="9" bestFit="1" customWidth="1"/>
    <col min="9223" max="9223" width="6.54296875" style="9" customWidth="1"/>
    <col min="9224" max="9224" width="14.54296875" style="9" customWidth="1"/>
    <col min="9225" max="9470" width="11.453125" style="9"/>
    <col min="9471" max="9471" width="7.1796875" style="9" customWidth="1"/>
    <col min="9472" max="9472" width="36.54296875" style="9" customWidth="1"/>
    <col min="9473" max="9478" width="7.54296875" style="9" bestFit="1" customWidth="1"/>
    <col min="9479" max="9479" width="6.54296875" style="9" customWidth="1"/>
    <col min="9480" max="9480" width="14.54296875" style="9" customWidth="1"/>
    <col min="9481" max="9726" width="11.453125" style="9"/>
    <col min="9727" max="9727" width="7.1796875" style="9" customWidth="1"/>
    <col min="9728" max="9728" width="36.54296875" style="9" customWidth="1"/>
    <col min="9729" max="9734" width="7.54296875" style="9" bestFit="1" customWidth="1"/>
    <col min="9735" max="9735" width="6.54296875" style="9" customWidth="1"/>
    <col min="9736" max="9736" width="14.54296875" style="9" customWidth="1"/>
    <col min="9737" max="9982" width="11.453125" style="9"/>
    <col min="9983" max="9983" width="7.1796875" style="9" customWidth="1"/>
    <col min="9984" max="9984" width="36.54296875" style="9" customWidth="1"/>
    <col min="9985" max="9990" width="7.54296875" style="9" bestFit="1" customWidth="1"/>
    <col min="9991" max="9991" width="6.54296875" style="9" customWidth="1"/>
    <col min="9992" max="9992" width="14.54296875" style="9" customWidth="1"/>
    <col min="9993" max="10238" width="11.453125" style="9"/>
    <col min="10239" max="10239" width="7.1796875" style="9" customWidth="1"/>
    <col min="10240" max="10240" width="36.54296875" style="9" customWidth="1"/>
    <col min="10241" max="10246" width="7.54296875" style="9" bestFit="1" customWidth="1"/>
    <col min="10247" max="10247" width="6.54296875" style="9" customWidth="1"/>
    <col min="10248" max="10248" width="14.54296875" style="9" customWidth="1"/>
    <col min="10249" max="10494" width="11.453125" style="9"/>
    <col min="10495" max="10495" width="7.1796875" style="9" customWidth="1"/>
    <col min="10496" max="10496" width="36.54296875" style="9" customWidth="1"/>
    <col min="10497" max="10502" width="7.54296875" style="9" bestFit="1" customWidth="1"/>
    <col min="10503" max="10503" width="6.54296875" style="9" customWidth="1"/>
    <col min="10504" max="10504" width="14.54296875" style="9" customWidth="1"/>
    <col min="10505" max="10750" width="11.453125" style="9"/>
    <col min="10751" max="10751" width="7.1796875" style="9" customWidth="1"/>
    <col min="10752" max="10752" width="36.54296875" style="9" customWidth="1"/>
    <col min="10753" max="10758" width="7.54296875" style="9" bestFit="1" customWidth="1"/>
    <col min="10759" max="10759" width="6.54296875" style="9" customWidth="1"/>
    <col min="10760" max="10760" width="14.54296875" style="9" customWidth="1"/>
    <col min="10761" max="11006" width="11.453125" style="9"/>
    <col min="11007" max="11007" width="7.1796875" style="9" customWidth="1"/>
    <col min="11008" max="11008" width="36.54296875" style="9" customWidth="1"/>
    <col min="11009" max="11014" width="7.54296875" style="9" bestFit="1" customWidth="1"/>
    <col min="11015" max="11015" width="6.54296875" style="9" customWidth="1"/>
    <col min="11016" max="11016" width="14.54296875" style="9" customWidth="1"/>
    <col min="11017" max="11262" width="11.453125" style="9"/>
    <col min="11263" max="11263" width="7.1796875" style="9" customWidth="1"/>
    <col min="11264" max="11264" width="36.54296875" style="9" customWidth="1"/>
    <col min="11265" max="11270" width="7.54296875" style="9" bestFit="1" customWidth="1"/>
    <col min="11271" max="11271" width="6.54296875" style="9" customWidth="1"/>
    <col min="11272" max="11272" width="14.54296875" style="9" customWidth="1"/>
    <col min="11273" max="11518" width="11.453125" style="9"/>
    <col min="11519" max="11519" width="7.1796875" style="9" customWidth="1"/>
    <col min="11520" max="11520" width="36.54296875" style="9" customWidth="1"/>
    <col min="11521" max="11526" width="7.54296875" style="9" bestFit="1" customWidth="1"/>
    <col min="11527" max="11527" width="6.54296875" style="9" customWidth="1"/>
    <col min="11528" max="11528" width="14.54296875" style="9" customWidth="1"/>
    <col min="11529" max="11774" width="11.453125" style="9"/>
    <col min="11775" max="11775" width="7.1796875" style="9" customWidth="1"/>
    <col min="11776" max="11776" width="36.54296875" style="9" customWidth="1"/>
    <col min="11777" max="11782" width="7.54296875" style="9" bestFit="1" customWidth="1"/>
    <col min="11783" max="11783" width="6.54296875" style="9" customWidth="1"/>
    <col min="11784" max="11784" width="14.54296875" style="9" customWidth="1"/>
    <col min="11785" max="12030" width="11.453125" style="9"/>
    <col min="12031" max="12031" width="7.1796875" style="9" customWidth="1"/>
    <col min="12032" max="12032" width="36.54296875" style="9" customWidth="1"/>
    <col min="12033" max="12038" width="7.54296875" style="9" bestFit="1" customWidth="1"/>
    <col min="12039" max="12039" width="6.54296875" style="9" customWidth="1"/>
    <col min="12040" max="12040" width="14.54296875" style="9" customWidth="1"/>
    <col min="12041" max="12286" width="11.453125" style="9"/>
    <col min="12287" max="12287" width="7.1796875" style="9" customWidth="1"/>
    <col min="12288" max="12288" width="36.54296875" style="9" customWidth="1"/>
    <col min="12289" max="12294" width="7.54296875" style="9" bestFit="1" customWidth="1"/>
    <col min="12295" max="12295" width="6.54296875" style="9" customWidth="1"/>
    <col min="12296" max="12296" width="14.54296875" style="9" customWidth="1"/>
    <col min="12297" max="12542" width="11.453125" style="9"/>
    <col min="12543" max="12543" width="7.1796875" style="9" customWidth="1"/>
    <col min="12544" max="12544" width="36.54296875" style="9" customWidth="1"/>
    <col min="12545" max="12550" width="7.54296875" style="9" bestFit="1" customWidth="1"/>
    <col min="12551" max="12551" width="6.54296875" style="9" customWidth="1"/>
    <col min="12552" max="12552" width="14.54296875" style="9" customWidth="1"/>
    <col min="12553" max="12798" width="11.453125" style="9"/>
    <col min="12799" max="12799" width="7.1796875" style="9" customWidth="1"/>
    <col min="12800" max="12800" width="36.54296875" style="9" customWidth="1"/>
    <col min="12801" max="12806" width="7.54296875" style="9" bestFit="1" customWidth="1"/>
    <col min="12807" max="12807" width="6.54296875" style="9" customWidth="1"/>
    <col min="12808" max="12808" width="14.54296875" style="9" customWidth="1"/>
    <col min="12809" max="13054" width="11.453125" style="9"/>
    <col min="13055" max="13055" width="7.1796875" style="9" customWidth="1"/>
    <col min="13056" max="13056" width="36.54296875" style="9" customWidth="1"/>
    <col min="13057" max="13062" width="7.54296875" style="9" bestFit="1" customWidth="1"/>
    <col min="13063" max="13063" width="6.54296875" style="9" customWidth="1"/>
    <col min="13064" max="13064" width="14.54296875" style="9" customWidth="1"/>
    <col min="13065" max="13310" width="11.453125" style="9"/>
    <col min="13311" max="13311" width="7.1796875" style="9" customWidth="1"/>
    <col min="13312" max="13312" width="36.54296875" style="9" customWidth="1"/>
    <col min="13313" max="13318" width="7.54296875" style="9" bestFit="1" customWidth="1"/>
    <col min="13319" max="13319" width="6.54296875" style="9" customWidth="1"/>
    <col min="13320" max="13320" width="14.54296875" style="9" customWidth="1"/>
    <col min="13321" max="13566" width="11.453125" style="9"/>
    <col min="13567" max="13567" width="7.1796875" style="9" customWidth="1"/>
    <col min="13568" max="13568" width="36.54296875" style="9" customWidth="1"/>
    <col min="13569" max="13574" width="7.54296875" style="9" bestFit="1" customWidth="1"/>
    <col min="13575" max="13575" width="6.54296875" style="9" customWidth="1"/>
    <col min="13576" max="13576" width="14.54296875" style="9" customWidth="1"/>
    <col min="13577" max="13822" width="11.453125" style="9"/>
    <col min="13823" max="13823" width="7.1796875" style="9" customWidth="1"/>
    <col min="13824" max="13824" width="36.54296875" style="9" customWidth="1"/>
    <col min="13825" max="13830" width="7.54296875" style="9" bestFit="1" customWidth="1"/>
    <col min="13831" max="13831" width="6.54296875" style="9" customWidth="1"/>
    <col min="13832" max="13832" width="14.54296875" style="9" customWidth="1"/>
    <col min="13833" max="14078" width="11.453125" style="9"/>
    <col min="14079" max="14079" width="7.1796875" style="9" customWidth="1"/>
    <col min="14080" max="14080" width="36.54296875" style="9" customWidth="1"/>
    <col min="14081" max="14086" width="7.54296875" style="9" bestFit="1" customWidth="1"/>
    <col min="14087" max="14087" width="6.54296875" style="9" customWidth="1"/>
    <col min="14088" max="14088" width="14.54296875" style="9" customWidth="1"/>
    <col min="14089" max="14334" width="11.453125" style="9"/>
    <col min="14335" max="14335" width="7.1796875" style="9" customWidth="1"/>
    <col min="14336" max="14336" width="36.54296875" style="9" customWidth="1"/>
    <col min="14337" max="14342" width="7.54296875" style="9" bestFit="1" customWidth="1"/>
    <col min="14343" max="14343" width="6.54296875" style="9" customWidth="1"/>
    <col min="14344" max="14344" width="14.54296875" style="9" customWidth="1"/>
    <col min="14345" max="14590" width="11.453125" style="9"/>
    <col min="14591" max="14591" width="7.1796875" style="9" customWidth="1"/>
    <col min="14592" max="14592" width="36.54296875" style="9" customWidth="1"/>
    <col min="14593" max="14598" width="7.54296875" style="9" bestFit="1" customWidth="1"/>
    <col min="14599" max="14599" width="6.54296875" style="9" customWidth="1"/>
    <col min="14600" max="14600" width="14.54296875" style="9" customWidth="1"/>
    <col min="14601" max="14846" width="11.453125" style="9"/>
    <col min="14847" max="14847" width="7.1796875" style="9" customWidth="1"/>
    <col min="14848" max="14848" width="36.54296875" style="9" customWidth="1"/>
    <col min="14849" max="14854" width="7.54296875" style="9" bestFit="1" customWidth="1"/>
    <col min="14855" max="14855" width="6.54296875" style="9" customWidth="1"/>
    <col min="14856" max="14856" width="14.54296875" style="9" customWidth="1"/>
    <col min="14857" max="15102" width="11.453125" style="9"/>
    <col min="15103" max="15103" width="7.1796875" style="9" customWidth="1"/>
    <col min="15104" max="15104" width="36.54296875" style="9" customWidth="1"/>
    <col min="15105" max="15110" width="7.54296875" style="9" bestFit="1" customWidth="1"/>
    <col min="15111" max="15111" width="6.54296875" style="9" customWidth="1"/>
    <col min="15112" max="15112" width="14.54296875" style="9" customWidth="1"/>
    <col min="15113" max="15358" width="11.453125" style="9"/>
    <col min="15359" max="15359" width="7.1796875" style="9" customWidth="1"/>
    <col min="15360" max="15360" width="36.54296875" style="9" customWidth="1"/>
    <col min="15361" max="15366" width="7.54296875" style="9" bestFit="1" customWidth="1"/>
    <col min="15367" max="15367" width="6.54296875" style="9" customWidth="1"/>
    <col min="15368" max="15368" width="14.54296875" style="9" customWidth="1"/>
    <col min="15369" max="15614" width="11.453125" style="9"/>
    <col min="15615" max="15615" width="7.1796875" style="9" customWidth="1"/>
    <col min="15616" max="15616" width="36.54296875" style="9" customWidth="1"/>
    <col min="15617" max="15622" width="7.54296875" style="9" bestFit="1" customWidth="1"/>
    <col min="15623" max="15623" width="6.54296875" style="9" customWidth="1"/>
    <col min="15624" max="15624" width="14.54296875" style="9" customWidth="1"/>
    <col min="15625" max="15870" width="11.453125" style="9"/>
    <col min="15871" max="15871" width="7.1796875" style="9" customWidth="1"/>
    <col min="15872" max="15872" width="36.54296875" style="9" customWidth="1"/>
    <col min="15873" max="15878" width="7.54296875" style="9" bestFit="1" customWidth="1"/>
    <col min="15879" max="15879" width="6.54296875" style="9" customWidth="1"/>
    <col min="15880" max="15880" width="14.54296875" style="9" customWidth="1"/>
    <col min="15881" max="16126" width="11.453125" style="9"/>
    <col min="16127" max="16127" width="7.1796875" style="9" customWidth="1"/>
    <col min="16128" max="16128" width="36.54296875" style="9" customWidth="1"/>
    <col min="16129" max="16134" width="7.54296875" style="9" bestFit="1" customWidth="1"/>
    <col min="16135" max="16135" width="6.54296875" style="9" customWidth="1"/>
    <col min="16136" max="16136" width="14.54296875" style="9" customWidth="1"/>
    <col min="16137" max="16384" width="11.453125" style="9"/>
  </cols>
  <sheetData>
    <row r="1" spans="1:11" s="79" customFormat="1" ht="30" customHeight="1" x14ac:dyDescent="0.3">
      <c r="A1" s="146" t="str">
        <f>Garde!$B$1</f>
        <v>Adjonction d'une communication simple rue du Stand</v>
      </c>
      <c r="B1" s="146"/>
      <c r="C1" s="146"/>
      <c r="D1" s="146"/>
      <c r="E1" s="146"/>
      <c r="F1" s="146"/>
      <c r="G1" s="146"/>
      <c r="H1" s="146"/>
      <c r="I1" s="146"/>
    </row>
    <row r="2" spans="1:11" s="79" customFormat="1" ht="30" customHeight="1" x14ac:dyDescent="0.3">
      <c r="A2" s="146" t="s">
        <v>56</v>
      </c>
      <c r="B2" s="146"/>
      <c r="C2" s="146"/>
      <c r="D2" s="146"/>
      <c r="E2" s="146"/>
      <c r="F2" s="146"/>
      <c r="G2" s="146"/>
      <c r="H2" s="146"/>
      <c r="I2" s="146"/>
    </row>
    <row r="3" spans="1:11" s="14" customFormat="1" ht="21.75" customHeight="1" x14ac:dyDescent="0.25">
      <c r="A3" s="153" t="s">
        <v>32</v>
      </c>
      <c r="B3" s="153"/>
      <c r="C3" s="153"/>
      <c r="D3" s="153"/>
      <c r="E3" s="153"/>
      <c r="F3" s="153"/>
      <c r="G3" s="153"/>
      <c r="H3" s="153"/>
      <c r="I3" s="153"/>
      <c r="K3" s="56"/>
    </row>
    <row r="4" spans="1:11" s="14" customFormat="1" ht="21" customHeight="1" x14ac:dyDescent="0.25">
      <c r="A4" s="154" t="s">
        <v>69</v>
      </c>
      <c r="B4" s="154"/>
      <c r="C4" s="154"/>
      <c r="D4" s="154"/>
      <c r="E4" s="154"/>
      <c r="F4" s="154"/>
      <c r="G4" s="154"/>
      <c r="H4" s="154"/>
      <c r="I4" s="154"/>
      <c r="K4" s="56"/>
    </row>
    <row r="5" spans="1:11" s="14" customFormat="1" x14ac:dyDescent="0.25">
      <c r="A5" s="80"/>
      <c r="C5" s="54"/>
      <c r="D5" s="55"/>
      <c r="E5" s="53"/>
      <c r="F5" s="53"/>
      <c r="G5" s="53"/>
      <c r="H5" s="53"/>
      <c r="I5" s="18"/>
    </row>
    <row r="6" spans="1:11" s="14" customFormat="1" ht="13.5" thickBot="1" x14ac:dyDescent="0.35">
      <c r="A6" s="80"/>
      <c r="C6" s="15"/>
      <c r="D6" s="16"/>
      <c r="E6" s="15"/>
      <c r="F6" s="15"/>
      <c r="G6" s="17"/>
      <c r="H6" s="17"/>
      <c r="I6" s="18"/>
    </row>
    <row r="7" spans="1:11" ht="13" thickBot="1" x14ac:dyDescent="0.3">
      <c r="A7" s="80"/>
      <c r="B7" s="14"/>
      <c r="C7" s="147"/>
      <c r="D7" s="148"/>
      <c r="E7" s="148"/>
      <c r="F7" s="148"/>
      <c r="G7" s="148"/>
      <c r="H7" s="148"/>
      <c r="I7" s="149"/>
    </row>
    <row r="8" spans="1:11" s="23" customFormat="1" ht="35.25" customHeight="1" thickBot="1" x14ac:dyDescent="0.35">
      <c r="A8" s="19"/>
      <c r="B8" s="20" t="s">
        <v>0</v>
      </c>
      <c r="C8" s="150" t="s">
        <v>9</v>
      </c>
      <c r="D8" s="151"/>
      <c r="E8" s="151"/>
      <c r="F8" s="151"/>
      <c r="G8" s="152"/>
      <c r="H8" s="21" t="s">
        <v>10</v>
      </c>
      <c r="I8" s="22" t="s">
        <v>5</v>
      </c>
    </row>
    <row r="9" spans="1:11" ht="13" thickBot="1" x14ac:dyDescent="0.3">
      <c r="A9" s="24"/>
      <c r="B9" s="34"/>
      <c r="C9" s="25" t="s">
        <v>1</v>
      </c>
      <c r="D9" s="26" t="s">
        <v>2</v>
      </c>
      <c r="E9" s="26" t="s">
        <v>3</v>
      </c>
      <c r="F9" s="26" t="s">
        <v>4</v>
      </c>
      <c r="G9" s="49" t="s">
        <v>16</v>
      </c>
      <c r="H9" s="95" t="s">
        <v>18</v>
      </c>
      <c r="I9" s="27" t="s">
        <v>17</v>
      </c>
    </row>
    <row r="10" spans="1:11" s="29" customFormat="1" ht="13.5" thickBot="1" x14ac:dyDescent="0.35">
      <c r="A10" s="28" t="s">
        <v>15</v>
      </c>
      <c r="B10" s="36" t="s">
        <v>24</v>
      </c>
      <c r="C10" s="157"/>
      <c r="D10" s="158"/>
      <c r="E10" s="158"/>
      <c r="F10" s="158"/>
      <c r="G10" s="158"/>
      <c r="H10" s="158"/>
      <c r="I10" s="159"/>
    </row>
    <row r="11" spans="1:11" s="31" customFormat="1" ht="13" x14ac:dyDescent="0.3">
      <c r="A11" s="30"/>
      <c r="B11" s="105" t="s">
        <v>28</v>
      </c>
      <c r="C11" s="120"/>
      <c r="D11" s="121"/>
      <c r="E11" s="121"/>
      <c r="F11" s="121"/>
      <c r="G11" s="124">
        <f>SUM(C11:F11)</f>
        <v>0</v>
      </c>
      <c r="H11" s="122"/>
      <c r="I11" s="128">
        <f t="shared" ref="I11:I17" si="0">G11*H11</f>
        <v>0</v>
      </c>
    </row>
    <row r="12" spans="1:11" s="31" customFormat="1" ht="13" x14ac:dyDescent="0.3">
      <c r="A12" s="30"/>
      <c r="B12" s="105" t="s">
        <v>35</v>
      </c>
      <c r="C12" s="120"/>
      <c r="D12" s="121"/>
      <c r="E12" s="121"/>
      <c r="F12" s="121"/>
      <c r="G12" s="124">
        <f>SUM(C12:F12)</f>
        <v>0</v>
      </c>
      <c r="H12" s="122"/>
      <c r="I12" s="128">
        <f t="shared" si="0"/>
        <v>0</v>
      </c>
    </row>
    <row r="13" spans="1:11" s="31" customFormat="1" ht="13" x14ac:dyDescent="0.3">
      <c r="A13" s="30"/>
      <c r="B13" s="105" t="s">
        <v>65</v>
      </c>
      <c r="C13" s="120"/>
      <c r="D13" s="121"/>
      <c r="E13" s="121"/>
      <c r="F13" s="121"/>
      <c r="G13" s="124">
        <f>SUM(C13:F13)</f>
        <v>0</v>
      </c>
      <c r="H13" s="122"/>
      <c r="I13" s="128">
        <f t="shared" ref="I13" si="1">G13*H13</f>
        <v>0</v>
      </c>
    </row>
    <row r="14" spans="1:11" s="31" customFormat="1" ht="13" x14ac:dyDescent="0.3">
      <c r="A14" s="30"/>
      <c r="B14" s="105" t="s">
        <v>13</v>
      </c>
      <c r="C14" s="120"/>
      <c r="D14" s="121"/>
      <c r="E14" s="121"/>
      <c r="F14" s="121"/>
      <c r="G14" s="124">
        <f t="shared" ref="G14:G17" si="2">SUM(C14:F14)</f>
        <v>0</v>
      </c>
      <c r="H14" s="122"/>
      <c r="I14" s="128">
        <f t="shared" si="0"/>
        <v>0</v>
      </c>
    </row>
    <row r="15" spans="1:11" s="31" customFormat="1" ht="13" x14ac:dyDescent="0.3">
      <c r="A15" s="30"/>
      <c r="B15" s="105" t="s">
        <v>73</v>
      </c>
      <c r="C15" s="120"/>
      <c r="D15" s="121"/>
      <c r="E15" s="121"/>
      <c r="F15" s="121"/>
      <c r="G15" s="124">
        <f t="shared" si="2"/>
        <v>0</v>
      </c>
      <c r="H15" s="122"/>
      <c r="I15" s="128">
        <f t="shared" si="0"/>
        <v>0</v>
      </c>
    </row>
    <row r="16" spans="1:11" s="31" customFormat="1" ht="13" x14ac:dyDescent="0.3">
      <c r="A16" s="30"/>
      <c r="B16" s="105" t="s">
        <v>36</v>
      </c>
      <c r="C16" s="120"/>
      <c r="D16" s="121"/>
      <c r="E16" s="121"/>
      <c r="F16" s="121"/>
      <c r="G16" s="124">
        <f t="shared" si="2"/>
        <v>0</v>
      </c>
      <c r="H16" s="122"/>
      <c r="I16" s="128">
        <f t="shared" si="0"/>
        <v>0</v>
      </c>
    </row>
    <row r="17" spans="1:15" s="31" customFormat="1" ht="13.5" thickBot="1" x14ac:dyDescent="0.35">
      <c r="A17" s="107"/>
      <c r="B17" s="108" t="s">
        <v>21</v>
      </c>
      <c r="C17" s="120"/>
      <c r="D17" s="121"/>
      <c r="E17" s="121"/>
      <c r="F17" s="121"/>
      <c r="G17" s="124">
        <f t="shared" si="2"/>
        <v>0</v>
      </c>
      <c r="H17" s="122"/>
      <c r="I17" s="128">
        <f t="shared" si="0"/>
        <v>0</v>
      </c>
    </row>
    <row r="18" spans="1:15" s="29" customFormat="1" ht="13.5" thickBot="1" x14ac:dyDescent="0.35">
      <c r="A18" s="32"/>
      <c r="B18" s="94" t="s">
        <v>38</v>
      </c>
      <c r="C18" s="76">
        <f>SUM(C11:C17)</f>
        <v>0</v>
      </c>
      <c r="D18" s="78">
        <f>SUM(D11:D17)</f>
        <v>0</v>
      </c>
      <c r="E18" s="77">
        <f>SUM(E11:E17)</f>
        <v>0</v>
      </c>
      <c r="F18" s="77">
        <f>SUM(F11:F17)</f>
        <v>0</v>
      </c>
      <c r="G18" s="125">
        <f>SUM(G11:G17)</f>
        <v>0</v>
      </c>
      <c r="H18" s="96" t="e">
        <f>I18/G18</f>
        <v>#DIV/0!</v>
      </c>
      <c r="I18" s="129">
        <f>SUM(I11:I17)</f>
        <v>0</v>
      </c>
      <c r="J18" s="31"/>
      <c r="K18" s="31"/>
      <c r="L18" s="31"/>
      <c r="M18" s="31"/>
      <c r="N18" s="7"/>
      <c r="O18" s="7"/>
    </row>
    <row r="19" spans="1:15" s="29" customFormat="1" ht="13.5" thickBot="1" x14ac:dyDescent="0.35">
      <c r="A19" s="28" t="s">
        <v>25</v>
      </c>
      <c r="B19" s="36" t="s">
        <v>37</v>
      </c>
      <c r="C19" s="157"/>
      <c r="D19" s="158"/>
      <c r="E19" s="158"/>
      <c r="F19" s="158"/>
      <c r="G19" s="158"/>
      <c r="H19" s="158"/>
      <c r="I19" s="159"/>
    </row>
    <row r="20" spans="1:15" s="31" customFormat="1" ht="13" x14ac:dyDescent="0.3">
      <c r="A20" s="30"/>
      <c r="B20" s="105" t="s">
        <v>28</v>
      </c>
      <c r="C20" s="120"/>
      <c r="D20" s="121"/>
      <c r="E20" s="121"/>
      <c r="F20" s="121"/>
      <c r="G20" s="124">
        <f>SUM(C20:F20)</f>
        <v>0</v>
      </c>
      <c r="H20" s="122"/>
      <c r="I20" s="128">
        <f t="shared" ref="I20:I25" si="3">G20*H20</f>
        <v>0</v>
      </c>
    </row>
    <row r="21" spans="1:15" s="31" customFormat="1" ht="13" x14ac:dyDescent="0.3">
      <c r="A21" s="30"/>
      <c r="B21" s="105" t="s">
        <v>35</v>
      </c>
      <c r="C21" s="120"/>
      <c r="D21" s="121"/>
      <c r="E21" s="121"/>
      <c r="F21" s="121"/>
      <c r="G21" s="124">
        <f>SUM(C21:F21)</f>
        <v>0</v>
      </c>
      <c r="H21" s="122"/>
      <c r="I21" s="128">
        <f t="shared" si="3"/>
        <v>0</v>
      </c>
    </row>
    <row r="22" spans="1:15" s="31" customFormat="1" ht="13" x14ac:dyDescent="0.3">
      <c r="A22" s="30"/>
      <c r="B22" s="105" t="s">
        <v>65</v>
      </c>
      <c r="C22" s="120"/>
      <c r="D22" s="121"/>
      <c r="E22" s="121"/>
      <c r="F22" s="121"/>
      <c r="G22" s="124">
        <f>SUM(C22:F22)</f>
        <v>0</v>
      </c>
      <c r="H22" s="122"/>
      <c r="I22" s="128">
        <f t="shared" si="3"/>
        <v>0</v>
      </c>
    </row>
    <row r="23" spans="1:15" s="31" customFormat="1" ht="13" x14ac:dyDescent="0.3">
      <c r="A23" s="30"/>
      <c r="B23" s="105" t="s">
        <v>13</v>
      </c>
      <c r="C23" s="120"/>
      <c r="D23" s="121"/>
      <c r="E23" s="121"/>
      <c r="F23" s="121"/>
      <c r="G23" s="124">
        <f t="shared" ref="G23:G25" si="4">SUM(C23:F23)</f>
        <v>0</v>
      </c>
      <c r="H23" s="122"/>
      <c r="I23" s="128">
        <f t="shared" si="3"/>
        <v>0</v>
      </c>
    </row>
    <row r="24" spans="1:15" s="31" customFormat="1" ht="13" x14ac:dyDescent="0.3">
      <c r="A24" s="30"/>
      <c r="B24" s="105" t="s">
        <v>36</v>
      </c>
      <c r="C24" s="120"/>
      <c r="D24" s="121"/>
      <c r="E24" s="121"/>
      <c r="F24" s="121"/>
      <c r="G24" s="124">
        <f t="shared" si="4"/>
        <v>0</v>
      </c>
      <c r="H24" s="122"/>
      <c r="I24" s="128">
        <f t="shared" si="3"/>
        <v>0</v>
      </c>
    </row>
    <row r="25" spans="1:15" s="31" customFormat="1" ht="13.5" thickBot="1" x14ac:dyDescent="0.35">
      <c r="A25" s="107"/>
      <c r="B25" s="108" t="s">
        <v>21</v>
      </c>
      <c r="C25" s="120"/>
      <c r="D25" s="121"/>
      <c r="E25" s="121"/>
      <c r="F25" s="121"/>
      <c r="G25" s="124">
        <f t="shared" si="4"/>
        <v>0</v>
      </c>
      <c r="H25" s="122"/>
      <c r="I25" s="128">
        <f t="shared" si="3"/>
        <v>0</v>
      </c>
    </row>
    <row r="26" spans="1:15" s="29" customFormat="1" ht="13.5" thickBot="1" x14ac:dyDescent="0.35">
      <c r="A26" s="32"/>
      <c r="B26" s="94" t="s">
        <v>38</v>
      </c>
      <c r="C26" s="76">
        <f>SUM(C20:C25)</f>
        <v>0</v>
      </c>
      <c r="D26" s="78">
        <f>SUM(D20:D25)</f>
        <v>0</v>
      </c>
      <c r="E26" s="77">
        <f>SUM(E20:E25)</f>
        <v>0</v>
      </c>
      <c r="F26" s="77">
        <f>SUM(F20:F25)</f>
        <v>0</v>
      </c>
      <c r="G26" s="125">
        <f>SUM(G20:G25)</f>
        <v>0</v>
      </c>
      <c r="H26" s="96" t="e">
        <f>I26/G26</f>
        <v>#DIV/0!</v>
      </c>
      <c r="I26" s="129">
        <f>SUM(I20:I25)</f>
        <v>0</v>
      </c>
      <c r="J26" s="31"/>
      <c r="K26" s="31"/>
      <c r="L26" s="31"/>
      <c r="M26" s="31"/>
      <c r="N26" s="7"/>
      <c r="O26" s="7"/>
    </row>
    <row r="27" spans="1:15" s="29" customFormat="1" ht="13.5" thickBot="1" x14ac:dyDescent="0.35">
      <c r="A27" s="28" t="s">
        <v>20</v>
      </c>
      <c r="B27" s="36" t="s">
        <v>39</v>
      </c>
      <c r="C27" s="157"/>
      <c r="D27" s="158"/>
      <c r="E27" s="158"/>
      <c r="F27" s="158"/>
      <c r="G27" s="158"/>
      <c r="H27" s="158"/>
      <c r="I27" s="159"/>
    </row>
    <row r="28" spans="1:15" s="31" customFormat="1" ht="13" x14ac:dyDescent="0.3">
      <c r="A28" s="30"/>
      <c r="B28" s="105" t="s">
        <v>28</v>
      </c>
      <c r="C28" s="120"/>
      <c r="D28" s="121"/>
      <c r="E28" s="121"/>
      <c r="F28" s="121"/>
      <c r="G28" s="124">
        <f>SUM(C28:F28)</f>
        <v>0</v>
      </c>
      <c r="H28" s="122"/>
      <c r="I28" s="128">
        <f t="shared" ref="I28:I33" si="5">G28*H28</f>
        <v>0</v>
      </c>
    </row>
    <row r="29" spans="1:15" s="31" customFormat="1" ht="13" x14ac:dyDescent="0.3">
      <c r="A29" s="30"/>
      <c r="B29" s="105" t="s">
        <v>35</v>
      </c>
      <c r="C29" s="120"/>
      <c r="D29" s="121"/>
      <c r="E29" s="121"/>
      <c r="F29" s="121"/>
      <c r="G29" s="124">
        <f>SUM(C29:F29)</f>
        <v>0</v>
      </c>
      <c r="H29" s="122"/>
      <c r="I29" s="128">
        <f t="shared" si="5"/>
        <v>0</v>
      </c>
    </row>
    <row r="30" spans="1:15" s="31" customFormat="1" ht="13" x14ac:dyDescent="0.3">
      <c r="A30" s="30"/>
      <c r="B30" s="105" t="s">
        <v>65</v>
      </c>
      <c r="C30" s="120"/>
      <c r="D30" s="121"/>
      <c r="E30" s="121"/>
      <c r="F30" s="121"/>
      <c r="G30" s="124">
        <f>SUM(C30:F30)</f>
        <v>0</v>
      </c>
      <c r="H30" s="122"/>
      <c r="I30" s="128">
        <f t="shared" si="5"/>
        <v>0</v>
      </c>
    </row>
    <row r="31" spans="1:15" s="31" customFormat="1" ht="13" x14ac:dyDescent="0.3">
      <c r="A31" s="30"/>
      <c r="B31" s="105" t="s">
        <v>13</v>
      </c>
      <c r="C31" s="120"/>
      <c r="D31" s="121"/>
      <c r="E31" s="121"/>
      <c r="F31" s="121"/>
      <c r="G31" s="124">
        <f t="shared" ref="G31:G33" si="6">SUM(C31:F31)</f>
        <v>0</v>
      </c>
      <c r="H31" s="122"/>
      <c r="I31" s="128">
        <f t="shared" si="5"/>
        <v>0</v>
      </c>
    </row>
    <row r="32" spans="1:15" s="31" customFormat="1" ht="13" x14ac:dyDescent="0.3">
      <c r="A32" s="30"/>
      <c r="B32" s="105" t="s">
        <v>36</v>
      </c>
      <c r="C32" s="120"/>
      <c r="D32" s="121"/>
      <c r="E32" s="121"/>
      <c r="F32" s="121"/>
      <c r="G32" s="124">
        <f t="shared" si="6"/>
        <v>0</v>
      </c>
      <c r="H32" s="122"/>
      <c r="I32" s="128">
        <f t="shared" si="5"/>
        <v>0</v>
      </c>
    </row>
    <row r="33" spans="1:15" s="31" customFormat="1" ht="13" x14ac:dyDescent="0.3">
      <c r="A33" s="30"/>
      <c r="B33" s="106" t="s">
        <v>21</v>
      </c>
      <c r="C33" s="120"/>
      <c r="D33" s="121"/>
      <c r="E33" s="121"/>
      <c r="F33" s="121"/>
      <c r="G33" s="124">
        <f t="shared" si="6"/>
        <v>0</v>
      </c>
      <c r="H33" s="122"/>
      <c r="I33" s="128">
        <f t="shared" si="5"/>
        <v>0</v>
      </c>
    </row>
    <row r="34" spans="1:15" s="31" customFormat="1" ht="25.5" thickBot="1" x14ac:dyDescent="0.35">
      <c r="A34" s="30"/>
      <c r="B34" s="105" t="s">
        <v>66</v>
      </c>
      <c r="C34" s="88">
        <v>20</v>
      </c>
      <c r="D34" s="89">
        <v>40</v>
      </c>
      <c r="E34" s="89">
        <v>40</v>
      </c>
      <c r="F34" s="89">
        <v>20</v>
      </c>
      <c r="G34" s="124">
        <f>SUM(C34:F34)</f>
        <v>120</v>
      </c>
      <c r="H34" s="123"/>
      <c r="I34" s="128">
        <f t="shared" ref="I34" si="7">G34*H34</f>
        <v>0</v>
      </c>
    </row>
    <row r="35" spans="1:15" s="29" customFormat="1" ht="13.5" thickBot="1" x14ac:dyDescent="0.35">
      <c r="A35" s="32"/>
      <c r="B35" s="94" t="s">
        <v>38</v>
      </c>
      <c r="C35" s="76">
        <f>SUM(C28:C34)</f>
        <v>20</v>
      </c>
      <c r="D35" s="78">
        <f>SUM(D28:D34)</f>
        <v>40</v>
      </c>
      <c r="E35" s="77">
        <f>SUM(E28:E34)</f>
        <v>40</v>
      </c>
      <c r="F35" s="77">
        <f>SUM(F28:F34)</f>
        <v>20</v>
      </c>
      <c r="G35" s="125">
        <f>SUM(G28:G34)</f>
        <v>120</v>
      </c>
      <c r="H35" s="96">
        <f>I35/G35</f>
        <v>0</v>
      </c>
      <c r="I35" s="129">
        <f>SUM(I28:I34)</f>
        <v>0</v>
      </c>
      <c r="J35" s="31"/>
      <c r="K35" s="31"/>
      <c r="L35" s="31"/>
      <c r="M35" s="31"/>
      <c r="N35" s="7"/>
      <c r="O35" s="7"/>
    </row>
    <row r="36" spans="1:15" s="29" customFormat="1" ht="13.5" thickBot="1" x14ac:dyDescent="0.35">
      <c r="A36" s="28" t="s">
        <v>40</v>
      </c>
      <c r="B36" s="36" t="s">
        <v>19</v>
      </c>
      <c r="C36" s="157"/>
      <c r="D36" s="158"/>
      <c r="E36" s="158"/>
      <c r="F36" s="158"/>
      <c r="G36" s="158"/>
      <c r="H36" s="158"/>
      <c r="I36" s="159"/>
    </row>
    <row r="37" spans="1:15" s="31" customFormat="1" ht="13" x14ac:dyDescent="0.3">
      <c r="A37" s="30"/>
      <c r="B37" s="105" t="s">
        <v>28</v>
      </c>
      <c r="C37" s="120"/>
      <c r="D37" s="121"/>
      <c r="E37" s="121"/>
      <c r="F37" s="121"/>
      <c r="G37" s="124">
        <f>SUM(C37:F37)</f>
        <v>0</v>
      </c>
      <c r="H37" s="122"/>
      <c r="I37" s="128">
        <f t="shared" ref="I37:I42" si="8">G37*H37</f>
        <v>0</v>
      </c>
    </row>
    <row r="38" spans="1:15" s="31" customFormat="1" ht="13" x14ac:dyDescent="0.3">
      <c r="A38" s="30"/>
      <c r="B38" s="105" t="s">
        <v>35</v>
      </c>
      <c r="C38" s="120"/>
      <c r="D38" s="121"/>
      <c r="E38" s="121"/>
      <c r="F38" s="121"/>
      <c r="G38" s="124">
        <f>SUM(C38:F38)</f>
        <v>0</v>
      </c>
      <c r="H38" s="122"/>
      <c r="I38" s="128">
        <f t="shared" si="8"/>
        <v>0</v>
      </c>
    </row>
    <row r="39" spans="1:15" s="31" customFormat="1" ht="13" x14ac:dyDescent="0.3">
      <c r="A39" s="30"/>
      <c r="B39" s="105" t="s">
        <v>65</v>
      </c>
      <c r="C39" s="120"/>
      <c r="D39" s="121"/>
      <c r="E39" s="121"/>
      <c r="F39" s="121"/>
      <c r="G39" s="124">
        <f>SUM(C39:F39)</f>
        <v>0</v>
      </c>
      <c r="H39" s="122"/>
      <c r="I39" s="128">
        <f t="shared" si="8"/>
        <v>0</v>
      </c>
    </row>
    <row r="40" spans="1:15" s="31" customFormat="1" ht="13" x14ac:dyDescent="0.3">
      <c r="A40" s="30"/>
      <c r="B40" s="105" t="s">
        <v>13</v>
      </c>
      <c r="C40" s="120"/>
      <c r="D40" s="121"/>
      <c r="E40" s="121"/>
      <c r="F40" s="121"/>
      <c r="G40" s="124">
        <f t="shared" ref="G40:G42" si="9">SUM(C40:F40)</f>
        <v>0</v>
      </c>
      <c r="H40" s="122"/>
      <c r="I40" s="128">
        <f t="shared" si="8"/>
        <v>0</v>
      </c>
    </row>
    <row r="41" spans="1:15" s="31" customFormat="1" ht="13" x14ac:dyDescent="0.3">
      <c r="A41" s="30"/>
      <c r="B41" s="105" t="s">
        <v>36</v>
      </c>
      <c r="C41" s="120"/>
      <c r="D41" s="121"/>
      <c r="E41" s="121"/>
      <c r="F41" s="121"/>
      <c r="G41" s="124">
        <f t="shared" si="9"/>
        <v>0</v>
      </c>
      <c r="H41" s="122"/>
      <c r="I41" s="128">
        <f t="shared" si="8"/>
        <v>0</v>
      </c>
    </row>
    <row r="42" spans="1:15" s="31" customFormat="1" ht="13.5" thickBot="1" x14ac:dyDescent="0.35">
      <c r="A42" s="107"/>
      <c r="B42" s="108" t="s">
        <v>21</v>
      </c>
      <c r="C42" s="120"/>
      <c r="D42" s="121"/>
      <c r="E42" s="121"/>
      <c r="F42" s="121"/>
      <c r="G42" s="124">
        <f t="shared" si="9"/>
        <v>0</v>
      </c>
      <c r="H42" s="122"/>
      <c r="I42" s="128">
        <f t="shared" si="8"/>
        <v>0</v>
      </c>
    </row>
    <row r="43" spans="1:15" s="29" customFormat="1" ht="13.5" thickBot="1" x14ac:dyDescent="0.35">
      <c r="A43" s="32"/>
      <c r="B43" s="94" t="s">
        <v>38</v>
      </c>
      <c r="C43" s="76">
        <f>SUM(C37:C42)</f>
        <v>0</v>
      </c>
      <c r="D43" s="78">
        <f>SUM(D37:D42)</f>
        <v>0</v>
      </c>
      <c r="E43" s="77">
        <f>SUM(E37:E42)</f>
        <v>0</v>
      </c>
      <c r="F43" s="77">
        <f>SUM(F37:F42)</f>
        <v>0</v>
      </c>
      <c r="G43" s="125">
        <f>SUM(G37:G42)</f>
        <v>0</v>
      </c>
      <c r="H43" s="96" t="e">
        <f>I43/G43</f>
        <v>#DIV/0!</v>
      </c>
      <c r="I43" s="129">
        <f>SUM(I37:I42)</f>
        <v>0</v>
      </c>
      <c r="J43" s="31"/>
      <c r="K43" s="31"/>
      <c r="L43" s="31"/>
      <c r="M43" s="31"/>
      <c r="N43" s="7"/>
      <c r="O43" s="7"/>
    </row>
    <row r="44" spans="1:15" s="29" customFormat="1" ht="13.5" thickBot="1" x14ac:dyDescent="0.35">
      <c r="A44" s="28" t="s">
        <v>41</v>
      </c>
      <c r="B44" s="36" t="s">
        <v>42</v>
      </c>
      <c r="C44" s="157"/>
      <c r="D44" s="158"/>
      <c r="E44" s="158"/>
      <c r="F44" s="158"/>
      <c r="G44" s="158"/>
      <c r="H44" s="158"/>
      <c r="I44" s="159"/>
    </row>
    <row r="45" spans="1:15" s="31" customFormat="1" ht="13" x14ac:dyDescent="0.3">
      <c r="A45" s="30"/>
      <c r="B45" s="105" t="s">
        <v>28</v>
      </c>
      <c r="C45" s="120"/>
      <c r="D45" s="121"/>
      <c r="E45" s="121"/>
      <c r="F45" s="121"/>
      <c r="G45" s="124">
        <f>SUM(C45:F45)</f>
        <v>0</v>
      </c>
      <c r="H45" s="122"/>
      <c r="I45" s="128">
        <f t="shared" ref="I45:I50" si="10">G45*H45</f>
        <v>0</v>
      </c>
    </row>
    <row r="46" spans="1:15" s="31" customFormat="1" ht="13" x14ac:dyDescent="0.3">
      <c r="A46" s="30"/>
      <c r="B46" s="105" t="s">
        <v>35</v>
      </c>
      <c r="C46" s="120"/>
      <c r="D46" s="121"/>
      <c r="E46" s="121"/>
      <c r="F46" s="121"/>
      <c r="G46" s="124">
        <f>SUM(C46:F46)</f>
        <v>0</v>
      </c>
      <c r="H46" s="122"/>
      <c r="I46" s="128">
        <f t="shared" si="10"/>
        <v>0</v>
      </c>
    </row>
    <row r="47" spans="1:15" s="31" customFormat="1" ht="13" x14ac:dyDescent="0.3">
      <c r="A47" s="30"/>
      <c r="B47" s="105" t="s">
        <v>65</v>
      </c>
      <c r="C47" s="120"/>
      <c r="D47" s="121"/>
      <c r="E47" s="121"/>
      <c r="F47" s="121"/>
      <c r="G47" s="124">
        <f>SUM(C47:F47)</f>
        <v>0</v>
      </c>
      <c r="H47" s="122"/>
      <c r="I47" s="128">
        <f t="shared" si="10"/>
        <v>0</v>
      </c>
    </row>
    <row r="48" spans="1:15" s="31" customFormat="1" ht="13" x14ac:dyDescent="0.3">
      <c r="A48" s="30"/>
      <c r="B48" s="105" t="s">
        <v>13</v>
      </c>
      <c r="C48" s="120"/>
      <c r="D48" s="121"/>
      <c r="E48" s="121"/>
      <c r="F48" s="121"/>
      <c r="G48" s="124">
        <f t="shared" ref="G48:G50" si="11">SUM(C48:F48)</f>
        <v>0</v>
      </c>
      <c r="H48" s="122"/>
      <c r="I48" s="128">
        <f t="shared" si="10"/>
        <v>0</v>
      </c>
    </row>
    <row r="49" spans="1:15" s="31" customFormat="1" ht="13" x14ac:dyDescent="0.3">
      <c r="A49" s="30"/>
      <c r="B49" s="105" t="s">
        <v>36</v>
      </c>
      <c r="C49" s="120"/>
      <c r="D49" s="121"/>
      <c r="E49" s="121"/>
      <c r="F49" s="121"/>
      <c r="G49" s="124">
        <f t="shared" si="11"/>
        <v>0</v>
      </c>
      <c r="H49" s="122"/>
      <c r="I49" s="128">
        <f t="shared" si="10"/>
        <v>0</v>
      </c>
    </row>
    <row r="50" spans="1:15" s="31" customFormat="1" ht="13.5" thickBot="1" x14ac:dyDescent="0.35">
      <c r="A50" s="107"/>
      <c r="B50" s="108" t="s">
        <v>21</v>
      </c>
      <c r="C50" s="120"/>
      <c r="D50" s="121"/>
      <c r="E50" s="121"/>
      <c r="F50" s="121"/>
      <c r="G50" s="124">
        <f t="shared" si="11"/>
        <v>0</v>
      </c>
      <c r="H50" s="122"/>
      <c r="I50" s="128">
        <f t="shared" si="10"/>
        <v>0</v>
      </c>
    </row>
    <row r="51" spans="1:15" s="29" customFormat="1" ht="13.5" thickBot="1" x14ac:dyDescent="0.35">
      <c r="A51" s="32"/>
      <c r="B51" s="94" t="s">
        <v>38</v>
      </c>
      <c r="C51" s="76">
        <f>SUM(C45:C50)</f>
        <v>0</v>
      </c>
      <c r="D51" s="78">
        <f>SUM(D45:D50)</f>
        <v>0</v>
      </c>
      <c r="E51" s="77">
        <f>SUM(E45:E50)</f>
        <v>0</v>
      </c>
      <c r="F51" s="77">
        <f>SUM(F45:F50)</f>
        <v>0</v>
      </c>
      <c r="G51" s="125">
        <f>SUM(G45:G50)</f>
        <v>0</v>
      </c>
      <c r="H51" s="96" t="e">
        <f>I51/G51</f>
        <v>#DIV/0!</v>
      </c>
      <c r="I51" s="129">
        <f>SUM(I45:I50)</f>
        <v>0</v>
      </c>
      <c r="J51" s="31"/>
      <c r="K51" s="31"/>
      <c r="L51" s="31"/>
      <c r="M51" s="31"/>
      <c r="N51" s="7"/>
      <c r="O51" s="7"/>
    </row>
    <row r="52" spans="1:15" s="29" customFormat="1" ht="13.5" thickBot="1" x14ac:dyDescent="0.35">
      <c r="A52" s="28" t="s">
        <v>44</v>
      </c>
      <c r="B52" s="36" t="s">
        <v>43</v>
      </c>
      <c r="C52" s="157"/>
      <c r="D52" s="158"/>
      <c r="E52" s="158"/>
      <c r="F52" s="158"/>
      <c r="G52" s="158"/>
      <c r="H52" s="158"/>
      <c r="I52" s="159"/>
    </row>
    <row r="53" spans="1:15" s="31" customFormat="1" ht="13" x14ac:dyDescent="0.3">
      <c r="A53" s="30"/>
      <c r="B53" s="105" t="s">
        <v>28</v>
      </c>
      <c r="C53" s="120"/>
      <c r="D53" s="121"/>
      <c r="E53" s="121"/>
      <c r="F53" s="121"/>
      <c r="G53" s="124">
        <f>SUM(C53:F53)</f>
        <v>0</v>
      </c>
      <c r="H53" s="122"/>
      <c r="I53" s="128">
        <f t="shared" ref="I53:I58" si="12">G53*H53</f>
        <v>0</v>
      </c>
    </row>
    <row r="54" spans="1:15" s="31" customFormat="1" ht="13" x14ac:dyDescent="0.3">
      <c r="A54" s="30"/>
      <c r="B54" s="105" t="s">
        <v>35</v>
      </c>
      <c r="C54" s="120"/>
      <c r="D54" s="121"/>
      <c r="E54" s="121"/>
      <c r="F54" s="121"/>
      <c r="G54" s="124">
        <f>SUM(C54:F54)</f>
        <v>0</v>
      </c>
      <c r="H54" s="122"/>
      <c r="I54" s="128">
        <f t="shared" si="12"/>
        <v>0</v>
      </c>
    </row>
    <row r="55" spans="1:15" s="31" customFormat="1" ht="13" x14ac:dyDescent="0.3">
      <c r="A55" s="30"/>
      <c r="B55" s="105" t="s">
        <v>65</v>
      </c>
      <c r="C55" s="120"/>
      <c r="D55" s="121"/>
      <c r="E55" s="121"/>
      <c r="F55" s="121"/>
      <c r="G55" s="124">
        <f>SUM(C55:F55)</f>
        <v>0</v>
      </c>
      <c r="H55" s="122"/>
      <c r="I55" s="128">
        <f t="shared" si="12"/>
        <v>0</v>
      </c>
    </row>
    <row r="56" spans="1:15" s="31" customFormat="1" ht="13" x14ac:dyDescent="0.3">
      <c r="A56" s="30"/>
      <c r="B56" s="105" t="s">
        <v>13</v>
      </c>
      <c r="C56" s="120"/>
      <c r="D56" s="121"/>
      <c r="E56" s="121"/>
      <c r="F56" s="121"/>
      <c r="G56" s="124">
        <f t="shared" ref="G56:G58" si="13">SUM(C56:F56)</f>
        <v>0</v>
      </c>
      <c r="H56" s="122"/>
      <c r="I56" s="128">
        <f t="shared" si="12"/>
        <v>0</v>
      </c>
    </row>
    <row r="57" spans="1:15" s="31" customFormat="1" ht="13" x14ac:dyDescent="0.3">
      <c r="A57" s="30"/>
      <c r="B57" s="105" t="s">
        <v>36</v>
      </c>
      <c r="C57" s="120"/>
      <c r="D57" s="121"/>
      <c r="E57" s="121"/>
      <c r="F57" s="121"/>
      <c r="G57" s="124">
        <f t="shared" si="13"/>
        <v>0</v>
      </c>
      <c r="H57" s="122"/>
      <c r="I57" s="128">
        <f t="shared" si="12"/>
        <v>0</v>
      </c>
    </row>
    <row r="58" spans="1:15" s="31" customFormat="1" ht="13.5" thickBot="1" x14ac:dyDescent="0.35">
      <c r="A58" s="30"/>
      <c r="B58" s="106" t="s">
        <v>21</v>
      </c>
      <c r="C58" s="120"/>
      <c r="D58" s="121"/>
      <c r="E58" s="121"/>
      <c r="F58" s="121"/>
      <c r="G58" s="124">
        <f t="shared" si="13"/>
        <v>0</v>
      </c>
      <c r="H58" s="122"/>
      <c r="I58" s="128">
        <f t="shared" si="12"/>
        <v>0</v>
      </c>
    </row>
    <row r="59" spans="1:15" s="29" customFormat="1" ht="13.5" thickBot="1" x14ac:dyDescent="0.35">
      <c r="A59" s="32"/>
      <c r="B59" s="94" t="s">
        <v>38</v>
      </c>
      <c r="C59" s="76">
        <f>SUM(C53:C58)</f>
        <v>0</v>
      </c>
      <c r="D59" s="78">
        <f>SUM(D53:D58)</f>
        <v>0</v>
      </c>
      <c r="E59" s="77">
        <f>SUM(E53:E58)</f>
        <v>0</v>
      </c>
      <c r="F59" s="77">
        <f>SUM(F53:F58)</f>
        <v>0</v>
      </c>
      <c r="G59" s="125">
        <f>SUM(G53:G58)</f>
        <v>0</v>
      </c>
      <c r="H59" s="96" t="e">
        <f>I59/G59</f>
        <v>#DIV/0!</v>
      </c>
      <c r="I59" s="129">
        <f>SUM(I53:I58)</f>
        <v>0</v>
      </c>
      <c r="J59" s="31"/>
      <c r="K59" s="31"/>
      <c r="L59" s="31"/>
      <c r="M59" s="31"/>
      <c r="N59" s="7"/>
      <c r="O59" s="7"/>
    </row>
    <row r="60" spans="1:15" s="29" customFormat="1" ht="13.5" thickBot="1" x14ac:dyDescent="0.35">
      <c r="A60" s="28" t="s">
        <v>46</v>
      </c>
      <c r="B60" s="36" t="s">
        <v>45</v>
      </c>
      <c r="C60" s="157"/>
      <c r="D60" s="158"/>
      <c r="E60" s="158"/>
      <c r="F60" s="158"/>
      <c r="G60" s="158"/>
      <c r="H60" s="158"/>
      <c r="I60" s="159"/>
    </row>
    <row r="61" spans="1:15" s="31" customFormat="1" ht="13" x14ac:dyDescent="0.3">
      <c r="A61" s="30"/>
      <c r="B61" s="105" t="s">
        <v>28</v>
      </c>
      <c r="C61" s="120"/>
      <c r="D61" s="121"/>
      <c r="E61" s="121"/>
      <c r="F61" s="121"/>
      <c r="G61" s="124">
        <f>SUM(C61:F61)</f>
        <v>0</v>
      </c>
      <c r="H61" s="122"/>
      <c r="I61" s="128">
        <f t="shared" ref="I61:I66" si="14">G61*H61</f>
        <v>0</v>
      </c>
    </row>
    <row r="62" spans="1:15" s="31" customFormat="1" ht="13" x14ac:dyDescent="0.3">
      <c r="A62" s="30"/>
      <c r="B62" s="105" t="s">
        <v>35</v>
      </c>
      <c r="C62" s="120"/>
      <c r="D62" s="121"/>
      <c r="E62" s="121"/>
      <c r="F62" s="121"/>
      <c r="G62" s="124">
        <f>SUM(C62:F62)</f>
        <v>0</v>
      </c>
      <c r="H62" s="122"/>
      <c r="I62" s="128">
        <f t="shared" si="14"/>
        <v>0</v>
      </c>
    </row>
    <row r="63" spans="1:15" s="31" customFormat="1" ht="13" x14ac:dyDescent="0.3">
      <c r="A63" s="30"/>
      <c r="B63" s="105" t="s">
        <v>65</v>
      </c>
      <c r="C63" s="120"/>
      <c r="D63" s="121"/>
      <c r="E63" s="121"/>
      <c r="F63" s="121"/>
      <c r="G63" s="124">
        <f>SUM(C63:F63)</f>
        <v>0</v>
      </c>
      <c r="H63" s="122"/>
      <c r="I63" s="128">
        <f t="shared" si="14"/>
        <v>0</v>
      </c>
    </row>
    <row r="64" spans="1:15" s="31" customFormat="1" ht="13" x14ac:dyDescent="0.3">
      <c r="A64" s="30"/>
      <c r="B64" s="105" t="s">
        <v>13</v>
      </c>
      <c r="C64" s="120"/>
      <c r="D64" s="121"/>
      <c r="E64" s="121"/>
      <c r="F64" s="121"/>
      <c r="G64" s="124">
        <f t="shared" ref="G64:G66" si="15">SUM(C64:F64)</f>
        <v>0</v>
      </c>
      <c r="H64" s="122"/>
      <c r="I64" s="128">
        <f t="shared" si="14"/>
        <v>0</v>
      </c>
    </row>
    <row r="65" spans="1:15" s="31" customFormat="1" ht="13" x14ac:dyDescent="0.3">
      <c r="A65" s="30"/>
      <c r="B65" s="105" t="s">
        <v>36</v>
      </c>
      <c r="C65" s="120"/>
      <c r="D65" s="121"/>
      <c r="E65" s="121"/>
      <c r="F65" s="121"/>
      <c r="G65" s="124">
        <f t="shared" si="15"/>
        <v>0</v>
      </c>
      <c r="H65" s="122"/>
      <c r="I65" s="128">
        <f t="shared" si="14"/>
        <v>0</v>
      </c>
    </row>
    <row r="66" spans="1:15" s="31" customFormat="1" ht="13.5" thickBot="1" x14ac:dyDescent="0.35">
      <c r="A66" s="107"/>
      <c r="B66" s="108" t="s">
        <v>21</v>
      </c>
      <c r="C66" s="120"/>
      <c r="D66" s="121"/>
      <c r="E66" s="121"/>
      <c r="F66" s="121"/>
      <c r="G66" s="124">
        <f t="shared" si="15"/>
        <v>0</v>
      </c>
      <c r="H66" s="122"/>
      <c r="I66" s="128">
        <f t="shared" si="14"/>
        <v>0</v>
      </c>
    </row>
    <row r="67" spans="1:15" s="29" customFormat="1" ht="13.5" thickBot="1" x14ac:dyDescent="0.35">
      <c r="A67" s="32"/>
      <c r="B67" s="94" t="s">
        <v>38</v>
      </c>
      <c r="C67" s="76">
        <f>SUM(C61:C66)</f>
        <v>0</v>
      </c>
      <c r="D67" s="78">
        <f>SUM(D61:D66)</f>
        <v>0</v>
      </c>
      <c r="E67" s="77">
        <f>SUM(E61:E66)</f>
        <v>0</v>
      </c>
      <c r="F67" s="77">
        <f>SUM(F61:F66)</f>
        <v>0</v>
      </c>
      <c r="G67" s="125">
        <f>SUM(G61:G66)</f>
        <v>0</v>
      </c>
      <c r="H67" s="96" t="e">
        <f>I67/G67</f>
        <v>#DIV/0!</v>
      </c>
      <c r="I67" s="129">
        <f>SUM(I61:I66)</f>
        <v>0</v>
      </c>
      <c r="J67" s="31"/>
      <c r="K67" s="31"/>
      <c r="L67" s="31"/>
      <c r="M67" s="31"/>
      <c r="N67" s="7"/>
      <c r="O67" s="7"/>
    </row>
    <row r="68" spans="1:15" s="31" customFormat="1" ht="13.5" thickBot="1" x14ac:dyDescent="0.35">
      <c r="A68" s="104"/>
      <c r="B68" s="94"/>
      <c r="C68" s="102"/>
      <c r="D68" s="102"/>
      <c r="E68" s="102"/>
      <c r="F68" s="102"/>
      <c r="G68" s="126"/>
      <c r="H68" s="103"/>
      <c r="I68" s="126"/>
      <c r="N68" s="130"/>
      <c r="O68" s="130"/>
    </row>
    <row r="69" spans="1:15" s="29" customFormat="1" ht="20.25" customHeight="1" thickBot="1" x14ac:dyDescent="0.35">
      <c r="A69" s="32"/>
      <c r="B69" s="94" t="s">
        <v>47</v>
      </c>
      <c r="C69" s="76">
        <f>+C67+C59+C51+C43+C35+C26+C18</f>
        <v>20</v>
      </c>
      <c r="D69" s="78">
        <f>+D67+D59+D51+D43+D35+D26+D18</f>
        <v>40</v>
      </c>
      <c r="E69" s="77">
        <f>+E67+E59+E51+E43+E35+E26+E18</f>
        <v>40</v>
      </c>
      <c r="F69" s="77">
        <f>+F67+F59+F51+F43+F35+F26+F18</f>
        <v>20</v>
      </c>
      <c r="G69" s="125">
        <f>+G67+G59+G51+G43+G35+G26+G18</f>
        <v>120</v>
      </c>
      <c r="H69" s="96">
        <f>I69/G69</f>
        <v>0</v>
      </c>
      <c r="I69" s="129">
        <f>+I67+I59+I51+I43+I35+I26+I18</f>
        <v>0</v>
      </c>
      <c r="J69" s="31"/>
      <c r="K69" s="31"/>
      <c r="L69" s="31"/>
      <c r="M69" s="31"/>
      <c r="N69" s="7"/>
      <c r="O69" s="7"/>
    </row>
    <row r="70" spans="1:15" s="101" customFormat="1" ht="13" x14ac:dyDescent="0.3">
      <c r="A70" s="97"/>
      <c r="B70" s="98"/>
      <c r="C70" s="99"/>
      <c r="D70" s="99"/>
      <c r="E70" s="99"/>
      <c r="F70" s="99"/>
      <c r="G70" s="127"/>
      <c r="H70" s="100"/>
      <c r="I70" s="127"/>
      <c r="N70" s="131"/>
      <c r="O70" s="131"/>
    </row>
    <row r="71" spans="1:15" s="101" customFormat="1" ht="13" x14ac:dyDescent="0.3">
      <c r="A71" s="97"/>
      <c r="B71" s="98"/>
      <c r="C71" s="99"/>
      <c r="D71" s="99"/>
      <c r="E71" s="99"/>
      <c r="F71" s="99"/>
      <c r="G71" s="127"/>
      <c r="H71" s="100"/>
      <c r="I71" s="127"/>
      <c r="N71" s="131"/>
      <c r="O71" s="131"/>
    </row>
    <row r="72" spans="1:15" ht="20.149999999999999" customHeight="1" x14ac:dyDescent="0.3">
      <c r="A72" s="81"/>
      <c r="B72" s="87" t="s">
        <v>7</v>
      </c>
      <c r="C72" s="7"/>
      <c r="E72" s="33"/>
    </row>
    <row r="73" spans="1:15" ht="20.149999999999999" customHeight="1" x14ac:dyDescent="0.3">
      <c r="A73" s="82"/>
      <c r="B73" s="87" t="s">
        <v>6</v>
      </c>
    </row>
    <row r="74" spans="1:15" ht="20.149999999999999" customHeight="1" x14ac:dyDescent="0.4">
      <c r="A74" s="83"/>
      <c r="B74" s="87" t="s">
        <v>8</v>
      </c>
      <c r="G74" s="37" t="s">
        <v>14</v>
      </c>
      <c r="H74" s="155">
        <f>Garde!$D$7</f>
        <v>0</v>
      </c>
      <c r="I74" s="156"/>
    </row>
    <row r="76" spans="1:15" s="4" customFormat="1" hidden="1" outlineLevel="1" x14ac:dyDescent="0.25">
      <c r="A76" s="84"/>
      <c r="B76" s="5"/>
      <c r="G76" s="5"/>
      <c r="I76" s="5"/>
    </row>
    <row r="77" spans="1:15" ht="13" collapsed="1" x14ac:dyDescent="0.3">
      <c r="A77" s="85"/>
      <c r="B77" s="35"/>
      <c r="C77" s="7"/>
      <c r="D77" s="7"/>
      <c r="E77" s="7"/>
    </row>
  </sheetData>
  <sheetProtection selectLockedCells="1"/>
  <mergeCells count="14">
    <mergeCell ref="H74:I74"/>
    <mergeCell ref="C10:I10"/>
    <mergeCell ref="C19:I19"/>
    <mergeCell ref="C27:I27"/>
    <mergeCell ref="C36:I36"/>
    <mergeCell ref="C44:I44"/>
    <mergeCell ref="C60:I60"/>
    <mergeCell ref="C52:I52"/>
    <mergeCell ref="A1:I1"/>
    <mergeCell ref="C7:I7"/>
    <mergeCell ref="C8:G8"/>
    <mergeCell ref="A2:I2"/>
    <mergeCell ref="A3:I3"/>
    <mergeCell ref="A4:I4"/>
  </mergeCells>
  <printOptions horizontalCentered="1" verticalCentered="1"/>
  <pageMargins left="0.70866141732283472" right="0.51181102362204722" top="1.4960629921259843" bottom="0.98425196850393704" header="0.51181102362204722" footer="0.51181102362204722"/>
  <pageSetup paperSize="8" scale="68" orientation="portrait" r:id="rId1"/>
  <headerFooter alignWithMargins="0">
    <oddHeader>&amp;L&amp;12République et Canton de Genève
DI / Office cantonal du génie civil / Service des routes&amp;R&amp;12Décembre 2020</oddHeader>
    <oddFooter>&amp;L&amp;12R1-R5 Offre financière&amp;C&amp;12 2/3&amp;R&amp;12Prestations d'ingénierie pluridisciplinaires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8"/>
  <sheetViews>
    <sheetView topLeftCell="A38" zoomScale="80" zoomScaleNormal="80" workbookViewId="0">
      <selection activeCell="A58" sqref="A58:XFD58"/>
    </sheetView>
  </sheetViews>
  <sheetFormatPr baseColWidth="10" defaultRowHeight="12.5" outlineLevelRow="1" x14ac:dyDescent="0.25"/>
  <cols>
    <col min="1" max="1" width="10.7265625" style="86" customWidth="1"/>
    <col min="2" max="2" width="58.453125" style="9" customWidth="1"/>
    <col min="3" max="3" width="7.54296875" style="9" bestFit="1" customWidth="1"/>
    <col min="4" max="4" width="7.54296875" style="10" bestFit="1" customWidth="1"/>
    <col min="5" max="5" width="7.54296875" style="11" bestFit="1" customWidth="1"/>
    <col min="6" max="8" width="7.54296875" style="12" bestFit="1" customWidth="1"/>
    <col min="9" max="9" width="14.54296875" style="13" customWidth="1"/>
    <col min="10" max="10" width="4.453125" style="9" customWidth="1"/>
    <col min="11" max="254" width="11.453125" style="9"/>
    <col min="255" max="255" width="7.1796875" style="9" customWidth="1"/>
    <col min="256" max="256" width="36.54296875" style="9" customWidth="1"/>
    <col min="257" max="262" width="7.54296875" style="9" bestFit="1" customWidth="1"/>
    <col min="263" max="263" width="6.54296875" style="9" customWidth="1"/>
    <col min="264" max="264" width="14.54296875" style="9" customWidth="1"/>
    <col min="265" max="510" width="11.453125" style="9"/>
    <col min="511" max="511" width="7.1796875" style="9" customWidth="1"/>
    <col min="512" max="512" width="36.54296875" style="9" customWidth="1"/>
    <col min="513" max="518" width="7.54296875" style="9" bestFit="1" customWidth="1"/>
    <col min="519" max="519" width="6.54296875" style="9" customWidth="1"/>
    <col min="520" max="520" width="14.54296875" style="9" customWidth="1"/>
    <col min="521" max="766" width="11.453125" style="9"/>
    <col min="767" max="767" width="7.1796875" style="9" customWidth="1"/>
    <col min="768" max="768" width="36.54296875" style="9" customWidth="1"/>
    <col min="769" max="774" width="7.54296875" style="9" bestFit="1" customWidth="1"/>
    <col min="775" max="775" width="6.54296875" style="9" customWidth="1"/>
    <col min="776" max="776" width="14.54296875" style="9" customWidth="1"/>
    <col min="777" max="1022" width="11.453125" style="9"/>
    <col min="1023" max="1023" width="7.1796875" style="9" customWidth="1"/>
    <col min="1024" max="1024" width="36.54296875" style="9" customWidth="1"/>
    <col min="1025" max="1030" width="7.54296875" style="9" bestFit="1" customWidth="1"/>
    <col min="1031" max="1031" width="6.54296875" style="9" customWidth="1"/>
    <col min="1032" max="1032" width="14.54296875" style="9" customWidth="1"/>
    <col min="1033" max="1278" width="11.453125" style="9"/>
    <col min="1279" max="1279" width="7.1796875" style="9" customWidth="1"/>
    <col min="1280" max="1280" width="36.54296875" style="9" customWidth="1"/>
    <col min="1281" max="1286" width="7.54296875" style="9" bestFit="1" customWidth="1"/>
    <col min="1287" max="1287" width="6.54296875" style="9" customWidth="1"/>
    <col min="1288" max="1288" width="14.54296875" style="9" customWidth="1"/>
    <col min="1289" max="1534" width="11.453125" style="9"/>
    <col min="1535" max="1535" width="7.1796875" style="9" customWidth="1"/>
    <col min="1536" max="1536" width="36.54296875" style="9" customWidth="1"/>
    <col min="1537" max="1542" width="7.54296875" style="9" bestFit="1" customWidth="1"/>
    <col min="1543" max="1543" width="6.54296875" style="9" customWidth="1"/>
    <col min="1544" max="1544" width="14.54296875" style="9" customWidth="1"/>
    <col min="1545" max="1790" width="11.453125" style="9"/>
    <col min="1791" max="1791" width="7.1796875" style="9" customWidth="1"/>
    <col min="1792" max="1792" width="36.54296875" style="9" customWidth="1"/>
    <col min="1793" max="1798" width="7.54296875" style="9" bestFit="1" customWidth="1"/>
    <col min="1799" max="1799" width="6.54296875" style="9" customWidth="1"/>
    <col min="1800" max="1800" width="14.54296875" style="9" customWidth="1"/>
    <col min="1801" max="2046" width="11.453125" style="9"/>
    <col min="2047" max="2047" width="7.1796875" style="9" customWidth="1"/>
    <col min="2048" max="2048" width="36.54296875" style="9" customWidth="1"/>
    <col min="2049" max="2054" width="7.54296875" style="9" bestFit="1" customWidth="1"/>
    <col min="2055" max="2055" width="6.54296875" style="9" customWidth="1"/>
    <col min="2056" max="2056" width="14.54296875" style="9" customWidth="1"/>
    <col min="2057" max="2302" width="11.453125" style="9"/>
    <col min="2303" max="2303" width="7.1796875" style="9" customWidth="1"/>
    <col min="2304" max="2304" width="36.54296875" style="9" customWidth="1"/>
    <col min="2305" max="2310" width="7.54296875" style="9" bestFit="1" customWidth="1"/>
    <col min="2311" max="2311" width="6.54296875" style="9" customWidth="1"/>
    <col min="2312" max="2312" width="14.54296875" style="9" customWidth="1"/>
    <col min="2313" max="2558" width="11.453125" style="9"/>
    <col min="2559" max="2559" width="7.1796875" style="9" customWidth="1"/>
    <col min="2560" max="2560" width="36.54296875" style="9" customWidth="1"/>
    <col min="2561" max="2566" width="7.54296875" style="9" bestFit="1" customWidth="1"/>
    <col min="2567" max="2567" width="6.54296875" style="9" customWidth="1"/>
    <col min="2568" max="2568" width="14.54296875" style="9" customWidth="1"/>
    <col min="2569" max="2814" width="11.453125" style="9"/>
    <col min="2815" max="2815" width="7.1796875" style="9" customWidth="1"/>
    <col min="2816" max="2816" width="36.54296875" style="9" customWidth="1"/>
    <col min="2817" max="2822" width="7.54296875" style="9" bestFit="1" customWidth="1"/>
    <col min="2823" max="2823" width="6.54296875" style="9" customWidth="1"/>
    <col min="2824" max="2824" width="14.54296875" style="9" customWidth="1"/>
    <col min="2825" max="3070" width="11.453125" style="9"/>
    <col min="3071" max="3071" width="7.1796875" style="9" customWidth="1"/>
    <col min="3072" max="3072" width="36.54296875" style="9" customWidth="1"/>
    <col min="3073" max="3078" width="7.54296875" style="9" bestFit="1" customWidth="1"/>
    <col min="3079" max="3079" width="6.54296875" style="9" customWidth="1"/>
    <col min="3080" max="3080" width="14.54296875" style="9" customWidth="1"/>
    <col min="3081" max="3326" width="11.453125" style="9"/>
    <col min="3327" max="3327" width="7.1796875" style="9" customWidth="1"/>
    <col min="3328" max="3328" width="36.54296875" style="9" customWidth="1"/>
    <col min="3329" max="3334" width="7.54296875" style="9" bestFit="1" customWidth="1"/>
    <col min="3335" max="3335" width="6.54296875" style="9" customWidth="1"/>
    <col min="3336" max="3336" width="14.54296875" style="9" customWidth="1"/>
    <col min="3337" max="3582" width="11.453125" style="9"/>
    <col min="3583" max="3583" width="7.1796875" style="9" customWidth="1"/>
    <col min="3584" max="3584" width="36.54296875" style="9" customWidth="1"/>
    <col min="3585" max="3590" width="7.54296875" style="9" bestFit="1" customWidth="1"/>
    <col min="3591" max="3591" width="6.54296875" style="9" customWidth="1"/>
    <col min="3592" max="3592" width="14.54296875" style="9" customWidth="1"/>
    <col min="3593" max="3838" width="11.453125" style="9"/>
    <col min="3839" max="3839" width="7.1796875" style="9" customWidth="1"/>
    <col min="3840" max="3840" width="36.54296875" style="9" customWidth="1"/>
    <col min="3841" max="3846" width="7.54296875" style="9" bestFit="1" customWidth="1"/>
    <col min="3847" max="3847" width="6.54296875" style="9" customWidth="1"/>
    <col min="3848" max="3848" width="14.54296875" style="9" customWidth="1"/>
    <col min="3849" max="4094" width="11.453125" style="9"/>
    <col min="4095" max="4095" width="7.1796875" style="9" customWidth="1"/>
    <col min="4096" max="4096" width="36.54296875" style="9" customWidth="1"/>
    <col min="4097" max="4102" width="7.54296875" style="9" bestFit="1" customWidth="1"/>
    <col min="4103" max="4103" width="6.54296875" style="9" customWidth="1"/>
    <col min="4104" max="4104" width="14.54296875" style="9" customWidth="1"/>
    <col min="4105" max="4350" width="11.453125" style="9"/>
    <col min="4351" max="4351" width="7.1796875" style="9" customWidth="1"/>
    <col min="4352" max="4352" width="36.54296875" style="9" customWidth="1"/>
    <col min="4353" max="4358" width="7.54296875" style="9" bestFit="1" customWidth="1"/>
    <col min="4359" max="4359" width="6.54296875" style="9" customWidth="1"/>
    <col min="4360" max="4360" width="14.54296875" style="9" customWidth="1"/>
    <col min="4361" max="4606" width="11.453125" style="9"/>
    <col min="4607" max="4607" width="7.1796875" style="9" customWidth="1"/>
    <col min="4608" max="4608" width="36.54296875" style="9" customWidth="1"/>
    <col min="4609" max="4614" width="7.54296875" style="9" bestFit="1" customWidth="1"/>
    <col min="4615" max="4615" width="6.54296875" style="9" customWidth="1"/>
    <col min="4616" max="4616" width="14.54296875" style="9" customWidth="1"/>
    <col min="4617" max="4862" width="11.453125" style="9"/>
    <col min="4863" max="4863" width="7.1796875" style="9" customWidth="1"/>
    <col min="4864" max="4864" width="36.54296875" style="9" customWidth="1"/>
    <col min="4865" max="4870" width="7.54296875" style="9" bestFit="1" customWidth="1"/>
    <col min="4871" max="4871" width="6.54296875" style="9" customWidth="1"/>
    <col min="4872" max="4872" width="14.54296875" style="9" customWidth="1"/>
    <col min="4873" max="5118" width="11.453125" style="9"/>
    <col min="5119" max="5119" width="7.1796875" style="9" customWidth="1"/>
    <col min="5120" max="5120" width="36.54296875" style="9" customWidth="1"/>
    <col min="5121" max="5126" width="7.54296875" style="9" bestFit="1" customWidth="1"/>
    <col min="5127" max="5127" width="6.54296875" style="9" customWidth="1"/>
    <col min="5128" max="5128" width="14.54296875" style="9" customWidth="1"/>
    <col min="5129" max="5374" width="11.453125" style="9"/>
    <col min="5375" max="5375" width="7.1796875" style="9" customWidth="1"/>
    <col min="5376" max="5376" width="36.54296875" style="9" customWidth="1"/>
    <col min="5377" max="5382" width="7.54296875" style="9" bestFit="1" customWidth="1"/>
    <col min="5383" max="5383" width="6.54296875" style="9" customWidth="1"/>
    <col min="5384" max="5384" width="14.54296875" style="9" customWidth="1"/>
    <col min="5385" max="5630" width="11.453125" style="9"/>
    <col min="5631" max="5631" width="7.1796875" style="9" customWidth="1"/>
    <col min="5632" max="5632" width="36.54296875" style="9" customWidth="1"/>
    <col min="5633" max="5638" width="7.54296875" style="9" bestFit="1" customWidth="1"/>
    <col min="5639" max="5639" width="6.54296875" style="9" customWidth="1"/>
    <col min="5640" max="5640" width="14.54296875" style="9" customWidth="1"/>
    <col min="5641" max="5886" width="11.453125" style="9"/>
    <col min="5887" max="5887" width="7.1796875" style="9" customWidth="1"/>
    <col min="5888" max="5888" width="36.54296875" style="9" customWidth="1"/>
    <col min="5889" max="5894" width="7.54296875" style="9" bestFit="1" customWidth="1"/>
    <col min="5895" max="5895" width="6.54296875" style="9" customWidth="1"/>
    <col min="5896" max="5896" width="14.54296875" style="9" customWidth="1"/>
    <col min="5897" max="6142" width="11.453125" style="9"/>
    <col min="6143" max="6143" width="7.1796875" style="9" customWidth="1"/>
    <col min="6144" max="6144" width="36.54296875" style="9" customWidth="1"/>
    <col min="6145" max="6150" width="7.54296875" style="9" bestFit="1" customWidth="1"/>
    <col min="6151" max="6151" width="6.54296875" style="9" customWidth="1"/>
    <col min="6152" max="6152" width="14.54296875" style="9" customWidth="1"/>
    <col min="6153" max="6398" width="11.453125" style="9"/>
    <col min="6399" max="6399" width="7.1796875" style="9" customWidth="1"/>
    <col min="6400" max="6400" width="36.54296875" style="9" customWidth="1"/>
    <col min="6401" max="6406" width="7.54296875" style="9" bestFit="1" customWidth="1"/>
    <col min="6407" max="6407" width="6.54296875" style="9" customWidth="1"/>
    <col min="6408" max="6408" width="14.54296875" style="9" customWidth="1"/>
    <col min="6409" max="6654" width="11.453125" style="9"/>
    <col min="6655" max="6655" width="7.1796875" style="9" customWidth="1"/>
    <col min="6656" max="6656" width="36.54296875" style="9" customWidth="1"/>
    <col min="6657" max="6662" width="7.54296875" style="9" bestFit="1" customWidth="1"/>
    <col min="6663" max="6663" width="6.54296875" style="9" customWidth="1"/>
    <col min="6664" max="6664" width="14.54296875" style="9" customWidth="1"/>
    <col min="6665" max="6910" width="11.453125" style="9"/>
    <col min="6911" max="6911" width="7.1796875" style="9" customWidth="1"/>
    <col min="6912" max="6912" width="36.54296875" style="9" customWidth="1"/>
    <col min="6913" max="6918" width="7.54296875" style="9" bestFit="1" customWidth="1"/>
    <col min="6919" max="6919" width="6.54296875" style="9" customWidth="1"/>
    <col min="6920" max="6920" width="14.54296875" style="9" customWidth="1"/>
    <col min="6921" max="7166" width="11.453125" style="9"/>
    <col min="7167" max="7167" width="7.1796875" style="9" customWidth="1"/>
    <col min="7168" max="7168" width="36.54296875" style="9" customWidth="1"/>
    <col min="7169" max="7174" width="7.54296875" style="9" bestFit="1" customWidth="1"/>
    <col min="7175" max="7175" width="6.54296875" style="9" customWidth="1"/>
    <col min="7176" max="7176" width="14.54296875" style="9" customWidth="1"/>
    <col min="7177" max="7422" width="11.453125" style="9"/>
    <col min="7423" max="7423" width="7.1796875" style="9" customWidth="1"/>
    <col min="7424" max="7424" width="36.54296875" style="9" customWidth="1"/>
    <col min="7425" max="7430" width="7.54296875" style="9" bestFit="1" customWidth="1"/>
    <col min="7431" max="7431" width="6.54296875" style="9" customWidth="1"/>
    <col min="7432" max="7432" width="14.54296875" style="9" customWidth="1"/>
    <col min="7433" max="7678" width="11.453125" style="9"/>
    <col min="7679" max="7679" width="7.1796875" style="9" customWidth="1"/>
    <col min="7680" max="7680" width="36.54296875" style="9" customWidth="1"/>
    <col min="7681" max="7686" width="7.54296875" style="9" bestFit="1" customWidth="1"/>
    <col min="7687" max="7687" width="6.54296875" style="9" customWidth="1"/>
    <col min="7688" max="7688" width="14.54296875" style="9" customWidth="1"/>
    <col min="7689" max="7934" width="11.453125" style="9"/>
    <col min="7935" max="7935" width="7.1796875" style="9" customWidth="1"/>
    <col min="7936" max="7936" width="36.54296875" style="9" customWidth="1"/>
    <col min="7937" max="7942" width="7.54296875" style="9" bestFit="1" customWidth="1"/>
    <col min="7943" max="7943" width="6.54296875" style="9" customWidth="1"/>
    <col min="7944" max="7944" width="14.54296875" style="9" customWidth="1"/>
    <col min="7945" max="8190" width="11.453125" style="9"/>
    <col min="8191" max="8191" width="7.1796875" style="9" customWidth="1"/>
    <col min="8192" max="8192" width="36.54296875" style="9" customWidth="1"/>
    <col min="8193" max="8198" width="7.54296875" style="9" bestFit="1" customWidth="1"/>
    <col min="8199" max="8199" width="6.54296875" style="9" customWidth="1"/>
    <col min="8200" max="8200" width="14.54296875" style="9" customWidth="1"/>
    <col min="8201" max="8446" width="11.453125" style="9"/>
    <col min="8447" max="8447" width="7.1796875" style="9" customWidth="1"/>
    <col min="8448" max="8448" width="36.54296875" style="9" customWidth="1"/>
    <col min="8449" max="8454" width="7.54296875" style="9" bestFit="1" customWidth="1"/>
    <col min="8455" max="8455" width="6.54296875" style="9" customWidth="1"/>
    <col min="8456" max="8456" width="14.54296875" style="9" customWidth="1"/>
    <col min="8457" max="8702" width="11.453125" style="9"/>
    <col min="8703" max="8703" width="7.1796875" style="9" customWidth="1"/>
    <col min="8704" max="8704" width="36.54296875" style="9" customWidth="1"/>
    <col min="8705" max="8710" width="7.54296875" style="9" bestFit="1" customWidth="1"/>
    <col min="8711" max="8711" width="6.54296875" style="9" customWidth="1"/>
    <col min="8712" max="8712" width="14.54296875" style="9" customWidth="1"/>
    <col min="8713" max="8958" width="11.453125" style="9"/>
    <col min="8959" max="8959" width="7.1796875" style="9" customWidth="1"/>
    <col min="8960" max="8960" width="36.54296875" style="9" customWidth="1"/>
    <col min="8961" max="8966" width="7.54296875" style="9" bestFit="1" customWidth="1"/>
    <col min="8967" max="8967" width="6.54296875" style="9" customWidth="1"/>
    <col min="8968" max="8968" width="14.54296875" style="9" customWidth="1"/>
    <col min="8969" max="9214" width="11.453125" style="9"/>
    <col min="9215" max="9215" width="7.1796875" style="9" customWidth="1"/>
    <col min="9216" max="9216" width="36.54296875" style="9" customWidth="1"/>
    <col min="9217" max="9222" width="7.54296875" style="9" bestFit="1" customWidth="1"/>
    <col min="9223" max="9223" width="6.54296875" style="9" customWidth="1"/>
    <col min="9224" max="9224" width="14.54296875" style="9" customWidth="1"/>
    <col min="9225" max="9470" width="11.453125" style="9"/>
    <col min="9471" max="9471" width="7.1796875" style="9" customWidth="1"/>
    <col min="9472" max="9472" width="36.54296875" style="9" customWidth="1"/>
    <col min="9473" max="9478" width="7.54296875" style="9" bestFit="1" customWidth="1"/>
    <col min="9479" max="9479" width="6.54296875" style="9" customWidth="1"/>
    <col min="9480" max="9480" width="14.54296875" style="9" customWidth="1"/>
    <col min="9481" max="9726" width="11.453125" style="9"/>
    <col min="9727" max="9727" width="7.1796875" style="9" customWidth="1"/>
    <col min="9728" max="9728" width="36.54296875" style="9" customWidth="1"/>
    <col min="9729" max="9734" width="7.54296875" style="9" bestFit="1" customWidth="1"/>
    <col min="9735" max="9735" width="6.54296875" style="9" customWidth="1"/>
    <col min="9736" max="9736" width="14.54296875" style="9" customWidth="1"/>
    <col min="9737" max="9982" width="11.453125" style="9"/>
    <col min="9983" max="9983" width="7.1796875" style="9" customWidth="1"/>
    <col min="9984" max="9984" width="36.54296875" style="9" customWidth="1"/>
    <col min="9985" max="9990" width="7.54296875" style="9" bestFit="1" customWidth="1"/>
    <col min="9991" max="9991" width="6.54296875" style="9" customWidth="1"/>
    <col min="9992" max="9992" width="14.54296875" style="9" customWidth="1"/>
    <col min="9993" max="10238" width="11.453125" style="9"/>
    <col min="10239" max="10239" width="7.1796875" style="9" customWidth="1"/>
    <col min="10240" max="10240" width="36.54296875" style="9" customWidth="1"/>
    <col min="10241" max="10246" width="7.54296875" style="9" bestFit="1" customWidth="1"/>
    <col min="10247" max="10247" width="6.54296875" style="9" customWidth="1"/>
    <col min="10248" max="10248" width="14.54296875" style="9" customWidth="1"/>
    <col min="10249" max="10494" width="11.453125" style="9"/>
    <col min="10495" max="10495" width="7.1796875" style="9" customWidth="1"/>
    <col min="10496" max="10496" width="36.54296875" style="9" customWidth="1"/>
    <col min="10497" max="10502" width="7.54296875" style="9" bestFit="1" customWidth="1"/>
    <col min="10503" max="10503" width="6.54296875" style="9" customWidth="1"/>
    <col min="10504" max="10504" width="14.54296875" style="9" customWidth="1"/>
    <col min="10505" max="10750" width="11.453125" style="9"/>
    <col min="10751" max="10751" width="7.1796875" style="9" customWidth="1"/>
    <col min="10752" max="10752" width="36.54296875" style="9" customWidth="1"/>
    <col min="10753" max="10758" width="7.54296875" style="9" bestFit="1" customWidth="1"/>
    <col min="10759" max="10759" width="6.54296875" style="9" customWidth="1"/>
    <col min="10760" max="10760" width="14.54296875" style="9" customWidth="1"/>
    <col min="10761" max="11006" width="11.453125" style="9"/>
    <col min="11007" max="11007" width="7.1796875" style="9" customWidth="1"/>
    <col min="11008" max="11008" width="36.54296875" style="9" customWidth="1"/>
    <col min="11009" max="11014" width="7.54296875" style="9" bestFit="1" customWidth="1"/>
    <col min="11015" max="11015" width="6.54296875" style="9" customWidth="1"/>
    <col min="11016" max="11016" width="14.54296875" style="9" customWidth="1"/>
    <col min="11017" max="11262" width="11.453125" style="9"/>
    <col min="11263" max="11263" width="7.1796875" style="9" customWidth="1"/>
    <col min="11264" max="11264" width="36.54296875" style="9" customWidth="1"/>
    <col min="11265" max="11270" width="7.54296875" style="9" bestFit="1" customWidth="1"/>
    <col min="11271" max="11271" width="6.54296875" style="9" customWidth="1"/>
    <col min="11272" max="11272" width="14.54296875" style="9" customWidth="1"/>
    <col min="11273" max="11518" width="11.453125" style="9"/>
    <col min="11519" max="11519" width="7.1796875" style="9" customWidth="1"/>
    <col min="11520" max="11520" width="36.54296875" style="9" customWidth="1"/>
    <col min="11521" max="11526" width="7.54296875" style="9" bestFit="1" customWidth="1"/>
    <col min="11527" max="11527" width="6.54296875" style="9" customWidth="1"/>
    <col min="11528" max="11528" width="14.54296875" style="9" customWidth="1"/>
    <col min="11529" max="11774" width="11.453125" style="9"/>
    <col min="11775" max="11775" width="7.1796875" style="9" customWidth="1"/>
    <col min="11776" max="11776" width="36.54296875" style="9" customWidth="1"/>
    <col min="11777" max="11782" width="7.54296875" style="9" bestFit="1" customWidth="1"/>
    <col min="11783" max="11783" width="6.54296875" style="9" customWidth="1"/>
    <col min="11784" max="11784" width="14.54296875" style="9" customWidth="1"/>
    <col min="11785" max="12030" width="11.453125" style="9"/>
    <col min="12031" max="12031" width="7.1796875" style="9" customWidth="1"/>
    <col min="12032" max="12032" width="36.54296875" style="9" customWidth="1"/>
    <col min="12033" max="12038" width="7.54296875" style="9" bestFit="1" customWidth="1"/>
    <col min="12039" max="12039" width="6.54296875" style="9" customWidth="1"/>
    <col min="12040" max="12040" width="14.54296875" style="9" customWidth="1"/>
    <col min="12041" max="12286" width="11.453125" style="9"/>
    <col min="12287" max="12287" width="7.1796875" style="9" customWidth="1"/>
    <col min="12288" max="12288" width="36.54296875" style="9" customWidth="1"/>
    <col min="12289" max="12294" width="7.54296875" style="9" bestFit="1" customWidth="1"/>
    <col min="12295" max="12295" width="6.54296875" style="9" customWidth="1"/>
    <col min="12296" max="12296" width="14.54296875" style="9" customWidth="1"/>
    <col min="12297" max="12542" width="11.453125" style="9"/>
    <col min="12543" max="12543" width="7.1796875" style="9" customWidth="1"/>
    <col min="12544" max="12544" width="36.54296875" style="9" customWidth="1"/>
    <col min="12545" max="12550" width="7.54296875" style="9" bestFit="1" customWidth="1"/>
    <col min="12551" max="12551" width="6.54296875" style="9" customWidth="1"/>
    <col min="12552" max="12552" width="14.54296875" style="9" customWidth="1"/>
    <col min="12553" max="12798" width="11.453125" style="9"/>
    <col min="12799" max="12799" width="7.1796875" style="9" customWidth="1"/>
    <col min="12800" max="12800" width="36.54296875" style="9" customWidth="1"/>
    <col min="12801" max="12806" width="7.54296875" style="9" bestFit="1" customWidth="1"/>
    <col min="12807" max="12807" width="6.54296875" style="9" customWidth="1"/>
    <col min="12808" max="12808" width="14.54296875" style="9" customWidth="1"/>
    <col min="12809" max="13054" width="11.453125" style="9"/>
    <col min="13055" max="13055" width="7.1796875" style="9" customWidth="1"/>
    <col min="13056" max="13056" width="36.54296875" style="9" customWidth="1"/>
    <col min="13057" max="13062" width="7.54296875" style="9" bestFit="1" customWidth="1"/>
    <col min="13063" max="13063" width="6.54296875" style="9" customWidth="1"/>
    <col min="13064" max="13064" width="14.54296875" style="9" customWidth="1"/>
    <col min="13065" max="13310" width="11.453125" style="9"/>
    <col min="13311" max="13311" width="7.1796875" style="9" customWidth="1"/>
    <col min="13312" max="13312" width="36.54296875" style="9" customWidth="1"/>
    <col min="13313" max="13318" width="7.54296875" style="9" bestFit="1" customWidth="1"/>
    <col min="13319" max="13319" width="6.54296875" style="9" customWidth="1"/>
    <col min="13320" max="13320" width="14.54296875" style="9" customWidth="1"/>
    <col min="13321" max="13566" width="11.453125" style="9"/>
    <col min="13567" max="13567" width="7.1796875" style="9" customWidth="1"/>
    <col min="13568" max="13568" width="36.54296875" style="9" customWidth="1"/>
    <col min="13569" max="13574" width="7.54296875" style="9" bestFit="1" customWidth="1"/>
    <col min="13575" max="13575" width="6.54296875" style="9" customWidth="1"/>
    <col min="13576" max="13576" width="14.54296875" style="9" customWidth="1"/>
    <col min="13577" max="13822" width="11.453125" style="9"/>
    <col min="13823" max="13823" width="7.1796875" style="9" customWidth="1"/>
    <col min="13824" max="13824" width="36.54296875" style="9" customWidth="1"/>
    <col min="13825" max="13830" width="7.54296875" style="9" bestFit="1" customWidth="1"/>
    <col min="13831" max="13831" width="6.54296875" style="9" customWidth="1"/>
    <col min="13832" max="13832" width="14.54296875" style="9" customWidth="1"/>
    <col min="13833" max="14078" width="11.453125" style="9"/>
    <col min="14079" max="14079" width="7.1796875" style="9" customWidth="1"/>
    <col min="14080" max="14080" width="36.54296875" style="9" customWidth="1"/>
    <col min="14081" max="14086" width="7.54296875" style="9" bestFit="1" customWidth="1"/>
    <col min="14087" max="14087" width="6.54296875" style="9" customWidth="1"/>
    <col min="14088" max="14088" width="14.54296875" style="9" customWidth="1"/>
    <col min="14089" max="14334" width="11.453125" style="9"/>
    <col min="14335" max="14335" width="7.1796875" style="9" customWidth="1"/>
    <col min="14336" max="14336" width="36.54296875" style="9" customWidth="1"/>
    <col min="14337" max="14342" width="7.54296875" style="9" bestFit="1" customWidth="1"/>
    <col min="14343" max="14343" width="6.54296875" style="9" customWidth="1"/>
    <col min="14344" max="14344" width="14.54296875" style="9" customWidth="1"/>
    <col min="14345" max="14590" width="11.453125" style="9"/>
    <col min="14591" max="14591" width="7.1796875" style="9" customWidth="1"/>
    <col min="14592" max="14592" width="36.54296875" style="9" customWidth="1"/>
    <col min="14593" max="14598" width="7.54296875" style="9" bestFit="1" customWidth="1"/>
    <col min="14599" max="14599" width="6.54296875" style="9" customWidth="1"/>
    <col min="14600" max="14600" width="14.54296875" style="9" customWidth="1"/>
    <col min="14601" max="14846" width="11.453125" style="9"/>
    <col min="14847" max="14847" width="7.1796875" style="9" customWidth="1"/>
    <col min="14848" max="14848" width="36.54296875" style="9" customWidth="1"/>
    <col min="14849" max="14854" width="7.54296875" style="9" bestFit="1" customWidth="1"/>
    <col min="14855" max="14855" width="6.54296875" style="9" customWidth="1"/>
    <col min="14856" max="14856" width="14.54296875" style="9" customWidth="1"/>
    <col min="14857" max="15102" width="11.453125" style="9"/>
    <col min="15103" max="15103" width="7.1796875" style="9" customWidth="1"/>
    <col min="15104" max="15104" width="36.54296875" style="9" customWidth="1"/>
    <col min="15105" max="15110" width="7.54296875" style="9" bestFit="1" customWidth="1"/>
    <col min="15111" max="15111" width="6.54296875" style="9" customWidth="1"/>
    <col min="15112" max="15112" width="14.54296875" style="9" customWidth="1"/>
    <col min="15113" max="15358" width="11.453125" style="9"/>
    <col min="15359" max="15359" width="7.1796875" style="9" customWidth="1"/>
    <col min="15360" max="15360" width="36.54296875" style="9" customWidth="1"/>
    <col min="15361" max="15366" width="7.54296875" style="9" bestFit="1" customWidth="1"/>
    <col min="15367" max="15367" width="6.54296875" style="9" customWidth="1"/>
    <col min="15368" max="15368" width="14.54296875" style="9" customWidth="1"/>
    <col min="15369" max="15614" width="11.453125" style="9"/>
    <col min="15615" max="15615" width="7.1796875" style="9" customWidth="1"/>
    <col min="15616" max="15616" width="36.54296875" style="9" customWidth="1"/>
    <col min="15617" max="15622" width="7.54296875" style="9" bestFit="1" customWidth="1"/>
    <col min="15623" max="15623" width="6.54296875" style="9" customWidth="1"/>
    <col min="15624" max="15624" width="14.54296875" style="9" customWidth="1"/>
    <col min="15625" max="15870" width="11.453125" style="9"/>
    <col min="15871" max="15871" width="7.1796875" style="9" customWidth="1"/>
    <col min="15872" max="15872" width="36.54296875" style="9" customWidth="1"/>
    <col min="15873" max="15878" width="7.54296875" style="9" bestFit="1" customWidth="1"/>
    <col min="15879" max="15879" width="6.54296875" style="9" customWidth="1"/>
    <col min="15880" max="15880" width="14.54296875" style="9" customWidth="1"/>
    <col min="15881" max="16126" width="11.453125" style="9"/>
    <col min="16127" max="16127" width="7.1796875" style="9" customWidth="1"/>
    <col min="16128" max="16128" width="36.54296875" style="9" customWidth="1"/>
    <col min="16129" max="16134" width="7.54296875" style="9" bestFit="1" customWidth="1"/>
    <col min="16135" max="16135" width="6.54296875" style="9" customWidth="1"/>
    <col min="16136" max="16136" width="14.54296875" style="9" customWidth="1"/>
    <col min="16137" max="16384" width="11.453125" style="9"/>
  </cols>
  <sheetData>
    <row r="1" spans="1:11" s="79" customFormat="1" ht="30" customHeight="1" x14ac:dyDescent="0.3">
      <c r="A1" s="146" t="str">
        <f>Garde!$B$1</f>
        <v>Adjonction d'une communication simple rue du Stand</v>
      </c>
      <c r="B1" s="146"/>
      <c r="C1" s="146"/>
      <c r="D1" s="146"/>
      <c r="E1" s="146"/>
      <c r="F1" s="146"/>
      <c r="G1" s="146"/>
      <c r="H1" s="146"/>
      <c r="I1" s="146"/>
    </row>
    <row r="2" spans="1:11" s="79" customFormat="1" ht="30" customHeight="1" x14ac:dyDescent="0.3">
      <c r="A2" s="146" t="s">
        <v>56</v>
      </c>
      <c r="B2" s="146"/>
      <c r="C2" s="146"/>
      <c r="D2" s="146"/>
      <c r="E2" s="146"/>
      <c r="F2" s="146"/>
      <c r="G2" s="146"/>
      <c r="H2" s="146"/>
      <c r="I2" s="146"/>
    </row>
    <row r="3" spans="1:11" s="14" customFormat="1" ht="21.75" customHeight="1" x14ac:dyDescent="0.25">
      <c r="A3" s="153" t="s">
        <v>32</v>
      </c>
      <c r="B3" s="153"/>
      <c r="C3" s="153"/>
      <c r="D3" s="153"/>
      <c r="E3" s="153"/>
      <c r="F3" s="153"/>
      <c r="G3" s="153"/>
      <c r="H3" s="153"/>
      <c r="I3" s="153"/>
      <c r="K3" s="56"/>
    </row>
    <row r="4" spans="1:11" s="14" customFormat="1" ht="21" customHeight="1" x14ac:dyDescent="0.25">
      <c r="A4" s="154" t="s">
        <v>70</v>
      </c>
      <c r="B4" s="154"/>
      <c r="C4" s="154"/>
      <c r="D4" s="154"/>
      <c r="E4" s="154"/>
      <c r="F4" s="154"/>
      <c r="G4" s="154"/>
      <c r="H4" s="154"/>
      <c r="I4" s="154"/>
      <c r="K4" s="56"/>
    </row>
    <row r="5" spans="1:11" s="14" customFormat="1" x14ac:dyDescent="0.25">
      <c r="A5" s="80"/>
      <c r="C5" s="54"/>
      <c r="D5" s="55"/>
      <c r="E5" s="53"/>
      <c r="F5" s="53"/>
      <c r="G5" s="53"/>
      <c r="H5" s="53"/>
      <c r="I5" s="18"/>
    </row>
    <row r="6" spans="1:11" s="14" customFormat="1" ht="13.5" thickBot="1" x14ac:dyDescent="0.35">
      <c r="A6" s="80"/>
      <c r="C6" s="15"/>
      <c r="D6" s="16"/>
      <c r="E6" s="15"/>
      <c r="F6" s="15"/>
      <c r="G6" s="17"/>
      <c r="H6" s="17"/>
      <c r="I6" s="18"/>
    </row>
    <row r="7" spans="1:11" ht="13" thickBot="1" x14ac:dyDescent="0.3">
      <c r="A7" s="80"/>
      <c r="B7" s="14"/>
      <c r="C7" s="147"/>
      <c r="D7" s="148"/>
      <c r="E7" s="148"/>
      <c r="F7" s="148"/>
      <c r="G7" s="148"/>
      <c r="H7" s="148"/>
      <c r="I7" s="149"/>
    </row>
    <row r="8" spans="1:11" s="23" customFormat="1" ht="35.25" customHeight="1" thickBot="1" x14ac:dyDescent="0.35">
      <c r="A8" s="19"/>
      <c r="B8" s="20" t="s">
        <v>0</v>
      </c>
      <c r="C8" s="150" t="s">
        <v>9</v>
      </c>
      <c r="D8" s="151"/>
      <c r="E8" s="151"/>
      <c r="F8" s="151"/>
      <c r="G8" s="152"/>
      <c r="H8" s="21" t="s">
        <v>10</v>
      </c>
      <c r="I8" s="22" t="s">
        <v>5</v>
      </c>
    </row>
    <row r="9" spans="1:11" ht="13" thickBot="1" x14ac:dyDescent="0.3">
      <c r="A9" s="24"/>
      <c r="B9" s="34"/>
      <c r="C9" s="25" t="s">
        <v>1</v>
      </c>
      <c r="D9" s="26" t="s">
        <v>2</v>
      </c>
      <c r="E9" s="26" t="s">
        <v>3</v>
      </c>
      <c r="F9" s="26" t="s">
        <v>4</v>
      </c>
      <c r="G9" s="49" t="s">
        <v>16</v>
      </c>
      <c r="H9" s="95" t="s">
        <v>18</v>
      </c>
      <c r="I9" s="27" t="s">
        <v>17</v>
      </c>
    </row>
    <row r="10" spans="1:11" s="29" customFormat="1" ht="13.5" thickBot="1" x14ac:dyDescent="0.35">
      <c r="A10" s="28" t="s">
        <v>25</v>
      </c>
      <c r="B10" s="36" t="s">
        <v>37</v>
      </c>
      <c r="C10" s="157"/>
      <c r="D10" s="158"/>
      <c r="E10" s="158"/>
      <c r="F10" s="158"/>
      <c r="G10" s="158"/>
      <c r="H10" s="158"/>
      <c r="I10" s="159"/>
    </row>
    <row r="11" spans="1:11" s="31" customFormat="1" ht="13" x14ac:dyDescent="0.3">
      <c r="A11" s="30"/>
      <c r="B11" s="105" t="s">
        <v>28</v>
      </c>
      <c r="C11" s="120"/>
      <c r="D11" s="121"/>
      <c r="E11" s="121"/>
      <c r="F11" s="121"/>
      <c r="G11" s="124">
        <f>SUM(C11:F11)</f>
        <v>0</v>
      </c>
      <c r="H11" s="122"/>
      <c r="I11" s="128">
        <f t="shared" ref="I11:I16" si="0">G11*H11</f>
        <v>0</v>
      </c>
    </row>
    <row r="12" spans="1:11" s="31" customFormat="1" ht="13" x14ac:dyDescent="0.3">
      <c r="A12" s="30"/>
      <c r="B12" s="105" t="s">
        <v>35</v>
      </c>
      <c r="C12" s="120"/>
      <c r="D12" s="121"/>
      <c r="E12" s="121"/>
      <c r="F12" s="121"/>
      <c r="G12" s="124">
        <f>SUM(C12:F12)</f>
        <v>0</v>
      </c>
      <c r="H12" s="122"/>
      <c r="I12" s="128">
        <f t="shared" si="0"/>
        <v>0</v>
      </c>
    </row>
    <row r="13" spans="1:11" s="31" customFormat="1" ht="13" x14ac:dyDescent="0.3">
      <c r="A13" s="30"/>
      <c r="B13" s="105" t="s">
        <v>65</v>
      </c>
      <c r="C13" s="120"/>
      <c r="D13" s="121"/>
      <c r="E13" s="121"/>
      <c r="F13" s="121"/>
      <c r="G13" s="124">
        <f>SUM(C13:F13)</f>
        <v>0</v>
      </c>
      <c r="H13" s="122"/>
      <c r="I13" s="128">
        <f t="shared" si="0"/>
        <v>0</v>
      </c>
    </row>
    <row r="14" spans="1:11" s="31" customFormat="1" ht="13" x14ac:dyDescent="0.3">
      <c r="A14" s="30"/>
      <c r="B14" s="105" t="s">
        <v>13</v>
      </c>
      <c r="C14" s="120"/>
      <c r="D14" s="121"/>
      <c r="E14" s="121"/>
      <c r="F14" s="121"/>
      <c r="G14" s="124">
        <f t="shared" ref="G14:G16" si="1">SUM(C14:F14)</f>
        <v>0</v>
      </c>
      <c r="H14" s="122"/>
      <c r="I14" s="128">
        <f t="shared" si="0"/>
        <v>0</v>
      </c>
    </row>
    <row r="15" spans="1:11" s="31" customFormat="1" ht="13" x14ac:dyDescent="0.3">
      <c r="A15" s="30"/>
      <c r="B15" s="105" t="s">
        <v>36</v>
      </c>
      <c r="C15" s="120"/>
      <c r="D15" s="121"/>
      <c r="E15" s="121"/>
      <c r="F15" s="121"/>
      <c r="G15" s="124">
        <f t="shared" si="1"/>
        <v>0</v>
      </c>
      <c r="H15" s="122"/>
      <c r="I15" s="128">
        <f t="shared" si="0"/>
        <v>0</v>
      </c>
    </row>
    <row r="16" spans="1:11" s="31" customFormat="1" ht="13.5" thickBot="1" x14ac:dyDescent="0.35">
      <c r="A16" s="107"/>
      <c r="B16" s="108" t="s">
        <v>21</v>
      </c>
      <c r="C16" s="120"/>
      <c r="D16" s="121"/>
      <c r="E16" s="121"/>
      <c r="F16" s="121"/>
      <c r="G16" s="124">
        <f t="shared" si="1"/>
        <v>0</v>
      </c>
      <c r="H16" s="122"/>
      <c r="I16" s="128">
        <f t="shared" si="0"/>
        <v>0</v>
      </c>
    </row>
    <row r="17" spans="1:15" s="29" customFormat="1" ht="13.5" thickBot="1" x14ac:dyDescent="0.35">
      <c r="A17" s="32"/>
      <c r="B17" s="94" t="s">
        <v>38</v>
      </c>
      <c r="C17" s="76">
        <f>SUM(C11:C16)</f>
        <v>0</v>
      </c>
      <c r="D17" s="78">
        <f>SUM(D11:D16)</f>
        <v>0</v>
      </c>
      <c r="E17" s="77">
        <f>SUM(E11:E16)</f>
        <v>0</v>
      </c>
      <c r="F17" s="77">
        <f>SUM(F11:F16)</f>
        <v>0</v>
      </c>
      <c r="G17" s="125">
        <f>SUM(G11:G16)</f>
        <v>0</v>
      </c>
      <c r="H17" s="96" t="e">
        <f>I17/G17</f>
        <v>#DIV/0!</v>
      </c>
      <c r="I17" s="129">
        <v>0</v>
      </c>
      <c r="J17" s="31"/>
      <c r="K17" s="31"/>
      <c r="L17" s="31"/>
      <c r="M17" s="31"/>
      <c r="N17" s="7"/>
      <c r="O17" s="7"/>
    </row>
    <row r="18" spans="1:15" s="29" customFormat="1" ht="13.5" thickBot="1" x14ac:dyDescent="0.35">
      <c r="A18" s="28" t="s">
        <v>20</v>
      </c>
      <c r="B18" s="36" t="s">
        <v>39</v>
      </c>
      <c r="C18" s="157"/>
      <c r="D18" s="158"/>
      <c r="E18" s="158"/>
      <c r="F18" s="158"/>
      <c r="G18" s="158"/>
      <c r="H18" s="158"/>
      <c r="I18" s="159"/>
    </row>
    <row r="19" spans="1:15" s="31" customFormat="1" ht="13" x14ac:dyDescent="0.3">
      <c r="A19" s="30"/>
      <c r="B19" s="105" t="s">
        <v>28</v>
      </c>
      <c r="C19" s="120"/>
      <c r="D19" s="121"/>
      <c r="E19" s="121"/>
      <c r="F19" s="121"/>
      <c r="G19" s="124">
        <f>SUM(C19:F19)</f>
        <v>0</v>
      </c>
      <c r="H19" s="122"/>
      <c r="I19" s="128">
        <f t="shared" ref="I19:I25" si="2">G19*H19</f>
        <v>0</v>
      </c>
    </row>
    <row r="20" spans="1:15" s="31" customFormat="1" ht="13" x14ac:dyDescent="0.3">
      <c r="A20" s="30"/>
      <c r="B20" s="105" t="s">
        <v>35</v>
      </c>
      <c r="C20" s="120"/>
      <c r="D20" s="121"/>
      <c r="E20" s="121"/>
      <c r="F20" s="121"/>
      <c r="G20" s="124">
        <f>SUM(C20:F20)</f>
        <v>0</v>
      </c>
      <c r="H20" s="122"/>
      <c r="I20" s="128">
        <f t="shared" si="2"/>
        <v>0</v>
      </c>
    </row>
    <row r="21" spans="1:15" s="31" customFormat="1" ht="13" x14ac:dyDescent="0.3">
      <c r="A21" s="30"/>
      <c r="B21" s="105" t="s">
        <v>65</v>
      </c>
      <c r="C21" s="120"/>
      <c r="D21" s="121"/>
      <c r="E21" s="121"/>
      <c r="F21" s="121"/>
      <c r="G21" s="124">
        <f>SUM(C21:F21)</f>
        <v>0</v>
      </c>
      <c r="H21" s="122"/>
      <c r="I21" s="128">
        <f t="shared" si="2"/>
        <v>0</v>
      </c>
    </row>
    <row r="22" spans="1:15" s="31" customFormat="1" ht="13" x14ac:dyDescent="0.3">
      <c r="A22" s="30"/>
      <c r="B22" s="105" t="s">
        <v>13</v>
      </c>
      <c r="C22" s="120"/>
      <c r="D22" s="121"/>
      <c r="E22" s="121"/>
      <c r="F22" s="121"/>
      <c r="G22" s="124">
        <f t="shared" ref="G22:G24" si="3">SUM(C22:F22)</f>
        <v>0</v>
      </c>
      <c r="H22" s="122"/>
      <c r="I22" s="128">
        <f t="shared" si="2"/>
        <v>0</v>
      </c>
    </row>
    <row r="23" spans="1:15" s="31" customFormat="1" ht="13" x14ac:dyDescent="0.3">
      <c r="A23" s="30"/>
      <c r="B23" s="105" t="s">
        <v>36</v>
      </c>
      <c r="C23" s="120"/>
      <c r="D23" s="121"/>
      <c r="E23" s="121"/>
      <c r="F23" s="121"/>
      <c r="G23" s="124">
        <f t="shared" si="3"/>
        <v>0</v>
      </c>
      <c r="H23" s="122"/>
      <c r="I23" s="128">
        <f t="shared" si="2"/>
        <v>0</v>
      </c>
    </row>
    <row r="24" spans="1:15" s="31" customFormat="1" ht="13" x14ac:dyDescent="0.3">
      <c r="A24" s="30"/>
      <c r="B24" s="106" t="s">
        <v>21</v>
      </c>
      <c r="C24" s="120"/>
      <c r="D24" s="121"/>
      <c r="E24" s="121"/>
      <c r="F24" s="121"/>
      <c r="G24" s="124">
        <f t="shared" si="3"/>
        <v>0</v>
      </c>
      <c r="H24" s="122"/>
      <c r="I24" s="128">
        <f t="shared" si="2"/>
        <v>0</v>
      </c>
    </row>
    <row r="25" spans="1:15" s="31" customFormat="1" ht="25.5" thickBot="1" x14ac:dyDescent="0.35">
      <c r="A25" s="30"/>
      <c r="B25" s="105" t="s">
        <v>66</v>
      </c>
      <c r="C25" s="88">
        <v>20</v>
      </c>
      <c r="D25" s="89">
        <v>40</v>
      </c>
      <c r="E25" s="89">
        <v>40</v>
      </c>
      <c r="F25" s="89">
        <v>20</v>
      </c>
      <c r="G25" s="124">
        <f>SUM(C25:F25)</f>
        <v>120</v>
      </c>
      <c r="H25" s="123"/>
      <c r="I25" s="128">
        <f t="shared" si="2"/>
        <v>0</v>
      </c>
    </row>
    <row r="26" spans="1:15" s="29" customFormat="1" ht="13.5" thickBot="1" x14ac:dyDescent="0.35">
      <c r="A26" s="32"/>
      <c r="B26" s="94" t="s">
        <v>38</v>
      </c>
      <c r="C26" s="76">
        <f>SUM(C19:C25)</f>
        <v>20</v>
      </c>
      <c r="D26" s="78">
        <f>SUM(D19:D25)</f>
        <v>40</v>
      </c>
      <c r="E26" s="77">
        <f>SUM(E19:E25)</f>
        <v>40</v>
      </c>
      <c r="F26" s="77">
        <f>SUM(F19:F25)</f>
        <v>20</v>
      </c>
      <c r="G26" s="125">
        <f>SUM(G19:G25)</f>
        <v>120</v>
      </c>
      <c r="H26" s="96">
        <f>I26/G26</f>
        <v>0</v>
      </c>
      <c r="I26" s="129">
        <f>SUM(I19:I25)</f>
        <v>0</v>
      </c>
      <c r="J26" s="31"/>
      <c r="K26" s="31"/>
      <c r="L26" s="31"/>
      <c r="M26" s="31"/>
      <c r="N26" s="7"/>
      <c r="O26" s="7"/>
    </row>
    <row r="27" spans="1:15" s="29" customFormat="1" ht="13.5" thickBot="1" x14ac:dyDescent="0.35">
      <c r="A27" s="28" t="s">
        <v>40</v>
      </c>
      <c r="B27" s="36" t="s">
        <v>19</v>
      </c>
      <c r="C27" s="157"/>
      <c r="D27" s="158"/>
      <c r="E27" s="158"/>
      <c r="F27" s="158"/>
      <c r="G27" s="158"/>
      <c r="H27" s="158"/>
      <c r="I27" s="159"/>
    </row>
    <row r="28" spans="1:15" s="31" customFormat="1" ht="13" x14ac:dyDescent="0.3">
      <c r="A28" s="30"/>
      <c r="B28" s="105" t="s">
        <v>28</v>
      </c>
      <c r="C28" s="120"/>
      <c r="D28" s="121"/>
      <c r="E28" s="121"/>
      <c r="F28" s="121"/>
      <c r="G28" s="124">
        <f>SUM(C28:F28)</f>
        <v>0</v>
      </c>
      <c r="H28" s="122"/>
      <c r="I28" s="128">
        <f t="shared" ref="I28:I33" si="4">G28*H28</f>
        <v>0</v>
      </c>
    </row>
    <row r="29" spans="1:15" s="31" customFormat="1" ht="13" x14ac:dyDescent="0.3">
      <c r="A29" s="30"/>
      <c r="B29" s="105" t="s">
        <v>35</v>
      </c>
      <c r="C29" s="120"/>
      <c r="D29" s="121"/>
      <c r="E29" s="121"/>
      <c r="F29" s="121"/>
      <c r="G29" s="124">
        <f>SUM(C29:F29)</f>
        <v>0</v>
      </c>
      <c r="H29" s="122"/>
      <c r="I29" s="128">
        <f t="shared" si="4"/>
        <v>0</v>
      </c>
    </row>
    <row r="30" spans="1:15" s="31" customFormat="1" ht="13" x14ac:dyDescent="0.3">
      <c r="A30" s="30"/>
      <c r="B30" s="105" t="s">
        <v>65</v>
      </c>
      <c r="C30" s="120"/>
      <c r="D30" s="121"/>
      <c r="E30" s="121"/>
      <c r="F30" s="121"/>
      <c r="G30" s="124">
        <f>SUM(C30:F30)</f>
        <v>0</v>
      </c>
      <c r="H30" s="122"/>
      <c r="I30" s="128">
        <f t="shared" si="4"/>
        <v>0</v>
      </c>
    </row>
    <row r="31" spans="1:15" s="31" customFormat="1" ht="13" x14ac:dyDescent="0.3">
      <c r="A31" s="30"/>
      <c r="B31" s="105" t="s">
        <v>13</v>
      </c>
      <c r="C31" s="120"/>
      <c r="D31" s="121"/>
      <c r="E31" s="121"/>
      <c r="F31" s="121"/>
      <c r="G31" s="124">
        <f t="shared" ref="G31:G33" si="5">SUM(C31:F31)</f>
        <v>0</v>
      </c>
      <c r="H31" s="122"/>
      <c r="I31" s="128">
        <f t="shared" si="4"/>
        <v>0</v>
      </c>
    </row>
    <row r="32" spans="1:15" s="31" customFormat="1" ht="13" x14ac:dyDescent="0.3">
      <c r="A32" s="30"/>
      <c r="B32" s="105" t="s">
        <v>36</v>
      </c>
      <c r="C32" s="120"/>
      <c r="D32" s="121"/>
      <c r="E32" s="121"/>
      <c r="F32" s="121"/>
      <c r="G32" s="124">
        <f t="shared" si="5"/>
        <v>0</v>
      </c>
      <c r="H32" s="122"/>
      <c r="I32" s="128">
        <f t="shared" si="4"/>
        <v>0</v>
      </c>
    </row>
    <row r="33" spans="1:15" s="31" customFormat="1" ht="13.5" thickBot="1" x14ac:dyDescent="0.35">
      <c r="A33" s="107"/>
      <c r="B33" s="108" t="s">
        <v>21</v>
      </c>
      <c r="C33" s="120"/>
      <c r="D33" s="121"/>
      <c r="E33" s="121"/>
      <c r="F33" s="121"/>
      <c r="G33" s="124">
        <f t="shared" si="5"/>
        <v>0</v>
      </c>
      <c r="H33" s="122"/>
      <c r="I33" s="128">
        <f t="shared" si="4"/>
        <v>0</v>
      </c>
    </row>
    <row r="34" spans="1:15" s="29" customFormat="1" ht="13.5" thickBot="1" x14ac:dyDescent="0.35">
      <c r="A34" s="32"/>
      <c r="B34" s="94" t="s">
        <v>38</v>
      </c>
      <c r="C34" s="76">
        <f>SUM(C28:C33)</f>
        <v>0</v>
      </c>
      <c r="D34" s="78">
        <f>SUM(D28:D33)</f>
        <v>0</v>
      </c>
      <c r="E34" s="77">
        <f>SUM(E28:E33)</f>
        <v>0</v>
      </c>
      <c r="F34" s="77">
        <f>SUM(F28:F33)</f>
        <v>0</v>
      </c>
      <c r="G34" s="125">
        <f>SUM(G28:G33)</f>
        <v>0</v>
      </c>
      <c r="H34" s="96" t="e">
        <f>I34/G34</f>
        <v>#DIV/0!</v>
      </c>
      <c r="I34" s="129">
        <f>SUM(I28:I33)</f>
        <v>0</v>
      </c>
      <c r="J34" s="31"/>
      <c r="K34" s="31"/>
      <c r="L34" s="31"/>
      <c r="M34" s="31"/>
      <c r="N34" s="7"/>
      <c r="O34" s="7"/>
    </row>
    <row r="35" spans="1:15" s="29" customFormat="1" ht="13.5" thickBot="1" x14ac:dyDescent="0.35">
      <c r="A35" s="28" t="s">
        <v>41</v>
      </c>
      <c r="B35" s="36" t="s">
        <v>42</v>
      </c>
      <c r="C35" s="157"/>
      <c r="D35" s="158"/>
      <c r="E35" s="158"/>
      <c r="F35" s="158"/>
      <c r="G35" s="158"/>
      <c r="H35" s="158"/>
      <c r="I35" s="159"/>
    </row>
    <row r="36" spans="1:15" s="31" customFormat="1" ht="13" x14ac:dyDescent="0.3">
      <c r="A36" s="30"/>
      <c r="B36" s="105" t="s">
        <v>28</v>
      </c>
      <c r="C36" s="120"/>
      <c r="D36" s="121"/>
      <c r="E36" s="121"/>
      <c r="F36" s="121"/>
      <c r="G36" s="124">
        <f>SUM(C36:F36)</f>
        <v>0</v>
      </c>
      <c r="H36" s="122"/>
      <c r="I36" s="128">
        <f t="shared" ref="I36:I41" si="6">G36*H36</f>
        <v>0</v>
      </c>
    </row>
    <row r="37" spans="1:15" s="31" customFormat="1" ht="13" x14ac:dyDescent="0.3">
      <c r="A37" s="30"/>
      <c r="B37" s="105" t="s">
        <v>35</v>
      </c>
      <c r="C37" s="120"/>
      <c r="D37" s="121"/>
      <c r="E37" s="121"/>
      <c r="F37" s="121"/>
      <c r="G37" s="124">
        <f>SUM(C37:F37)</f>
        <v>0</v>
      </c>
      <c r="H37" s="122"/>
      <c r="I37" s="128">
        <f t="shared" si="6"/>
        <v>0</v>
      </c>
    </row>
    <row r="38" spans="1:15" s="31" customFormat="1" ht="13" x14ac:dyDescent="0.3">
      <c r="A38" s="30"/>
      <c r="B38" s="105" t="s">
        <v>65</v>
      </c>
      <c r="C38" s="120"/>
      <c r="D38" s="121"/>
      <c r="E38" s="121"/>
      <c r="F38" s="121"/>
      <c r="G38" s="124">
        <f>SUM(C38:F38)</f>
        <v>0</v>
      </c>
      <c r="H38" s="122"/>
      <c r="I38" s="128">
        <f t="shared" si="6"/>
        <v>0</v>
      </c>
    </row>
    <row r="39" spans="1:15" s="31" customFormat="1" ht="13" x14ac:dyDescent="0.3">
      <c r="A39" s="30"/>
      <c r="B39" s="105" t="s">
        <v>13</v>
      </c>
      <c r="C39" s="120"/>
      <c r="D39" s="121"/>
      <c r="E39" s="121"/>
      <c r="F39" s="121"/>
      <c r="G39" s="124">
        <f t="shared" ref="G39:G41" si="7">SUM(C39:F39)</f>
        <v>0</v>
      </c>
      <c r="H39" s="122"/>
      <c r="I39" s="128">
        <f t="shared" si="6"/>
        <v>0</v>
      </c>
    </row>
    <row r="40" spans="1:15" s="31" customFormat="1" ht="13" x14ac:dyDescent="0.3">
      <c r="A40" s="30"/>
      <c r="B40" s="105" t="s">
        <v>36</v>
      </c>
      <c r="C40" s="120"/>
      <c r="D40" s="121"/>
      <c r="E40" s="121"/>
      <c r="F40" s="121"/>
      <c r="G40" s="124">
        <f t="shared" si="7"/>
        <v>0</v>
      </c>
      <c r="H40" s="122"/>
      <c r="I40" s="128">
        <f t="shared" si="6"/>
        <v>0</v>
      </c>
    </row>
    <row r="41" spans="1:15" s="31" customFormat="1" ht="13.5" thickBot="1" x14ac:dyDescent="0.35">
      <c r="A41" s="107"/>
      <c r="B41" s="108" t="s">
        <v>21</v>
      </c>
      <c r="C41" s="120"/>
      <c r="D41" s="121"/>
      <c r="E41" s="121"/>
      <c r="F41" s="121"/>
      <c r="G41" s="124">
        <f t="shared" si="7"/>
        <v>0</v>
      </c>
      <c r="H41" s="122"/>
      <c r="I41" s="128">
        <f t="shared" si="6"/>
        <v>0</v>
      </c>
    </row>
    <row r="42" spans="1:15" s="29" customFormat="1" ht="13.5" thickBot="1" x14ac:dyDescent="0.35">
      <c r="A42" s="32"/>
      <c r="B42" s="94" t="s">
        <v>38</v>
      </c>
      <c r="C42" s="76">
        <f>SUM(C36:C41)</f>
        <v>0</v>
      </c>
      <c r="D42" s="78">
        <f>SUM(D36:D41)</f>
        <v>0</v>
      </c>
      <c r="E42" s="77">
        <f>SUM(E36:E41)</f>
        <v>0</v>
      </c>
      <c r="F42" s="77">
        <f>SUM(F36:F41)</f>
        <v>0</v>
      </c>
      <c r="G42" s="125">
        <f>SUM(G36:G41)</f>
        <v>0</v>
      </c>
      <c r="H42" s="96" t="e">
        <f>I42/G42</f>
        <v>#DIV/0!</v>
      </c>
      <c r="I42" s="129">
        <f>SUM(I36:I41)</f>
        <v>0</v>
      </c>
      <c r="J42" s="31"/>
      <c r="K42" s="31"/>
      <c r="L42" s="31"/>
      <c r="M42" s="31"/>
      <c r="N42" s="7"/>
      <c r="O42" s="7"/>
    </row>
    <row r="43" spans="1:15" s="29" customFormat="1" ht="13.5" thickBot="1" x14ac:dyDescent="0.35">
      <c r="A43" s="28" t="s">
        <v>44</v>
      </c>
      <c r="B43" s="36" t="s">
        <v>43</v>
      </c>
      <c r="C43" s="157"/>
      <c r="D43" s="158"/>
      <c r="E43" s="158"/>
      <c r="F43" s="158"/>
      <c r="G43" s="158"/>
      <c r="H43" s="158"/>
      <c r="I43" s="159"/>
    </row>
    <row r="44" spans="1:15" s="31" customFormat="1" ht="13" x14ac:dyDescent="0.3">
      <c r="A44" s="30"/>
      <c r="B44" s="105" t="s">
        <v>28</v>
      </c>
      <c r="C44" s="120"/>
      <c r="D44" s="121"/>
      <c r="E44" s="121"/>
      <c r="F44" s="121"/>
      <c r="G44" s="124">
        <f>SUM(C44:F44)</f>
        <v>0</v>
      </c>
      <c r="H44" s="122"/>
      <c r="I44" s="128">
        <f t="shared" ref="I44:I49" si="8">G44*H44</f>
        <v>0</v>
      </c>
    </row>
    <row r="45" spans="1:15" s="31" customFormat="1" ht="13" x14ac:dyDescent="0.3">
      <c r="A45" s="30"/>
      <c r="B45" s="105" t="s">
        <v>35</v>
      </c>
      <c r="C45" s="120"/>
      <c r="D45" s="121"/>
      <c r="E45" s="121"/>
      <c r="F45" s="121"/>
      <c r="G45" s="124">
        <f>SUM(C45:F45)</f>
        <v>0</v>
      </c>
      <c r="H45" s="122"/>
      <c r="I45" s="128">
        <f t="shared" si="8"/>
        <v>0</v>
      </c>
    </row>
    <row r="46" spans="1:15" s="31" customFormat="1" ht="13" x14ac:dyDescent="0.3">
      <c r="A46" s="30"/>
      <c r="B46" s="105" t="s">
        <v>65</v>
      </c>
      <c r="C46" s="120"/>
      <c r="D46" s="121"/>
      <c r="E46" s="121"/>
      <c r="F46" s="121"/>
      <c r="G46" s="124">
        <f>SUM(C46:F46)</f>
        <v>0</v>
      </c>
      <c r="H46" s="122"/>
      <c r="I46" s="128">
        <f t="shared" si="8"/>
        <v>0</v>
      </c>
    </row>
    <row r="47" spans="1:15" s="31" customFormat="1" ht="13" x14ac:dyDescent="0.3">
      <c r="A47" s="30"/>
      <c r="B47" s="105" t="s">
        <v>13</v>
      </c>
      <c r="C47" s="120"/>
      <c r="D47" s="121"/>
      <c r="E47" s="121"/>
      <c r="F47" s="121"/>
      <c r="G47" s="124">
        <f t="shared" ref="G47:G49" si="9">SUM(C47:F47)</f>
        <v>0</v>
      </c>
      <c r="H47" s="122"/>
      <c r="I47" s="128">
        <f t="shared" si="8"/>
        <v>0</v>
      </c>
    </row>
    <row r="48" spans="1:15" s="31" customFormat="1" ht="13" x14ac:dyDescent="0.3">
      <c r="A48" s="30"/>
      <c r="B48" s="105" t="s">
        <v>36</v>
      </c>
      <c r="C48" s="120"/>
      <c r="D48" s="121"/>
      <c r="E48" s="121"/>
      <c r="F48" s="121"/>
      <c r="G48" s="124">
        <f t="shared" si="9"/>
        <v>0</v>
      </c>
      <c r="H48" s="122"/>
      <c r="I48" s="128">
        <f t="shared" si="8"/>
        <v>0</v>
      </c>
    </row>
    <row r="49" spans="1:15" s="31" customFormat="1" ht="13.5" thickBot="1" x14ac:dyDescent="0.35">
      <c r="A49" s="30"/>
      <c r="B49" s="106" t="s">
        <v>21</v>
      </c>
      <c r="C49" s="120"/>
      <c r="D49" s="121"/>
      <c r="E49" s="121"/>
      <c r="F49" s="121"/>
      <c r="G49" s="124">
        <f t="shared" si="9"/>
        <v>0</v>
      </c>
      <c r="H49" s="122"/>
      <c r="I49" s="128">
        <f t="shared" si="8"/>
        <v>0</v>
      </c>
    </row>
    <row r="50" spans="1:15" s="29" customFormat="1" ht="13.5" thickBot="1" x14ac:dyDescent="0.35">
      <c r="A50" s="32"/>
      <c r="B50" s="94" t="s">
        <v>38</v>
      </c>
      <c r="C50" s="76">
        <f>SUM(C44:C49)</f>
        <v>0</v>
      </c>
      <c r="D50" s="78">
        <f>SUM(D44:D49)</f>
        <v>0</v>
      </c>
      <c r="E50" s="77">
        <f>SUM(E44:E49)</f>
        <v>0</v>
      </c>
      <c r="F50" s="77">
        <f>SUM(F44:F49)</f>
        <v>0</v>
      </c>
      <c r="G50" s="125">
        <f>SUM(G44:G49)</f>
        <v>0</v>
      </c>
      <c r="H50" s="96" t="e">
        <f>I50/G50</f>
        <v>#DIV/0!</v>
      </c>
      <c r="I50" s="129">
        <f>SUM(I44:I49)</f>
        <v>0</v>
      </c>
      <c r="J50" s="31"/>
      <c r="K50" s="31"/>
      <c r="L50" s="31"/>
      <c r="M50" s="31"/>
      <c r="N50" s="7"/>
      <c r="O50" s="7"/>
    </row>
    <row r="51" spans="1:15" s="29" customFormat="1" ht="13.5" thickBot="1" x14ac:dyDescent="0.35">
      <c r="A51" s="28" t="s">
        <v>46</v>
      </c>
      <c r="B51" s="36" t="s">
        <v>45</v>
      </c>
      <c r="C51" s="157"/>
      <c r="D51" s="158"/>
      <c r="E51" s="158"/>
      <c r="F51" s="158"/>
      <c r="G51" s="158"/>
      <c r="H51" s="158"/>
      <c r="I51" s="159"/>
    </row>
    <row r="52" spans="1:15" s="31" customFormat="1" ht="13" x14ac:dyDescent="0.3">
      <c r="A52" s="30"/>
      <c r="B52" s="105" t="s">
        <v>28</v>
      </c>
      <c r="C52" s="120"/>
      <c r="D52" s="121"/>
      <c r="E52" s="121"/>
      <c r="F52" s="121"/>
      <c r="G52" s="124">
        <f>SUM(C52:F52)</f>
        <v>0</v>
      </c>
      <c r="H52" s="122"/>
      <c r="I52" s="128">
        <f t="shared" ref="I52:I57" si="10">G52*H52</f>
        <v>0</v>
      </c>
    </row>
    <row r="53" spans="1:15" s="31" customFormat="1" ht="13" x14ac:dyDescent="0.3">
      <c r="A53" s="30"/>
      <c r="B53" s="105" t="s">
        <v>35</v>
      </c>
      <c r="C53" s="120"/>
      <c r="D53" s="121"/>
      <c r="E53" s="121"/>
      <c r="F53" s="121"/>
      <c r="G53" s="124">
        <f>SUM(C53:F53)</f>
        <v>0</v>
      </c>
      <c r="H53" s="122"/>
      <c r="I53" s="128">
        <f t="shared" si="10"/>
        <v>0</v>
      </c>
    </row>
    <row r="54" spans="1:15" s="31" customFormat="1" ht="13" x14ac:dyDescent="0.3">
      <c r="A54" s="30"/>
      <c r="B54" s="105" t="s">
        <v>65</v>
      </c>
      <c r="C54" s="120"/>
      <c r="D54" s="121"/>
      <c r="E54" s="121"/>
      <c r="F54" s="121"/>
      <c r="G54" s="124">
        <f>SUM(C54:F54)</f>
        <v>0</v>
      </c>
      <c r="H54" s="122"/>
      <c r="I54" s="128">
        <f t="shared" si="10"/>
        <v>0</v>
      </c>
    </row>
    <row r="55" spans="1:15" s="31" customFormat="1" ht="13" x14ac:dyDescent="0.3">
      <c r="A55" s="30"/>
      <c r="B55" s="105" t="s">
        <v>13</v>
      </c>
      <c r="C55" s="120"/>
      <c r="D55" s="121"/>
      <c r="E55" s="121"/>
      <c r="F55" s="121"/>
      <c r="G55" s="124">
        <f t="shared" ref="G55:G57" si="11">SUM(C55:F55)</f>
        <v>0</v>
      </c>
      <c r="H55" s="122"/>
      <c r="I55" s="128">
        <f t="shared" si="10"/>
        <v>0</v>
      </c>
    </row>
    <row r="56" spans="1:15" s="31" customFormat="1" ht="13" x14ac:dyDescent="0.3">
      <c r="A56" s="30"/>
      <c r="B56" s="105" t="s">
        <v>36</v>
      </c>
      <c r="C56" s="120"/>
      <c r="D56" s="121"/>
      <c r="E56" s="121"/>
      <c r="F56" s="121"/>
      <c r="G56" s="124">
        <f t="shared" si="11"/>
        <v>0</v>
      </c>
      <c r="H56" s="122"/>
      <c r="I56" s="128">
        <f t="shared" si="10"/>
        <v>0</v>
      </c>
    </row>
    <row r="57" spans="1:15" s="31" customFormat="1" ht="13.5" thickBot="1" x14ac:dyDescent="0.35">
      <c r="A57" s="107"/>
      <c r="B57" s="108" t="s">
        <v>21</v>
      </c>
      <c r="C57" s="120"/>
      <c r="D57" s="121"/>
      <c r="E57" s="121"/>
      <c r="F57" s="121"/>
      <c r="G57" s="124">
        <f t="shared" si="11"/>
        <v>0</v>
      </c>
      <c r="H57" s="122"/>
      <c r="I57" s="128">
        <f t="shared" si="10"/>
        <v>0</v>
      </c>
    </row>
    <row r="58" spans="1:15" s="29" customFormat="1" ht="13.5" thickBot="1" x14ac:dyDescent="0.35">
      <c r="A58" s="32"/>
      <c r="B58" s="94" t="s">
        <v>38</v>
      </c>
      <c r="C58" s="76">
        <f>SUM(C52:C57)</f>
        <v>0</v>
      </c>
      <c r="D58" s="78">
        <f>SUM(D52:D57)</f>
        <v>0</v>
      </c>
      <c r="E58" s="77">
        <f>SUM(E52:E57)</f>
        <v>0</v>
      </c>
      <c r="F58" s="77">
        <f>SUM(F52:F57)</f>
        <v>0</v>
      </c>
      <c r="G58" s="125">
        <f>SUM(G52:G57)</f>
        <v>0</v>
      </c>
      <c r="H58" s="96" t="e">
        <f>I58/G58</f>
        <v>#DIV/0!</v>
      </c>
      <c r="I58" s="129">
        <f>SUM(I52:I57)</f>
        <v>0</v>
      </c>
      <c r="J58" s="31"/>
      <c r="K58" s="31"/>
      <c r="L58" s="31"/>
      <c r="M58" s="31"/>
      <c r="N58" s="7"/>
      <c r="O58" s="7"/>
    </row>
    <row r="59" spans="1:15" s="31" customFormat="1" ht="13.5" thickBot="1" x14ac:dyDescent="0.35">
      <c r="A59" s="104"/>
      <c r="B59" s="94"/>
      <c r="C59" s="102"/>
      <c r="D59" s="102"/>
      <c r="E59" s="102"/>
      <c r="F59" s="102"/>
      <c r="G59" s="126"/>
      <c r="H59" s="103"/>
      <c r="I59" s="126"/>
      <c r="N59" s="130"/>
      <c r="O59" s="130"/>
    </row>
    <row r="60" spans="1:15" s="29" customFormat="1" ht="20.25" customHeight="1" thickBot="1" x14ac:dyDescent="0.35">
      <c r="A60" s="32"/>
      <c r="B60" s="94" t="s">
        <v>47</v>
      </c>
      <c r="C60" s="76">
        <f>+C58+C50+C42+C34+C26+C17</f>
        <v>20</v>
      </c>
      <c r="D60" s="78">
        <f>+D58+D50+D42+D34+D26+D17</f>
        <v>40</v>
      </c>
      <c r="E60" s="77">
        <f>+E58+E50+E42+E34+E26+E17</f>
        <v>40</v>
      </c>
      <c r="F60" s="77">
        <f>+F58+F50+F42+F34+F26+F17</f>
        <v>20</v>
      </c>
      <c r="G60" s="125">
        <f>+G58+G50+G42+G34+G26+G17</f>
        <v>120</v>
      </c>
      <c r="H60" s="96">
        <f>I60/G60</f>
        <v>0</v>
      </c>
      <c r="I60" s="129">
        <f>+I58+I50+I42+I34+I26+I17</f>
        <v>0</v>
      </c>
      <c r="J60" s="31"/>
      <c r="K60" s="31"/>
      <c r="L60" s="31"/>
      <c r="M60" s="31"/>
      <c r="N60" s="7"/>
      <c r="O60" s="7"/>
    </row>
    <row r="61" spans="1:15" s="101" customFormat="1" ht="13" x14ac:dyDescent="0.3">
      <c r="A61" s="97"/>
      <c r="B61" s="98"/>
      <c r="C61" s="99"/>
      <c r="D61" s="99"/>
      <c r="E61" s="99"/>
      <c r="F61" s="99"/>
      <c r="G61" s="127"/>
      <c r="H61" s="100"/>
      <c r="I61" s="127"/>
      <c r="N61" s="131"/>
      <c r="O61" s="131"/>
    </row>
    <row r="62" spans="1:15" s="101" customFormat="1" ht="13" x14ac:dyDescent="0.3">
      <c r="A62" s="97"/>
      <c r="B62" s="98"/>
      <c r="C62" s="99"/>
      <c r="D62" s="99"/>
      <c r="E62" s="99"/>
      <c r="F62" s="99"/>
      <c r="G62" s="127"/>
      <c r="H62" s="100"/>
      <c r="I62" s="127"/>
      <c r="N62" s="131"/>
      <c r="O62" s="131"/>
    </row>
    <row r="63" spans="1:15" ht="20.149999999999999" customHeight="1" x14ac:dyDescent="0.3">
      <c r="A63" s="81"/>
      <c r="B63" s="87" t="s">
        <v>7</v>
      </c>
      <c r="C63" s="7"/>
      <c r="E63" s="33"/>
    </row>
    <row r="64" spans="1:15" ht="20.149999999999999" customHeight="1" x14ac:dyDescent="0.3">
      <c r="A64" s="82"/>
      <c r="B64" s="87" t="s">
        <v>6</v>
      </c>
    </row>
    <row r="65" spans="1:9" ht="20.149999999999999" customHeight="1" x14ac:dyDescent="0.4">
      <c r="A65" s="83"/>
      <c r="B65" s="87" t="s">
        <v>8</v>
      </c>
      <c r="G65" s="37" t="s">
        <v>14</v>
      </c>
      <c r="H65" s="155">
        <f>Garde!$D$7</f>
        <v>0</v>
      </c>
      <c r="I65" s="156"/>
    </row>
    <row r="67" spans="1:9" s="4" customFormat="1" hidden="1" outlineLevel="1" x14ac:dyDescent="0.25">
      <c r="A67" s="84"/>
      <c r="B67" s="5"/>
      <c r="G67" s="5"/>
      <c r="I67" s="5"/>
    </row>
    <row r="68" spans="1:9" ht="13" collapsed="1" x14ac:dyDescent="0.3">
      <c r="A68" s="85"/>
      <c r="B68" s="35"/>
      <c r="C68" s="7"/>
      <c r="D68" s="7"/>
      <c r="E68" s="7"/>
    </row>
  </sheetData>
  <mergeCells count="13">
    <mergeCell ref="C8:G8"/>
    <mergeCell ref="A1:I1"/>
    <mergeCell ref="A2:I2"/>
    <mergeCell ref="A3:I3"/>
    <mergeCell ref="A4:I4"/>
    <mergeCell ref="C7:I7"/>
    <mergeCell ref="C51:I51"/>
    <mergeCell ref="H65:I65"/>
    <mergeCell ref="C10:I10"/>
    <mergeCell ref="C18:I18"/>
    <mergeCell ref="C27:I27"/>
    <mergeCell ref="C35:I35"/>
    <mergeCell ref="C43:I4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zoomScale="90" zoomScaleNormal="90" workbookViewId="0">
      <selection activeCell="B15" sqref="B15"/>
    </sheetView>
  </sheetViews>
  <sheetFormatPr baseColWidth="10" defaultColWidth="11.453125" defaultRowHeight="13" x14ac:dyDescent="0.3"/>
  <cols>
    <col min="1" max="1" width="76" style="63" customWidth="1"/>
    <col min="2" max="2" width="19.1796875" style="63" customWidth="1"/>
    <col min="3" max="3" width="11.453125" style="63"/>
    <col min="4" max="4" width="11.54296875" style="63" bestFit="1" customWidth="1"/>
    <col min="5" max="16384" width="11.453125" style="63"/>
  </cols>
  <sheetData>
    <row r="1" spans="1:12" s="60" customFormat="1" ht="30" customHeight="1" x14ac:dyDescent="0.25">
      <c r="A1" s="160" t="str">
        <f>Garde!B1</f>
        <v>Adjonction d'une communication simple rue du Stand</v>
      </c>
      <c r="B1" s="160"/>
      <c r="C1" s="8"/>
    </row>
    <row r="2" spans="1:12" s="60" customFormat="1" ht="30" customHeight="1" x14ac:dyDescent="0.25">
      <c r="A2" s="160" t="s">
        <v>56</v>
      </c>
      <c r="B2" s="160"/>
      <c r="C2" s="8"/>
    </row>
    <row r="3" spans="1:12" s="14" customFormat="1" ht="21.75" customHeight="1" x14ac:dyDescent="0.25">
      <c r="A3" s="153" t="s">
        <v>34</v>
      </c>
      <c r="B3" s="153"/>
      <c r="C3" s="50"/>
      <c r="D3" s="53"/>
      <c r="E3" s="17"/>
      <c r="F3" s="17"/>
      <c r="G3" s="17"/>
      <c r="H3" s="17"/>
      <c r="I3" s="18"/>
      <c r="L3" s="56"/>
    </row>
    <row r="4" spans="1:12" s="2" customFormat="1" ht="22.5" customHeight="1" x14ac:dyDescent="0.25">
      <c r="A4" s="161" t="s">
        <v>67</v>
      </c>
      <c r="B4" s="153"/>
    </row>
    <row r="5" spans="1:12" s="1" customFormat="1" ht="20.25" customHeight="1" thickBot="1" x14ac:dyDescent="0.35"/>
    <row r="6" spans="1:12" ht="15.5" x14ac:dyDescent="0.3">
      <c r="A6" s="61"/>
      <c r="B6" s="62" t="s">
        <v>12</v>
      </c>
    </row>
    <row r="7" spans="1:12" ht="23.25" customHeight="1" thickBot="1" x14ac:dyDescent="0.35">
      <c r="A7" s="64" t="s">
        <v>11</v>
      </c>
      <c r="B7" s="65" t="s">
        <v>26</v>
      </c>
      <c r="D7" s="66"/>
    </row>
    <row r="8" spans="1:12" ht="20.149999999999999" customHeight="1" x14ac:dyDescent="0.3">
      <c r="A8" s="132" t="s">
        <v>49</v>
      </c>
      <c r="B8" s="133">
        <f>'Détail_hon_31-53_sans_dalle'!I18</f>
        <v>0</v>
      </c>
    </row>
    <row r="9" spans="1:12" ht="20.149999999999999" customHeight="1" x14ac:dyDescent="0.3">
      <c r="A9" s="91" t="s">
        <v>50</v>
      </c>
      <c r="B9" s="68">
        <f>'Détail_hon_31-53_sans_dalle'!I26</f>
        <v>0</v>
      </c>
    </row>
    <row r="10" spans="1:12" ht="20.149999999999999" customHeight="1" x14ac:dyDescent="0.3">
      <c r="A10" s="91" t="s">
        <v>63</v>
      </c>
      <c r="B10" s="68">
        <f>'Détail_hon_31-53_sans_dalle'!I35</f>
        <v>0</v>
      </c>
    </row>
    <row r="11" spans="1:12" ht="20.149999999999999" customHeight="1" x14ac:dyDescent="0.3">
      <c r="A11" s="91" t="s">
        <v>22</v>
      </c>
      <c r="B11" s="68">
        <f>'Détail_hon_31-53_sans_dalle'!I43</f>
        <v>0</v>
      </c>
    </row>
    <row r="12" spans="1:12" ht="20.149999999999999" customHeight="1" x14ac:dyDescent="0.3">
      <c r="A12" s="91" t="s">
        <v>23</v>
      </c>
      <c r="B12" s="68">
        <f>'Détail_hon_31-53_sans_dalle'!I51</f>
        <v>0</v>
      </c>
    </row>
    <row r="13" spans="1:12" ht="20.149999999999999" customHeight="1" x14ac:dyDescent="0.3">
      <c r="A13" s="92" t="s">
        <v>43</v>
      </c>
      <c r="B13" s="93">
        <f>'Détail_hon_31-53_sans_dalle'!I59</f>
        <v>0</v>
      </c>
    </row>
    <row r="14" spans="1:12" ht="20.149999999999999" customHeight="1" thickBot="1" x14ac:dyDescent="0.35">
      <c r="A14" s="92" t="s">
        <v>51</v>
      </c>
      <c r="B14" s="68">
        <f>'Détail_hon_31-53_sans_dalle'!I67</f>
        <v>0</v>
      </c>
    </row>
    <row r="15" spans="1:12" s="69" customFormat="1" ht="20.149999999999999" customHeight="1" thickBot="1" x14ac:dyDescent="0.35">
      <c r="A15" s="38" t="s">
        <v>27</v>
      </c>
      <c r="B15" s="39">
        <f>SUM(B8:B14)</f>
        <v>0</v>
      </c>
      <c r="C15" s="70"/>
      <c r="D15" s="70"/>
    </row>
    <row r="16" spans="1:12" s="69" customFormat="1" ht="20.149999999999999" customHeight="1" thickBot="1" x14ac:dyDescent="0.35">
      <c r="A16" s="112" t="s">
        <v>52</v>
      </c>
      <c r="B16" s="71"/>
      <c r="D16" s="70"/>
    </row>
    <row r="17" spans="1:4" s="69" customFormat="1" ht="20.149999999999999" customHeight="1" thickBot="1" x14ac:dyDescent="0.35">
      <c r="A17" s="38" t="s">
        <v>53</v>
      </c>
      <c r="B17" s="39">
        <f>B15-B16</f>
        <v>0</v>
      </c>
      <c r="D17" s="70"/>
    </row>
    <row r="18" spans="1:4" s="69" customFormat="1" ht="20.149999999999999" customHeight="1" thickBot="1" x14ac:dyDescent="0.35">
      <c r="A18" s="113" t="s">
        <v>33</v>
      </c>
      <c r="B18" s="111">
        <f>B17*0.077</f>
        <v>0</v>
      </c>
    </row>
    <row r="19" spans="1:4" s="69" customFormat="1" ht="20.149999999999999" customHeight="1" thickBot="1" x14ac:dyDescent="0.35">
      <c r="A19" s="72" t="s">
        <v>54</v>
      </c>
      <c r="B19" s="73">
        <f>SUM(B17:B18)</f>
        <v>0</v>
      </c>
      <c r="C19" s="74"/>
    </row>
    <row r="20" spans="1:4" ht="13.5" thickBot="1" x14ac:dyDescent="0.35"/>
    <row r="21" spans="1:4" ht="15.5" x14ac:dyDescent="0.3">
      <c r="A21" s="61"/>
      <c r="B21" s="62"/>
    </row>
    <row r="22" spans="1:4" ht="23.25" customHeight="1" thickBot="1" x14ac:dyDescent="0.35">
      <c r="A22" s="64" t="s">
        <v>29</v>
      </c>
      <c r="B22" s="65" t="s">
        <v>31</v>
      </c>
      <c r="D22" s="66"/>
    </row>
    <row r="23" spans="1:4" ht="20.149999999999999" customHeight="1" x14ac:dyDescent="0.3">
      <c r="A23" s="90" t="str">
        <f>A8</f>
        <v>Etudes d'avant-projet</v>
      </c>
      <c r="B23" s="67">
        <f>'Détail_hon_31-53_sans_dalle'!G18</f>
        <v>0</v>
      </c>
    </row>
    <row r="24" spans="1:4" ht="20.149999999999999" customHeight="1" x14ac:dyDescent="0.3">
      <c r="A24" s="91" t="str">
        <f>A9</f>
        <v>Etudes du projet de l'ouvrage</v>
      </c>
      <c r="B24" s="68">
        <f>'Détail_hon_31-53_sans_dalle'!G26</f>
        <v>0</v>
      </c>
    </row>
    <row r="25" spans="1:4" ht="20.149999999999999" customHeight="1" x14ac:dyDescent="0.3">
      <c r="A25" s="91" t="str">
        <f t="shared" ref="A25:A27" si="0">A10</f>
        <v>Procédure d'approbation des plans</v>
      </c>
      <c r="B25" s="68">
        <f>'Détail_hon_31-53_sans_dalle'!G35</f>
        <v>120</v>
      </c>
    </row>
    <row r="26" spans="1:4" ht="20.149999999999999" customHeight="1" x14ac:dyDescent="0.3">
      <c r="A26" s="91" t="str">
        <f t="shared" si="0"/>
        <v>Appels d'offres</v>
      </c>
      <c r="B26" s="68">
        <f>'Détail_hon_31-53_sans_dalle'!G43</f>
        <v>0</v>
      </c>
    </row>
    <row r="27" spans="1:4" ht="20.149999999999999" customHeight="1" x14ac:dyDescent="0.3">
      <c r="A27" s="91" t="str">
        <f t="shared" si="0"/>
        <v>Projet d'exécution</v>
      </c>
      <c r="B27" s="68">
        <f>'Détail_hon_31-53_sans_dalle'!G51</f>
        <v>0</v>
      </c>
    </row>
    <row r="28" spans="1:4" ht="20.149999999999999" customHeight="1" x14ac:dyDescent="0.3">
      <c r="A28" s="92" t="str">
        <f>A13</f>
        <v>Exécution</v>
      </c>
      <c r="B28" s="93">
        <f>'Détail_hon_31-53_sans_dalle'!G59</f>
        <v>0</v>
      </c>
    </row>
    <row r="29" spans="1:4" ht="20.149999999999999" customHeight="1" thickBot="1" x14ac:dyDescent="0.35">
      <c r="A29" s="91" t="str">
        <f>A14</f>
        <v>Mise en service</v>
      </c>
      <c r="B29" s="68">
        <f>'Détail_hon_31-53_sans_dalle'!G67</f>
        <v>0</v>
      </c>
    </row>
    <row r="30" spans="1:4" s="69" customFormat="1" ht="20.149999999999999" customHeight="1" thickBot="1" x14ac:dyDescent="0.35">
      <c r="A30" s="38" t="s">
        <v>30</v>
      </c>
      <c r="B30" s="39">
        <f>SUM(B23:B29)</f>
        <v>120</v>
      </c>
      <c r="D30" s="70"/>
    </row>
    <row r="32" spans="1:4" ht="18" x14ac:dyDescent="0.4">
      <c r="A32" s="48" t="s">
        <v>14</v>
      </c>
      <c r="B32" s="52">
        <f>Garde!$D$7</f>
        <v>0</v>
      </c>
    </row>
    <row r="34" spans="1:2" x14ac:dyDescent="0.3">
      <c r="A34" s="75"/>
      <c r="B34" s="75"/>
    </row>
    <row r="35" spans="1:2" x14ac:dyDescent="0.3">
      <c r="A35" s="75"/>
      <c r="B35" s="75"/>
    </row>
    <row r="36" spans="1:2" x14ac:dyDescent="0.3">
      <c r="A36" s="75"/>
      <c r="B36" s="75"/>
    </row>
    <row r="37" spans="1:2" x14ac:dyDescent="0.3">
      <c r="A37" s="75"/>
      <c r="B37" s="75"/>
    </row>
    <row r="38" spans="1:2" x14ac:dyDescent="0.3">
      <c r="A38" s="75"/>
      <c r="B38" s="75"/>
    </row>
    <row r="39" spans="1:2" x14ac:dyDescent="0.3">
      <c r="A39" s="75"/>
      <c r="B39" s="75"/>
    </row>
    <row r="41" spans="1:2" s="75" customFormat="1" x14ac:dyDescent="0.3"/>
    <row r="42" spans="1:2" s="75" customFormat="1" x14ac:dyDescent="0.3"/>
    <row r="43" spans="1:2" s="75" customFormat="1" x14ac:dyDescent="0.3"/>
    <row r="44" spans="1:2" s="75" customFormat="1" x14ac:dyDescent="0.3"/>
    <row r="45" spans="1:2" s="75" customFormat="1" x14ac:dyDescent="0.3"/>
    <row r="46" spans="1:2" s="75" customFormat="1" x14ac:dyDescent="0.3"/>
    <row r="47" spans="1:2" s="75" customFormat="1" x14ac:dyDescent="0.3"/>
    <row r="48" spans="1:2" s="75" customFormat="1" x14ac:dyDescent="0.3"/>
    <row r="49" spans="2:4" s="8" customFormat="1" x14ac:dyDescent="0.25">
      <c r="B49" s="75"/>
      <c r="C49" s="75"/>
      <c r="D49" s="75"/>
    </row>
    <row r="50" spans="2:4" s="75" customFormat="1" x14ac:dyDescent="0.3"/>
  </sheetData>
  <sheetProtection selectLockedCells="1"/>
  <mergeCells count="4">
    <mergeCell ref="A1:B1"/>
    <mergeCell ref="A2:B2"/>
    <mergeCell ref="A3:B3"/>
    <mergeCell ref="A4:B4"/>
  </mergeCells>
  <pageMargins left="0.70866141732283472" right="0.51181102362204722" top="1.4960629921259843" bottom="0.98425196850393704" header="0.51181102362204722" footer="0.51181102362204722"/>
  <pageSetup paperSize="9" scale="96" orientation="portrait" r:id="rId1"/>
  <headerFooter alignWithMargins="0">
    <oddHeader>&amp;LRépublique et Canton de Genève
DI / Office cantonal du génie civil / Service des routes&amp;RDécembre 2020</oddHeader>
    <oddFooter>&amp;LR1-R5 Offre financière&amp;C3/3&amp;RPrestations d'ingénierie pluridisciplinaires</oddFooter>
  </headerFooter>
  <ignoredErrors>
    <ignoredError sqref="B32"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9" workbookViewId="0">
      <selection activeCell="E15" sqref="E15"/>
    </sheetView>
  </sheetViews>
  <sheetFormatPr baseColWidth="10" defaultColWidth="11.453125" defaultRowHeight="13" x14ac:dyDescent="0.3"/>
  <cols>
    <col min="1" max="1" width="76" style="63" customWidth="1"/>
    <col min="2" max="2" width="19.1796875" style="63" customWidth="1"/>
    <col min="3" max="3" width="11.453125" style="63"/>
    <col min="4" max="4" width="11.54296875" style="63" bestFit="1" customWidth="1"/>
    <col min="5" max="16384" width="11.453125" style="63"/>
  </cols>
  <sheetData>
    <row r="1" spans="1:12" s="60" customFormat="1" ht="30" customHeight="1" x14ac:dyDescent="0.25">
      <c r="A1" s="160" t="str">
        <f>Garde!B1</f>
        <v>Adjonction d'une communication simple rue du Stand</v>
      </c>
      <c r="B1" s="160"/>
      <c r="C1" s="8"/>
    </row>
    <row r="2" spans="1:12" s="60" customFormat="1" ht="30" customHeight="1" x14ac:dyDescent="0.25">
      <c r="A2" s="160" t="s">
        <v>56</v>
      </c>
      <c r="B2" s="160"/>
      <c r="C2" s="8"/>
    </row>
    <row r="3" spans="1:12" s="14" customFormat="1" ht="21.75" customHeight="1" x14ac:dyDescent="0.25">
      <c r="A3" s="153" t="s">
        <v>34</v>
      </c>
      <c r="B3" s="153"/>
      <c r="C3" s="50"/>
      <c r="D3" s="53"/>
      <c r="E3" s="17"/>
      <c r="F3" s="17"/>
      <c r="G3" s="17"/>
      <c r="H3" s="17"/>
      <c r="I3" s="18"/>
      <c r="L3" s="56"/>
    </row>
    <row r="4" spans="1:12" s="2" customFormat="1" ht="22.5" customHeight="1" x14ac:dyDescent="0.25">
      <c r="A4" s="161" t="s">
        <v>68</v>
      </c>
      <c r="B4" s="153"/>
    </row>
    <row r="5" spans="1:12" s="1" customFormat="1" ht="20.25" customHeight="1" thickBot="1" x14ac:dyDescent="0.35"/>
    <row r="6" spans="1:12" ht="15.5" x14ac:dyDescent="0.3">
      <c r="A6" s="61"/>
      <c r="B6" s="62" t="s">
        <v>12</v>
      </c>
    </row>
    <row r="7" spans="1:12" ht="23.25" customHeight="1" thickBot="1" x14ac:dyDescent="0.35">
      <c r="A7" s="64" t="s">
        <v>11</v>
      </c>
      <c r="B7" s="65" t="s">
        <v>26</v>
      </c>
      <c r="D7" s="66"/>
    </row>
    <row r="8" spans="1:12" ht="20.149999999999999" customHeight="1" x14ac:dyDescent="0.3">
      <c r="A8" s="132" t="s">
        <v>49</v>
      </c>
      <c r="B8" s="133">
        <f>'Détail_hon_31-53_sans_dalle'!I18</f>
        <v>0</v>
      </c>
    </row>
    <row r="9" spans="1:12" ht="20.149999999999999" customHeight="1" x14ac:dyDescent="0.3">
      <c r="A9" s="91" t="s">
        <v>50</v>
      </c>
      <c r="B9" s="68">
        <f>'Détail_hon_32-53_avec_dalle'!I17</f>
        <v>0</v>
      </c>
    </row>
    <row r="10" spans="1:12" ht="20.149999999999999" customHeight="1" x14ac:dyDescent="0.3">
      <c r="A10" s="91" t="s">
        <v>63</v>
      </c>
      <c r="B10" s="68">
        <f>'Détail_hon_32-53_avec_dalle'!I26</f>
        <v>0</v>
      </c>
    </row>
    <row r="11" spans="1:12" ht="20.149999999999999" customHeight="1" x14ac:dyDescent="0.3">
      <c r="A11" s="91" t="s">
        <v>22</v>
      </c>
      <c r="B11" s="68">
        <f>'Détail_hon_32-53_avec_dalle'!I34</f>
        <v>0</v>
      </c>
    </row>
    <row r="12" spans="1:12" ht="20.149999999999999" customHeight="1" x14ac:dyDescent="0.3">
      <c r="A12" s="91" t="s">
        <v>23</v>
      </c>
      <c r="B12" s="68">
        <f>'Détail_hon_32-53_avec_dalle'!I42</f>
        <v>0</v>
      </c>
    </row>
    <row r="13" spans="1:12" ht="20.149999999999999" customHeight="1" x14ac:dyDescent="0.3">
      <c r="A13" s="92" t="s">
        <v>43</v>
      </c>
      <c r="B13" s="93">
        <f>'Détail_hon_32-53_avec_dalle'!I50</f>
        <v>0</v>
      </c>
    </row>
    <row r="14" spans="1:12" ht="20.149999999999999" customHeight="1" thickBot="1" x14ac:dyDescent="0.35">
      <c r="A14" s="92" t="s">
        <v>51</v>
      </c>
      <c r="B14" s="68">
        <f>'Détail_hon_32-53_avec_dalle'!I58</f>
        <v>0</v>
      </c>
    </row>
    <row r="15" spans="1:12" s="69" customFormat="1" ht="20.149999999999999" customHeight="1" thickBot="1" x14ac:dyDescent="0.35">
      <c r="A15" s="38" t="s">
        <v>27</v>
      </c>
      <c r="B15" s="39">
        <f>SUM(B9:B14)</f>
        <v>0</v>
      </c>
      <c r="C15" s="70"/>
      <c r="D15" s="70"/>
    </row>
    <row r="16" spans="1:12" s="69" customFormat="1" ht="20.149999999999999" customHeight="1" thickBot="1" x14ac:dyDescent="0.35">
      <c r="A16" s="112" t="s">
        <v>52</v>
      </c>
      <c r="B16" s="71"/>
      <c r="D16" s="70"/>
    </row>
    <row r="17" spans="1:4" s="69" customFormat="1" ht="20.149999999999999" customHeight="1" thickBot="1" x14ac:dyDescent="0.35">
      <c r="A17" s="38" t="s">
        <v>53</v>
      </c>
      <c r="B17" s="39">
        <f>B15-B16</f>
        <v>0</v>
      </c>
      <c r="D17" s="70"/>
    </row>
    <row r="18" spans="1:4" s="69" customFormat="1" ht="20.149999999999999" customHeight="1" thickBot="1" x14ac:dyDescent="0.35">
      <c r="A18" s="113" t="s">
        <v>33</v>
      </c>
      <c r="B18" s="111">
        <f>B17*0.077</f>
        <v>0</v>
      </c>
    </row>
    <row r="19" spans="1:4" s="69" customFormat="1" ht="20.149999999999999" customHeight="1" thickBot="1" x14ac:dyDescent="0.35">
      <c r="A19" s="72" t="s">
        <v>54</v>
      </c>
      <c r="B19" s="73">
        <f>SUM(B17:B18)</f>
        <v>0</v>
      </c>
      <c r="C19" s="74"/>
    </row>
    <row r="20" spans="1:4" ht="13.5" thickBot="1" x14ac:dyDescent="0.35"/>
    <row r="21" spans="1:4" ht="15.5" x14ac:dyDescent="0.3">
      <c r="A21" s="61"/>
      <c r="B21" s="62"/>
    </row>
    <row r="22" spans="1:4" ht="23.25" customHeight="1" thickBot="1" x14ac:dyDescent="0.35">
      <c r="A22" s="64" t="s">
        <v>29</v>
      </c>
      <c r="B22" s="65" t="s">
        <v>31</v>
      </c>
      <c r="D22" s="66"/>
    </row>
    <row r="23" spans="1:4" ht="20.149999999999999" customHeight="1" x14ac:dyDescent="0.3">
      <c r="A23" s="91" t="str">
        <f>A9</f>
        <v>Etudes du projet de l'ouvrage</v>
      </c>
      <c r="B23" s="68">
        <f>'Détail_hon_32-53_avec_dalle'!G17</f>
        <v>0</v>
      </c>
    </row>
    <row r="24" spans="1:4" ht="20.149999999999999" customHeight="1" x14ac:dyDescent="0.3">
      <c r="A24" s="91" t="str">
        <f t="shared" ref="A24:A26" si="0">A10</f>
        <v>Procédure d'approbation des plans</v>
      </c>
      <c r="B24" s="68">
        <f>'Détail_hon_32-53_avec_dalle'!G26</f>
        <v>120</v>
      </c>
    </row>
    <row r="25" spans="1:4" ht="20.149999999999999" customHeight="1" x14ac:dyDescent="0.3">
      <c r="A25" s="91" t="str">
        <f t="shared" si="0"/>
        <v>Appels d'offres</v>
      </c>
      <c r="B25" s="68">
        <f>'Détail_hon_32-53_avec_dalle'!G34</f>
        <v>0</v>
      </c>
    </row>
    <row r="26" spans="1:4" ht="20.149999999999999" customHeight="1" x14ac:dyDescent="0.3">
      <c r="A26" s="91" t="str">
        <f t="shared" si="0"/>
        <v>Projet d'exécution</v>
      </c>
      <c r="B26" s="68">
        <f>'Détail_hon_32-53_avec_dalle'!G42</f>
        <v>0</v>
      </c>
    </row>
    <row r="27" spans="1:4" ht="20.149999999999999" customHeight="1" x14ac:dyDescent="0.3">
      <c r="A27" s="92" t="str">
        <f>A13</f>
        <v>Exécution</v>
      </c>
      <c r="B27" s="93">
        <f>'Détail_hon_32-53_avec_dalle'!G50</f>
        <v>0</v>
      </c>
    </row>
    <row r="28" spans="1:4" ht="20.149999999999999" customHeight="1" thickBot="1" x14ac:dyDescent="0.35">
      <c r="A28" s="91" t="str">
        <f>A14</f>
        <v>Mise en service</v>
      </c>
      <c r="B28" s="68">
        <f>'Détail_hon_32-53_avec_dalle'!G58</f>
        <v>0</v>
      </c>
    </row>
    <row r="29" spans="1:4" s="69" customFormat="1" ht="20.149999999999999" customHeight="1" thickBot="1" x14ac:dyDescent="0.35">
      <c r="A29" s="38" t="s">
        <v>30</v>
      </c>
      <c r="B29" s="39">
        <f>SUM(B23:B28)</f>
        <v>120</v>
      </c>
      <c r="D29" s="70"/>
    </row>
    <row r="31" spans="1:4" ht="18" x14ac:dyDescent="0.4">
      <c r="A31" s="48" t="s">
        <v>14</v>
      </c>
      <c r="B31" s="52">
        <f>Garde!$D$7</f>
        <v>0</v>
      </c>
    </row>
    <row r="33" spans="1:4" x14ac:dyDescent="0.3">
      <c r="A33" s="75"/>
      <c r="B33" s="75"/>
    </row>
    <row r="34" spans="1:4" x14ac:dyDescent="0.3">
      <c r="A34" s="75"/>
      <c r="B34" s="75"/>
    </row>
    <row r="35" spans="1:4" x14ac:dyDescent="0.3">
      <c r="A35" s="75"/>
      <c r="B35" s="75"/>
    </row>
    <row r="36" spans="1:4" x14ac:dyDescent="0.3">
      <c r="A36" s="75"/>
      <c r="B36" s="75"/>
    </row>
    <row r="37" spans="1:4" x14ac:dyDescent="0.3">
      <c r="A37" s="75"/>
      <c r="B37" s="75"/>
    </row>
    <row r="38" spans="1:4" x14ac:dyDescent="0.3">
      <c r="A38" s="75"/>
      <c r="B38" s="75"/>
    </row>
    <row r="40" spans="1:4" s="75" customFormat="1" x14ac:dyDescent="0.3"/>
    <row r="41" spans="1:4" s="75" customFormat="1" x14ac:dyDescent="0.3"/>
    <row r="42" spans="1:4" s="75" customFormat="1" x14ac:dyDescent="0.3"/>
    <row r="43" spans="1:4" s="75" customFormat="1" x14ac:dyDescent="0.3"/>
    <row r="44" spans="1:4" s="75" customFormat="1" x14ac:dyDescent="0.3"/>
    <row r="45" spans="1:4" s="75" customFormat="1" x14ac:dyDescent="0.3"/>
    <row r="46" spans="1:4" s="75" customFormat="1" x14ac:dyDescent="0.3"/>
    <row r="47" spans="1:4" s="75" customFormat="1" x14ac:dyDescent="0.3"/>
    <row r="48" spans="1:4" s="8" customFormat="1" x14ac:dyDescent="0.25">
      <c r="B48" s="75"/>
      <c r="C48" s="75"/>
      <c r="D48" s="75"/>
    </row>
    <row r="49" s="75" customFormat="1" x14ac:dyDescent="0.3"/>
  </sheetData>
  <mergeCells count="4">
    <mergeCell ref="A1:B1"/>
    <mergeCell ref="A2:B2"/>
    <mergeCell ref="A3:B3"/>
    <mergeCell ref="A4:B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FF84396D9ECE4E97557BD879CD424B" ma:contentTypeVersion="14" ma:contentTypeDescription="Ein neues Dokument erstellen." ma:contentTypeScope="" ma:versionID="1e40f893bf2a4705186c55cc308021a9">
  <xsd:schema xmlns:xsd="http://www.w3.org/2001/XMLSchema" xmlns:xs="http://www.w3.org/2001/XMLSchema" xmlns:p="http://schemas.microsoft.com/office/2006/metadata/properties" xmlns:ns2="2c25f785-fca3-4b7a-ba88-5b3db37dd1a8" xmlns:ns3="dad4d0e9-3059-46a3-9f7c-a8785c522a45" targetNamespace="http://schemas.microsoft.com/office/2006/metadata/properties" ma:root="true" ma:fieldsID="49ae3f4b39eb7a419981ee5bddec9b09" ns2:_="" ns3:_="">
    <xsd:import namespace="2c25f785-fca3-4b7a-ba88-5b3db37dd1a8"/>
    <xsd:import namespace="dad4d0e9-3059-46a3-9f7c-a8785c522a45"/>
    <xsd:element name="properties">
      <xsd:complexType>
        <xsd:sequence>
          <xsd:element name="documentManagement">
            <xsd:complexType>
              <xsd:all>
                <xsd:element ref="ns2:MediaServiceMetadata" minOccurs="0"/>
                <xsd:element ref="ns2:MediaServiceFastMetadata" minOccurs="0"/>
                <xsd:element ref="ns2:Modifi_x00e9_heure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25f785-fca3-4b7a-ba88-5b3db37dd1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odifi_x00e9_heures" ma:index="10" nillable="true" ma:displayName="Modifié heures" ma:default="[today]" ma:format="DateTime" ma:internalName="Modifi_x00e9_heures">
      <xsd:simpleType>
        <xsd:restriction base="dms:DateTim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ad4d0e9-3059-46a3-9f7c-a8785c522a45"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difi_x00e9_heures xmlns="2c25f785-fca3-4b7a-ba88-5b3db37dd1a8">2020-11-04T06:15:49+00:00</Modifi_x00e9_heures>
  </documentManagement>
</p:properties>
</file>

<file path=customXml/itemProps1.xml><?xml version="1.0" encoding="utf-8"?>
<ds:datastoreItem xmlns:ds="http://schemas.openxmlformats.org/officeDocument/2006/customXml" ds:itemID="{3E20911E-9FA6-466F-986B-25FA4B2144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25f785-fca3-4b7a-ba88-5b3db37dd1a8"/>
    <ds:schemaRef ds:uri="dad4d0e9-3059-46a3-9f7c-a8785c522a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9B18C7-00C6-492E-8F24-823DC58642C8}">
  <ds:schemaRefs>
    <ds:schemaRef ds:uri="http://schemas.microsoft.com/sharepoint/v3/contenttype/forms"/>
  </ds:schemaRefs>
</ds:datastoreItem>
</file>

<file path=customXml/itemProps3.xml><?xml version="1.0" encoding="utf-8"?>
<ds:datastoreItem xmlns:ds="http://schemas.openxmlformats.org/officeDocument/2006/customXml" ds:itemID="{B2126931-2A5F-4CE6-AD3C-AC69D55BD9A0}">
  <ds:schemaRefs>
    <ds:schemaRef ds:uri="http://schemas.microsoft.com/office/2006/documentManagement/types"/>
    <ds:schemaRef ds:uri="http://schemas.microsoft.com/office/infopath/2007/PartnerControls"/>
    <ds:schemaRef ds:uri="dad4d0e9-3059-46a3-9f7c-a8785c522a45"/>
    <ds:schemaRef ds:uri="http://purl.org/dc/elements/1.1/"/>
    <ds:schemaRef ds:uri="http://schemas.microsoft.com/office/2006/metadata/properties"/>
    <ds:schemaRef ds:uri="http://purl.org/dc/terms/"/>
    <ds:schemaRef ds:uri="http://schemas.openxmlformats.org/package/2006/metadata/core-properties"/>
    <ds:schemaRef ds:uri="2c25f785-fca3-4b7a-ba88-5b3db37dd1a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Garde</vt:lpstr>
      <vt:lpstr>Détail_hon_31-53_sans_dalle</vt:lpstr>
      <vt:lpstr>Détail_hon_32-53_avec_dalle</vt:lpstr>
      <vt:lpstr>Récapitulatif_sans_dalle</vt:lpstr>
      <vt:lpstr>Récapitulatif_avec_dalle</vt:lpstr>
      <vt:lpstr>'Détail_hon_31-53_sans_dalle'!Zone_d_impression</vt:lpstr>
      <vt:lpstr>Garde!Zone_d_impression</vt:lpstr>
      <vt:lpstr>Récapitulatif_sans_dalle!Zone_d_impression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 des honoraires</dc:title>
  <dc:creator>Techdata SA</dc:creator>
  <cp:lastModifiedBy>Lesage Claire (DI)</cp:lastModifiedBy>
  <cp:lastPrinted>2020-12-17T16:40:00Z</cp:lastPrinted>
  <dcterms:created xsi:type="dcterms:W3CDTF">1997-04-05T17:25:21Z</dcterms:created>
  <dcterms:modified xsi:type="dcterms:W3CDTF">2021-10-08T14:56:15Z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0x01010041FF84396D9ECE4E97557BD879CD424B</vt:lpwstr>
  </property>
</Properties>
</file>