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2216" documentId="8_{8BB82E47-09EE-4880-ADAA-39F15455E40A}" xr6:coauthVersionLast="47" xr6:coauthVersionMax="47" xr10:uidLastSave="{383E5CEE-5ACB-4726-BB38-37CBA07AE813}"/>
  <bookViews>
    <workbookView xWindow="-120" yWindow="-120" windowWidth="29040" windowHeight="15840" tabRatio="768" firstSheet="2" activeTab="7" xr2:uid="{00000000-000D-0000-FFFF-FFFF00000000}"/>
  </bookViews>
  <sheets>
    <sheet name="Chauffage - calculs heures" sheetId="5" r:id="rId1"/>
    <sheet name="Chauffage - récap. coûts " sheetId="4" r:id="rId2"/>
    <sheet name="Ventil. - calculs heures " sheetId="6" r:id="rId3"/>
    <sheet name="Ventil. - récap. coûts" sheetId="1" r:id="rId4"/>
    <sheet name="Sanitaire - calculs heures" sheetId="8" r:id="rId5"/>
    <sheet name="Sanitaire - récap. coûts" sheetId="10" r:id="rId6"/>
    <sheet name="Electricité - calculs heures" sheetId="9" r:id="rId7"/>
    <sheet name="Electricité - récap. coûts" sheetId="11" r:id="rId8"/>
    <sheet name="CVSE - récap. coûts " sheetId="7" r:id="rId9"/>
  </sheets>
  <definedNames>
    <definedName name="_xlnm.Print_Area" localSheetId="0">'Chauffage - calculs heures'!$A$1:$L$62</definedName>
    <definedName name="_xlnm.Print_Area" localSheetId="8">'CVSE - récap. coûts '!$A$1:$E$67</definedName>
    <definedName name="_xlnm.Print_Area" localSheetId="6">'Electricité - calculs heures'!$A$1:$L$60</definedName>
    <definedName name="_xlnm.Print_Area" localSheetId="4">'Sanitaire - calculs heures'!$A$1:$L$60</definedName>
    <definedName name="_xlnm.Print_Area" localSheetId="2">'Ventil. - calculs heures '!$A$1:$M$74</definedName>
    <definedName name="_xlnm.Print_Area" localSheetId="3">'Ventil. - récap. coûts'!$A$1:$D$61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1" l="1"/>
  <c r="B32" i="11"/>
  <c r="C32" i="7"/>
  <c r="B32" i="7"/>
  <c r="C32" i="1"/>
  <c r="B32" i="1"/>
  <c r="C32" i="4"/>
  <c r="B32" i="4"/>
  <c r="G47" i="5"/>
  <c r="I47" i="5" s="1"/>
  <c r="G50" i="5"/>
  <c r="I50" i="5" s="1"/>
  <c r="K50" i="5" s="1"/>
  <c r="G49" i="5"/>
  <c r="I49" i="5" s="1"/>
  <c r="K49" i="5" s="1"/>
  <c r="G43" i="5"/>
  <c r="I43" i="5" s="1"/>
  <c r="K43" i="5" s="1"/>
  <c r="G48" i="5"/>
  <c r="I48" i="5" s="1"/>
  <c r="K48" i="5" s="1"/>
  <c r="G32" i="5"/>
  <c r="I32" i="5" s="1"/>
  <c r="K32" i="5" s="1"/>
  <c r="G31" i="5"/>
  <c r="I31" i="5" s="1"/>
  <c r="G27" i="5"/>
  <c r="G26" i="5"/>
  <c r="I26" i="5" s="1"/>
  <c r="G22" i="5"/>
  <c r="I22" i="5" s="1"/>
  <c r="K22" i="5" s="1"/>
  <c r="G21" i="5"/>
  <c r="G42" i="5"/>
  <c r="I42" i="5" s="1"/>
  <c r="K42" i="5" s="1"/>
  <c r="G37" i="5"/>
  <c r="I37" i="5" s="1"/>
  <c r="K37" i="5" s="1"/>
  <c r="G36" i="5"/>
  <c r="G31" i="8"/>
  <c r="I31" i="8" s="1"/>
  <c r="J23" i="8"/>
  <c r="G22" i="8"/>
  <c r="I22" i="8" s="1"/>
  <c r="K22" i="8" s="1"/>
  <c r="G21" i="8"/>
  <c r="I21" i="8" s="1"/>
  <c r="C23" i="5"/>
  <c r="D23" i="5"/>
  <c r="E23" i="5"/>
  <c r="F23" i="5"/>
  <c r="J23" i="5"/>
  <c r="J55" i="9"/>
  <c r="F55" i="9"/>
  <c r="E55" i="9"/>
  <c r="D55" i="9"/>
  <c r="C55" i="9"/>
  <c r="G54" i="9"/>
  <c r="I54" i="9" s="1"/>
  <c r="K54" i="9" s="1"/>
  <c r="G53" i="9"/>
  <c r="J50" i="9"/>
  <c r="F50" i="9"/>
  <c r="E50" i="9"/>
  <c r="D50" i="9"/>
  <c r="C50" i="9"/>
  <c r="G49" i="9"/>
  <c r="I49" i="9" s="1"/>
  <c r="K49" i="9" s="1"/>
  <c r="G48" i="9"/>
  <c r="I48" i="9" s="1"/>
  <c r="K48" i="9" s="1"/>
  <c r="G47" i="9"/>
  <c r="I47" i="9" s="1"/>
  <c r="K47" i="9" s="1"/>
  <c r="G46" i="9"/>
  <c r="I46" i="9" s="1"/>
  <c r="J43" i="9"/>
  <c r="F43" i="9"/>
  <c r="E43" i="9"/>
  <c r="D43" i="9"/>
  <c r="C43" i="9"/>
  <c r="G42" i="9"/>
  <c r="I42" i="9" s="1"/>
  <c r="K42" i="9" s="1"/>
  <c r="G41" i="9"/>
  <c r="I41" i="9" s="1"/>
  <c r="J38" i="9"/>
  <c r="F38" i="9"/>
  <c r="E38" i="9"/>
  <c r="D38" i="9"/>
  <c r="C38" i="9"/>
  <c r="G37" i="9"/>
  <c r="I37" i="9" s="1"/>
  <c r="K37" i="9" s="1"/>
  <c r="G36" i="9"/>
  <c r="J33" i="9"/>
  <c r="F33" i="9"/>
  <c r="E33" i="9"/>
  <c r="D33" i="9"/>
  <c r="C33" i="9"/>
  <c r="G32" i="9"/>
  <c r="I32" i="9" s="1"/>
  <c r="K32" i="9" s="1"/>
  <c r="G31" i="9"/>
  <c r="I31" i="9" s="1"/>
  <c r="J28" i="9"/>
  <c r="F28" i="9"/>
  <c r="E28" i="9"/>
  <c r="D28" i="9"/>
  <c r="C28" i="9"/>
  <c r="G27" i="9"/>
  <c r="I27" i="9" s="1"/>
  <c r="K27" i="9" s="1"/>
  <c r="G26" i="9"/>
  <c r="J23" i="9"/>
  <c r="F23" i="9"/>
  <c r="E23" i="9"/>
  <c r="D23" i="9"/>
  <c r="C23" i="9"/>
  <c r="G22" i="9"/>
  <c r="I22" i="9" s="1"/>
  <c r="K22" i="9" s="1"/>
  <c r="G21" i="9"/>
  <c r="I21" i="9" s="1"/>
  <c r="J55" i="8"/>
  <c r="F55" i="8"/>
  <c r="E55" i="8"/>
  <c r="D55" i="8"/>
  <c r="C55" i="8"/>
  <c r="G54" i="8"/>
  <c r="I54" i="8" s="1"/>
  <c r="K54" i="8" s="1"/>
  <c r="G53" i="8"/>
  <c r="J50" i="8"/>
  <c r="F50" i="8"/>
  <c r="E50" i="8"/>
  <c r="D50" i="8"/>
  <c r="C50" i="8"/>
  <c r="G49" i="8"/>
  <c r="I49" i="8" s="1"/>
  <c r="K49" i="8" s="1"/>
  <c r="G48" i="8"/>
  <c r="I48" i="8" s="1"/>
  <c r="K48" i="8" s="1"/>
  <c r="G47" i="8"/>
  <c r="I47" i="8" s="1"/>
  <c r="K47" i="8" s="1"/>
  <c r="G46" i="8"/>
  <c r="I46" i="8" s="1"/>
  <c r="J43" i="8"/>
  <c r="F43" i="8"/>
  <c r="E43" i="8"/>
  <c r="D43" i="8"/>
  <c r="C43" i="8"/>
  <c r="G42" i="8"/>
  <c r="I42" i="8" s="1"/>
  <c r="K42" i="8" s="1"/>
  <c r="G41" i="8"/>
  <c r="I41" i="8" s="1"/>
  <c r="K41" i="8" s="1"/>
  <c r="J38" i="8"/>
  <c r="F38" i="8"/>
  <c r="E38" i="8"/>
  <c r="D38" i="8"/>
  <c r="C38" i="8"/>
  <c r="G37" i="8"/>
  <c r="I37" i="8" s="1"/>
  <c r="K37" i="8" s="1"/>
  <c r="G36" i="8"/>
  <c r="J33" i="8"/>
  <c r="F33" i="8"/>
  <c r="E33" i="8"/>
  <c r="D33" i="8"/>
  <c r="C33" i="8"/>
  <c r="G32" i="8"/>
  <c r="I32" i="8" s="1"/>
  <c r="K32" i="8" s="1"/>
  <c r="J28" i="8"/>
  <c r="F28" i="8"/>
  <c r="E28" i="8"/>
  <c r="D28" i="8"/>
  <c r="C28" i="8"/>
  <c r="G27" i="8"/>
  <c r="I27" i="8" s="1"/>
  <c r="K27" i="8" s="1"/>
  <c r="G26" i="8"/>
  <c r="F23" i="8"/>
  <c r="E23" i="8"/>
  <c r="D23" i="8"/>
  <c r="C23" i="8"/>
  <c r="G52" i="6"/>
  <c r="I52" i="6" s="1"/>
  <c r="K52" i="6" s="1"/>
  <c r="G61" i="6"/>
  <c r="I61" i="6" s="1"/>
  <c r="K61" i="6" s="1"/>
  <c r="G62" i="6"/>
  <c r="I62" i="6" s="1"/>
  <c r="K62" i="6" s="1"/>
  <c r="G63" i="6"/>
  <c r="I63" i="6" s="1"/>
  <c r="K63" i="6" s="1"/>
  <c r="G64" i="6"/>
  <c r="I64" i="6" s="1"/>
  <c r="K64" i="6" s="1"/>
  <c r="G60" i="6"/>
  <c r="I60" i="6" s="1"/>
  <c r="G53" i="6"/>
  <c r="I53" i="6" s="1"/>
  <c r="K53" i="6" s="1"/>
  <c r="G54" i="6"/>
  <c r="I54" i="6" s="1"/>
  <c r="K54" i="6" s="1"/>
  <c r="G55" i="6"/>
  <c r="I55" i="6" s="1"/>
  <c r="K55" i="6" s="1"/>
  <c r="G56" i="6"/>
  <c r="I56" i="6" s="1"/>
  <c r="G47" i="6"/>
  <c r="I47" i="6" s="1"/>
  <c r="K47" i="6" s="1"/>
  <c r="G48" i="6"/>
  <c r="I48" i="6" s="1"/>
  <c r="K48" i="6" s="1"/>
  <c r="G46" i="6"/>
  <c r="G41" i="6"/>
  <c r="I41" i="6" s="1"/>
  <c r="K41" i="6" s="1"/>
  <c r="G42" i="6"/>
  <c r="I42" i="6" s="1"/>
  <c r="K42" i="6" s="1"/>
  <c r="G40" i="6"/>
  <c r="G36" i="6"/>
  <c r="I36" i="6" s="1"/>
  <c r="K36" i="6" s="1"/>
  <c r="G35" i="6"/>
  <c r="I35" i="6" s="1"/>
  <c r="K35" i="6" s="1"/>
  <c r="G29" i="6"/>
  <c r="G30" i="6"/>
  <c r="I30" i="6" s="1"/>
  <c r="K30" i="6" s="1"/>
  <c r="G31" i="6"/>
  <c r="I31" i="6" s="1"/>
  <c r="K31" i="6" s="1"/>
  <c r="G22" i="6"/>
  <c r="I22" i="6" s="1"/>
  <c r="K22" i="6" s="1"/>
  <c r="G28" i="6"/>
  <c r="I28" i="6" s="1"/>
  <c r="K28" i="6" s="1"/>
  <c r="G24" i="6"/>
  <c r="I24" i="6" s="1"/>
  <c r="K24" i="6" s="1"/>
  <c r="G23" i="6"/>
  <c r="I23" i="6" s="1"/>
  <c r="K23" i="6" s="1"/>
  <c r="G55" i="5"/>
  <c r="I55" i="5" s="1"/>
  <c r="K55" i="5" s="1"/>
  <c r="G54" i="5"/>
  <c r="I54" i="5" s="1"/>
  <c r="J65" i="6"/>
  <c r="F65" i="6"/>
  <c r="E65" i="6"/>
  <c r="D65" i="6"/>
  <c r="C65" i="6"/>
  <c r="J57" i="6"/>
  <c r="F57" i="6"/>
  <c r="E57" i="6"/>
  <c r="D57" i="6"/>
  <c r="C57" i="6"/>
  <c r="J49" i="6"/>
  <c r="F49" i="6"/>
  <c r="E49" i="6"/>
  <c r="D49" i="6"/>
  <c r="C49" i="6"/>
  <c r="J43" i="6"/>
  <c r="F43" i="6"/>
  <c r="E43" i="6"/>
  <c r="D43" i="6"/>
  <c r="C43" i="6"/>
  <c r="J37" i="6"/>
  <c r="F37" i="6"/>
  <c r="E37" i="6"/>
  <c r="D37" i="6"/>
  <c r="C37" i="6"/>
  <c r="J32" i="6"/>
  <c r="F32" i="6"/>
  <c r="E32" i="6"/>
  <c r="D32" i="6"/>
  <c r="C32" i="6"/>
  <c r="J25" i="6"/>
  <c r="F25" i="6"/>
  <c r="E25" i="6"/>
  <c r="D25" i="6"/>
  <c r="C25" i="6"/>
  <c r="C56" i="5"/>
  <c r="C51" i="5"/>
  <c r="C44" i="5"/>
  <c r="C38" i="5"/>
  <c r="C33" i="5"/>
  <c r="C28" i="5"/>
  <c r="J56" i="5"/>
  <c r="F56" i="5"/>
  <c r="E56" i="5"/>
  <c r="D56" i="5"/>
  <c r="J51" i="5"/>
  <c r="F51" i="5"/>
  <c r="E51" i="5"/>
  <c r="D51" i="5"/>
  <c r="J44" i="5"/>
  <c r="F44" i="5"/>
  <c r="E44" i="5"/>
  <c r="D44" i="5"/>
  <c r="J38" i="5"/>
  <c r="F38" i="5"/>
  <c r="E38" i="5"/>
  <c r="D38" i="5"/>
  <c r="J33" i="5"/>
  <c r="F33" i="5"/>
  <c r="E33" i="5"/>
  <c r="D33" i="5"/>
  <c r="J28" i="5"/>
  <c r="F28" i="5"/>
  <c r="E28" i="5"/>
  <c r="D28" i="5"/>
  <c r="G23" i="5" l="1"/>
  <c r="G38" i="5"/>
  <c r="G55" i="9"/>
  <c r="G38" i="9"/>
  <c r="G55" i="8"/>
  <c r="G43" i="8"/>
  <c r="G33" i="8"/>
  <c r="G28" i="8"/>
  <c r="K21" i="8"/>
  <c r="K23" i="8" s="1"/>
  <c r="I23" i="8"/>
  <c r="G23" i="8"/>
  <c r="G38" i="8"/>
  <c r="G49" i="6"/>
  <c r="G43" i="6"/>
  <c r="I36" i="5"/>
  <c r="I38" i="5" s="1"/>
  <c r="G28" i="5"/>
  <c r="G25" i="6"/>
  <c r="I25" i="6"/>
  <c r="I21" i="5"/>
  <c r="I27" i="5"/>
  <c r="K27" i="5" s="1"/>
  <c r="G33" i="9"/>
  <c r="G28" i="9"/>
  <c r="G43" i="9"/>
  <c r="G23" i="9"/>
  <c r="I43" i="9"/>
  <c r="C28" i="11" s="1"/>
  <c r="K41" i="9"/>
  <c r="K43" i="9" s="1"/>
  <c r="B28" i="11" s="1"/>
  <c r="K46" i="9"/>
  <c r="K50" i="9" s="1"/>
  <c r="B29" i="11" s="1"/>
  <c r="I50" i="9"/>
  <c r="C29" i="11" s="1"/>
  <c r="I23" i="9"/>
  <c r="K21" i="9"/>
  <c r="K23" i="9" s="1"/>
  <c r="I33" i="9"/>
  <c r="C26" i="11" s="1"/>
  <c r="K31" i="9"/>
  <c r="K33" i="9" s="1"/>
  <c r="B26" i="11" s="1"/>
  <c r="G50" i="9"/>
  <c r="I26" i="9"/>
  <c r="I36" i="9"/>
  <c r="I53" i="9"/>
  <c r="I33" i="8"/>
  <c r="C26" i="10" s="1"/>
  <c r="K43" i="8"/>
  <c r="B28" i="10" s="1"/>
  <c r="K46" i="8"/>
  <c r="K50" i="8" s="1"/>
  <c r="B29" i="10" s="1"/>
  <c r="I50" i="8"/>
  <c r="C29" i="10" s="1"/>
  <c r="K31" i="8"/>
  <c r="K33" i="8" s="1"/>
  <c r="B26" i="10" s="1"/>
  <c r="G50" i="8"/>
  <c r="I26" i="8"/>
  <c r="I36" i="8"/>
  <c r="I43" i="8"/>
  <c r="C28" i="10" s="1"/>
  <c r="I53" i="8"/>
  <c r="I55" i="8" s="1"/>
  <c r="C30" i="10" s="1"/>
  <c r="I57" i="6"/>
  <c r="C29" i="1" s="1"/>
  <c r="K56" i="6"/>
  <c r="K57" i="6" s="1"/>
  <c r="B29" i="1" s="1"/>
  <c r="K60" i="6"/>
  <c r="K65" i="6" s="1"/>
  <c r="I65" i="6"/>
  <c r="I40" i="6"/>
  <c r="I43" i="6" s="1"/>
  <c r="G32" i="6"/>
  <c r="I29" i="6"/>
  <c r="K29" i="6" s="1"/>
  <c r="K32" i="6" s="1"/>
  <c r="B25" i="1" s="1"/>
  <c r="I46" i="6"/>
  <c r="I51" i="5"/>
  <c r="K47" i="5"/>
  <c r="K51" i="5" s="1"/>
  <c r="I56" i="5"/>
  <c r="K54" i="5"/>
  <c r="K56" i="5" s="1"/>
  <c r="K26" i="5"/>
  <c r="K31" i="5"/>
  <c r="K33" i="5" s="1"/>
  <c r="I33" i="5"/>
  <c r="I44" i="5"/>
  <c r="G51" i="5"/>
  <c r="I37" i="6"/>
  <c r="C26" i="1" s="1"/>
  <c r="K37" i="6"/>
  <c r="B26" i="1" s="1"/>
  <c r="K25" i="6"/>
  <c r="K44" i="5"/>
  <c r="G65" i="6"/>
  <c r="G57" i="6"/>
  <c r="G37" i="6"/>
  <c r="G56" i="5"/>
  <c r="G44" i="5"/>
  <c r="G33" i="5"/>
  <c r="B24" i="11" l="1"/>
  <c r="C24" i="11"/>
  <c r="B24" i="10"/>
  <c r="C24" i="10"/>
  <c r="B30" i="1"/>
  <c r="C30" i="1"/>
  <c r="K36" i="5"/>
  <c r="K38" i="5" s="1"/>
  <c r="B27" i="4" s="1"/>
  <c r="K21" i="5"/>
  <c r="K23" i="5" s="1"/>
  <c r="I23" i="5"/>
  <c r="I28" i="5"/>
  <c r="C25" i="4" s="1"/>
  <c r="K28" i="5"/>
  <c r="B25" i="4" s="1"/>
  <c r="B30" i="4"/>
  <c r="C30" i="4"/>
  <c r="B29" i="4"/>
  <c r="B29" i="7" s="1"/>
  <c r="C29" i="4"/>
  <c r="C29" i="7" s="1"/>
  <c r="B28" i="4"/>
  <c r="C28" i="4"/>
  <c r="C27" i="4"/>
  <c r="C26" i="4"/>
  <c r="C26" i="7" s="1"/>
  <c r="B26" i="4"/>
  <c r="B26" i="7" s="1"/>
  <c r="I55" i="9"/>
  <c r="C30" i="11" s="1"/>
  <c r="K53" i="9"/>
  <c r="K55" i="9" s="1"/>
  <c r="B30" i="11" s="1"/>
  <c r="I38" i="9"/>
  <c r="C27" i="11" s="1"/>
  <c r="K36" i="9"/>
  <c r="K38" i="9" s="1"/>
  <c r="B27" i="11" s="1"/>
  <c r="I28" i="9"/>
  <c r="C25" i="11" s="1"/>
  <c r="K26" i="9"/>
  <c r="K28" i="9" s="1"/>
  <c r="B25" i="11" s="1"/>
  <c r="K53" i="8"/>
  <c r="K55" i="8" s="1"/>
  <c r="B30" i="10" s="1"/>
  <c r="K36" i="8"/>
  <c r="K38" i="8" s="1"/>
  <c r="B27" i="10" s="1"/>
  <c r="I38" i="8"/>
  <c r="C27" i="10" s="1"/>
  <c r="K26" i="8"/>
  <c r="K28" i="8" s="1"/>
  <c r="B25" i="10" s="1"/>
  <c r="I28" i="8"/>
  <c r="C25" i="10" s="1"/>
  <c r="I32" i="6"/>
  <c r="C25" i="1" s="1"/>
  <c r="K46" i="6"/>
  <c r="K49" i="6" s="1"/>
  <c r="B28" i="1" s="1"/>
  <c r="I49" i="6"/>
  <c r="C28" i="1" s="1"/>
  <c r="K40" i="6"/>
  <c r="K43" i="6" s="1"/>
  <c r="B27" i="1" s="1"/>
  <c r="C27" i="1"/>
  <c r="B24" i="1"/>
  <c r="C24" i="1"/>
  <c r="B25" i="7" l="1"/>
  <c r="C30" i="7"/>
  <c r="I57" i="9"/>
  <c r="L57" i="9"/>
  <c r="B32" i="10"/>
  <c r="C35" i="10" s="1"/>
  <c r="C32" i="10"/>
  <c r="C36" i="10" s="1"/>
  <c r="I57" i="8"/>
  <c r="L57" i="8"/>
  <c r="B30" i="7"/>
  <c r="B28" i="7"/>
  <c r="C28" i="7"/>
  <c r="L67" i="6"/>
  <c r="C27" i="7"/>
  <c r="B27" i="7"/>
  <c r="C25" i="7"/>
  <c r="I67" i="6"/>
  <c r="B24" i="4"/>
  <c r="B24" i="7" s="1"/>
  <c r="L58" i="5"/>
  <c r="C24" i="4"/>
  <c r="I58" i="5"/>
  <c r="C35" i="1"/>
  <c r="C36" i="1"/>
  <c r="C40" i="10" l="1"/>
  <c r="C24" i="7"/>
  <c r="C36" i="4"/>
  <c r="C35" i="4"/>
  <c r="C40" i="1"/>
  <c r="C36" i="11"/>
  <c r="C35" i="11"/>
  <c r="C36" i="7" l="1"/>
  <c r="C40" i="4"/>
  <c r="C35" i="7"/>
  <c r="C40" i="11"/>
  <c r="C40" i="7" l="1"/>
</calcChain>
</file>

<file path=xl/sharedStrings.xml><?xml version="1.0" encoding="utf-8"?>
<sst xmlns="http://schemas.openxmlformats.org/spreadsheetml/2006/main" count="469" uniqueCount="102">
  <si>
    <t>Coût horaire par phase</t>
  </si>
  <si>
    <t>Total coût HT</t>
  </si>
  <si>
    <t>Avant-projet</t>
  </si>
  <si>
    <t>Administration</t>
  </si>
  <si>
    <t>Projet de l'ouvrage</t>
  </si>
  <si>
    <t>Etudes de détail</t>
  </si>
  <si>
    <t>Devis</t>
  </si>
  <si>
    <t>Récapitulation des coûts</t>
  </si>
  <si>
    <t>Récapitulation des heures</t>
  </si>
  <si>
    <t xml:space="preserve">OFFRE EN FRANCS (TTC) :  </t>
  </si>
  <si>
    <t xml:space="preserve">OFFRE EN HEURES :  </t>
  </si>
  <si>
    <t>CHF</t>
  </si>
  <si>
    <t xml:space="preserve">Nom ou raison sociale du soumissionnaire :  </t>
  </si>
  <si>
    <t xml:space="preserve">Lieu :  </t>
  </si>
  <si>
    <t xml:space="preserve">Date :  </t>
  </si>
  <si>
    <t>Signature :</t>
  </si>
  <si>
    <t>Projet d'exécution</t>
  </si>
  <si>
    <t>Appel d'offres comparaison des offres, proposition d'adjudication</t>
  </si>
  <si>
    <t>Plans d'appel d'offres avec détails</t>
  </si>
  <si>
    <t>Appel d'offres et adjudications</t>
  </si>
  <si>
    <t>Plans d'exécution</t>
  </si>
  <si>
    <t>Contrats d'entreprise</t>
  </si>
  <si>
    <t xml:space="preserve">Avant-projet </t>
  </si>
  <si>
    <t xml:space="preserve">Procédure de demande d'autorisation </t>
  </si>
  <si>
    <t>Exécution de l'ouvrage</t>
  </si>
  <si>
    <t>Mise en service, achèvement</t>
  </si>
  <si>
    <t>Direction architecturale</t>
  </si>
  <si>
    <t>Gestion des modifications et documentation de l'ouvrage</t>
  </si>
  <si>
    <t>Mise en service</t>
  </si>
  <si>
    <t>Assistance lors du décompte final</t>
  </si>
  <si>
    <t>Documentation de l'ouvrage</t>
  </si>
  <si>
    <t>Direction des travaux de garantie</t>
  </si>
  <si>
    <t>Décompte final</t>
  </si>
  <si>
    <t>Tarif horaire pour mission hors mandat</t>
  </si>
  <si>
    <t>Total heures</t>
  </si>
  <si>
    <t>Projet :</t>
  </si>
  <si>
    <t>Phases - SIA</t>
  </si>
  <si>
    <t>Durée estimée en jours
1 = un jour</t>
  </si>
  <si>
    <t>Pourcentage collaborateurs</t>
  </si>
  <si>
    <t>Heures collaborateurs / jour
8.4 = 42h / sem.</t>
  </si>
  <si>
    <t>Nombre collaborateurs
1 = une personne</t>
  </si>
  <si>
    <t>Total heures collaborateurs</t>
  </si>
  <si>
    <t>Totaux</t>
  </si>
  <si>
    <t>Facteur de difficulté
1 = facteur de base</t>
  </si>
  <si>
    <t>Taux horaire HT
prix à l'heure</t>
  </si>
  <si>
    <t>La Chaux-de-Fonds - Patinoire</t>
  </si>
  <si>
    <t>4,32  Projet de l'ouvrage</t>
  </si>
  <si>
    <t>4,33  Procédure de demande d'autorisation</t>
  </si>
  <si>
    <t>4,51  Projet d'exécution</t>
  </si>
  <si>
    <t>4,52  Exécution de l'ouvrage</t>
  </si>
  <si>
    <t>4,53  Mise en service, achèvement</t>
  </si>
  <si>
    <t>4,41  Appel d'offres comparaison des offres, 
         proposition d'adjudication</t>
  </si>
  <si>
    <t>Direction des travaux et contrôle des coûts</t>
  </si>
  <si>
    <t>Nom MO :</t>
  </si>
  <si>
    <t>Type de marché :</t>
  </si>
  <si>
    <t>Prestations :</t>
  </si>
  <si>
    <t>Type de procédure :</t>
  </si>
  <si>
    <t>Assujetissement :</t>
  </si>
  <si>
    <t>Etape d'évaluation :</t>
  </si>
  <si>
    <t>Ville et Commune de la Chaux-de-Fonds</t>
  </si>
  <si>
    <t>Appel d'offre</t>
  </si>
  <si>
    <t>Soumis (OMC)</t>
  </si>
  <si>
    <t xml:space="preserve">Projet :   </t>
  </si>
  <si>
    <t xml:space="preserve">Nom MO : </t>
  </si>
  <si>
    <t xml:space="preserve">Type de marché : </t>
  </si>
  <si>
    <t xml:space="preserve">Prestations : </t>
  </si>
  <si>
    <t xml:space="preserve">Type de procédure : </t>
  </si>
  <si>
    <t xml:space="preserve">Etape d'évaluation : </t>
  </si>
  <si>
    <t xml:space="preserve">4,31  Avant-projet </t>
  </si>
  <si>
    <t xml:space="preserve">Intégartion d'outil BIM </t>
  </si>
  <si>
    <t>Recherche de partis et estimation sommaire des coûts de construction</t>
  </si>
  <si>
    <t xml:space="preserve">Avant-projet et estimation sommaire des coûts </t>
  </si>
  <si>
    <t>Détail des heures</t>
  </si>
  <si>
    <t>Supplément pour la part des structures porteuses</t>
  </si>
  <si>
    <t xml:space="preserve">Direction générale des travaux </t>
  </si>
  <si>
    <t xml:space="preserve">Direction technique des travaux </t>
  </si>
  <si>
    <t xml:space="preserve">Contrôle de l'exécution </t>
  </si>
  <si>
    <t xml:space="preserve">Mise en service et achèvement </t>
  </si>
  <si>
    <t xml:space="preserve">l'architecte doit intégrer dans le nombre des heures durant les différentes phases tout le pilotage général des mandataires et  du projet </t>
  </si>
  <si>
    <t xml:space="preserve">Total des heures après ajustement </t>
  </si>
  <si>
    <t xml:space="preserve">Option: </t>
  </si>
  <si>
    <t xml:space="preserve">Montant BIM </t>
  </si>
  <si>
    <t>Le Bim n'est pas compris dans l'offre</t>
  </si>
  <si>
    <t>Quelle sera la plus-value pour l'intégration de l'outil BIM</t>
  </si>
  <si>
    <t>Dossier d'appel d'offre - cahier des charges</t>
  </si>
  <si>
    <t>Remarques :</t>
  </si>
  <si>
    <t>Merci de remplir uniquement les cases en jaune</t>
  </si>
  <si>
    <t>ANNEXE R1 - Chauffage / froid</t>
  </si>
  <si>
    <t>ANNEXE R1 - Ventilation / climatisation</t>
  </si>
  <si>
    <t>ANNEXE R1 - Sanitaire</t>
  </si>
  <si>
    <t>ANNEXE R1 -  Electricité</t>
  </si>
  <si>
    <t>ANNEXE R1 - Electricité</t>
  </si>
  <si>
    <t>ANNEXE R1 - CVSE</t>
  </si>
  <si>
    <t>CVSE</t>
  </si>
  <si>
    <t>La coordination technique est inclue dans le calcul des heures</t>
  </si>
  <si>
    <t>Ouverte</t>
  </si>
  <si>
    <t>Feuille récapitulative du calcul des honoraires pour ingénieur chauffage / froid - Norme SIA 108</t>
  </si>
  <si>
    <t>Feuille récapitulative du calcul des honoraires pour ingénieur ventilation / climatisation 
 Norme SIA 108</t>
  </si>
  <si>
    <t>Feuille récapitulative du calcul des honoraires pour ingénieur sanitaire - Norme SIA 108</t>
  </si>
  <si>
    <t>Feuille récapitulative du calcul des honoraires pour ingénieur électricité - Norme SIA 108</t>
  </si>
  <si>
    <t>Feuille récapitulative du calcul des honoraires pour ingénieur CVSE - Norme SIA 108</t>
  </si>
  <si>
    <t>Le soumissionaire ne doit pas intégrer le BIM dans le calcul des heures et son prix. Cette prestation peut être/sera chiffrée dans la feuille récapitulative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</si>
</sst>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SFr.-100C]\ * #,##0.00_ ;_ [$SFr.-100C]\ * \-#,##0.00_ ;_ [$SFr.-100C]\ * &quot;-&quot;??_ ;_ @_ "/>
  </numFmts>
  <fonts count="2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b/>
      <sz val="3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7E6A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/>
    <xf numFmtId="0" fontId="11" fillId="0" borderId="0" xfId="0" applyFont="1" applyProtection="1">
      <protection locked="0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1" fillId="0" borderId="0" xfId="0" applyFont="1" applyProtection="1"/>
    <xf numFmtId="0" fontId="16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/>
    <xf numFmtId="164" fontId="11" fillId="0" borderId="0" xfId="0" applyNumberFormat="1" applyFont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3" fillId="0" borderId="3" xfId="0" applyFont="1" applyBorder="1" applyAlignment="1" applyProtection="1">
      <alignment horizontal="right" vertical="center" indent="1"/>
    </xf>
    <xf numFmtId="0" fontId="13" fillId="0" borderId="5" xfId="0" applyFont="1" applyBorder="1" applyAlignment="1" applyProtection="1">
      <alignment horizontal="right" vertical="center" indent="1"/>
    </xf>
    <xf numFmtId="0" fontId="13" fillId="0" borderId="4" xfId="0" applyFont="1" applyBorder="1" applyAlignment="1" applyProtection="1">
      <alignment horizontal="right" vertical="center" indent="1"/>
    </xf>
    <xf numFmtId="0" fontId="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10" fillId="4" borderId="1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10" fillId="4" borderId="1" xfId="0" applyFont="1" applyFill="1" applyBorder="1" applyAlignment="1" applyProtection="1">
      <alignment vertical="center" wrapText="1"/>
    </xf>
    <xf numFmtId="0" fontId="10" fillId="4" borderId="6" xfId="0" applyFont="1" applyFill="1" applyBorder="1" applyAlignment="1" applyProtection="1">
      <alignment vertical="center"/>
    </xf>
    <xf numFmtId="0" fontId="10" fillId="4" borderId="4" xfId="0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10" fillId="0" borderId="2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horizontal="right" vertical="center" indent="1"/>
    </xf>
    <xf numFmtId="0" fontId="10" fillId="0" borderId="5" xfId="0" applyFont="1" applyFill="1" applyBorder="1" applyAlignment="1" applyProtection="1">
      <alignment horizontal="right" vertical="center" indent="1"/>
    </xf>
    <xf numFmtId="0" fontId="10" fillId="0" borderId="4" xfId="0" applyFont="1" applyFill="1" applyBorder="1" applyAlignment="1" applyProtection="1">
      <alignment horizontal="right" vertical="center" indent="1"/>
    </xf>
    <xf numFmtId="0" fontId="0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0" fontId="0" fillId="0" borderId="1" xfId="0" applyFont="1" applyFill="1" applyBorder="1" applyAlignment="1" applyProtection="1">
      <alignment vertical="center" wrapText="1"/>
    </xf>
    <xf numFmtId="0" fontId="10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horizontal="right" vertical="center" indent="1"/>
    </xf>
    <xf numFmtId="0" fontId="10" fillId="0" borderId="2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center"/>
    </xf>
    <xf numFmtId="0" fontId="0" fillId="0" borderId="7" xfId="0" applyFont="1" applyFill="1" applyBorder="1" applyAlignment="1" applyProtection="1">
      <alignment vertical="center" wrapText="1"/>
    </xf>
    <xf numFmtId="0" fontId="0" fillId="0" borderId="7" xfId="0" applyFont="1" applyFill="1" applyBorder="1" applyAlignment="1" applyProtection="1">
      <alignment horizontal="right" vertical="center" indent="1"/>
    </xf>
    <xf numFmtId="9" fontId="0" fillId="0" borderId="7" xfId="0" applyNumberFormat="1" applyFont="1" applyFill="1" applyBorder="1" applyAlignment="1" applyProtection="1">
      <alignment horizontal="right" vertical="center" indent="1"/>
    </xf>
    <xf numFmtId="4" fontId="0" fillId="0" borderId="7" xfId="0" applyNumberFormat="1" applyFont="1" applyFill="1" applyBorder="1" applyAlignment="1" applyProtection="1">
      <alignment horizontal="right" vertical="center" indent="1"/>
    </xf>
    <xf numFmtId="0" fontId="0" fillId="0" borderId="0" xfId="0" applyFont="1" applyFill="1" applyProtection="1"/>
    <xf numFmtId="0" fontId="10" fillId="0" borderId="0" xfId="0" applyFont="1" applyFill="1" applyProtection="1"/>
    <xf numFmtId="0" fontId="10" fillId="0" borderId="0" xfId="0" applyFont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/>
    </xf>
    <xf numFmtId="4" fontId="14" fillId="0" borderId="11" xfId="0" applyNumberFormat="1" applyFont="1" applyBorder="1" applyAlignment="1" applyProtection="1">
      <alignment horizontal="right" vertical="center" indent="1"/>
    </xf>
    <xf numFmtId="0" fontId="20" fillId="0" borderId="0" xfId="0" applyFont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  <protection locked="0"/>
    </xf>
    <xf numFmtId="0" fontId="11" fillId="5" borderId="13" xfId="0" applyFont="1" applyFill="1" applyBorder="1" applyAlignment="1" applyProtection="1">
      <alignment vertical="center"/>
      <protection locked="0"/>
    </xf>
    <xf numFmtId="0" fontId="11" fillId="5" borderId="4" xfId="0" applyFont="1" applyFill="1" applyBorder="1" applyAlignment="1" applyProtection="1">
      <alignment vertical="center"/>
      <protection locked="0"/>
    </xf>
    <xf numFmtId="0" fontId="11" fillId="5" borderId="14" xfId="0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16" fillId="0" borderId="0" xfId="0" applyFont="1" applyAlignment="1" applyProtection="1">
      <alignment horizontal="right" vertical="center"/>
    </xf>
    <xf numFmtId="0" fontId="1" fillId="0" borderId="0" xfId="0" applyFont="1" applyProtection="1"/>
    <xf numFmtId="0" fontId="6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3" fillId="0" borderId="0" xfId="0" applyFont="1" applyProtection="1"/>
    <xf numFmtId="0" fontId="9" fillId="3" borderId="0" xfId="0" applyFont="1" applyFill="1" applyProtection="1"/>
    <xf numFmtId="0" fontId="2" fillId="0" borderId="0" xfId="0" applyFont="1" applyFill="1" applyProtection="1"/>
    <xf numFmtId="0" fontId="1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8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" fontId="7" fillId="3" borderId="0" xfId="0" applyNumberFormat="1" applyFont="1" applyFill="1" applyAlignment="1" applyProtection="1">
      <alignment vertical="center"/>
    </xf>
    <xf numFmtId="4" fontId="7" fillId="0" borderId="0" xfId="0" applyNumberFormat="1" applyFont="1" applyFill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1" fillId="0" borderId="0" xfId="0" applyFont="1" applyProtection="1"/>
    <xf numFmtId="0" fontId="8" fillId="5" borderId="12" xfId="0" applyFont="1" applyFill="1" applyBorder="1" applyProtection="1">
      <protection locked="0"/>
    </xf>
    <xf numFmtId="4" fontId="10" fillId="0" borderId="0" xfId="0" applyNumberFormat="1" applyFont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vertical="center"/>
    </xf>
    <xf numFmtId="4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0" fontId="10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9" fontId="11" fillId="5" borderId="1" xfId="1" applyFont="1" applyFill="1" applyBorder="1" applyAlignment="1" applyProtection="1">
      <alignment vertical="center"/>
      <protection locked="0"/>
    </xf>
    <xf numFmtId="9" fontId="11" fillId="5" borderId="13" xfId="1" applyFont="1" applyFill="1" applyBorder="1" applyAlignment="1" applyProtection="1">
      <alignment vertical="center"/>
      <protection locked="0"/>
    </xf>
    <xf numFmtId="9" fontId="10" fillId="4" borderId="1" xfId="1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9" fontId="11" fillId="0" borderId="0" xfId="1" applyFont="1" applyAlignment="1" applyProtection="1">
      <alignment vertical="center"/>
    </xf>
    <xf numFmtId="9" fontId="10" fillId="0" borderId="3" xfId="1" applyFont="1" applyFill="1" applyBorder="1" applyAlignment="1" applyProtection="1">
      <alignment horizontal="right" vertical="center" indent="1"/>
    </xf>
    <xf numFmtId="9" fontId="0" fillId="0" borderId="0" xfId="1" applyFont="1" applyFill="1" applyAlignment="1" applyProtection="1">
      <alignment vertical="center"/>
    </xf>
    <xf numFmtId="9" fontId="0" fillId="0" borderId="0" xfId="1" applyFont="1" applyFill="1" applyAlignment="1" applyProtection="1">
      <alignment horizontal="right" vertical="center" indent="1"/>
    </xf>
    <xf numFmtId="9" fontId="0" fillId="0" borderId="7" xfId="1" applyFont="1" applyFill="1" applyBorder="1" applyAlignment="1" applyProtection="1">
      <alignment horizontal="right" vertical="center" indent="1"/>
    </xf>
    <xf numFmtId="0" fontId="2" fillId="5" borderId="12" xfId="0" applyFont="1" applyFill="1" applyBorder="1" applyProtection="1">
      <protection locked="0"/>
    </xf>
    <xf numFmtId="0" fontId="2" fillId="5" borderId="16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5" borderId="9" xfId="0" applyFont="1" applyFill="1" applyBorder="1" applyAlignment="1" applyProtection="1">
      <alignment horizontal="right" vertical="center" indent="1"/>
      <protection locked="0"/>
    </xf>
    <xf numFmtId="9" fontId="0" fillId="5" borderId="9" xfId="1" applyFont="1" applyFill="1" applyBorder="1" applyAlignment="1" applyProtection="1">
      <alignment horizontal="right" vertical="center" indent="1"/>
      <protection locked="0"/>
    </xf>
    <xf numFmtId="4" fontId="0" fillId="5" borderId="8" xfId="0" applyNumberFormat="1" applyFont="1" applyFill="1" applyBorder="1" applyAlignment="1" applyProtection="1">
      <alignment horizontal="right" vertical="center" indent="1"/>
      <protection locked="0"/>
    </xf>
    <xf numFmtId="0" fontId="0" fillId="5" borderId="1" xfId="0" applyFont="1" applyFill="1" applyBorder="1" applyAlignment="1" applyProtection="1">
      <alignment horizontal="right" vertical="center" indent="1"/>
      <protection locked="0"/>
    </xf>
    <xf numFmtId="9" fontId="0" fillId="5" borderId="1" xfId="1" applyFont="1" applyFill="1" applyBorder="1" applyAlignment="1" applyProtection="1">
      <alignment horizontal="right" vertical="center" indent="1"/>
      <protection locked="0"/>
    </xf>
    <xf numFmtId="4" fontId="0" fillId="5" borderId="4" xfId="0" applyNumberFormat="1" applyFont="1" applyFill="1" applyBorder="1" applyAlignment="1" applyProtection="1">
      <alignment horizontal="right" vertical="center" indent="1"/>
      <protection locked="0"/>
    </xf>
    <xf numFmtId="0" fontId="0" fillId="4" borderId="9" xfId="0" applyFont="1" applyFill="1" applyBorder="1" applyAlignment="1" applyProtection="1">
      <alignment horizontal="right" vertical="center" indent="1"/>
    </xf>
    <xf numFmtId="0" fontId="0" fillId="4" borderId="10" xfId="0" applyFont="1" applyFill="1" applyBorder="1" applyAlignment="1" applyProtection="1">
      <alignment horizontal="right" vertical="center" indent="1"/>
    </xf>
    <xf numFmtId="0" fontId="0" fillId="4" borderId="1" xfId="0" applyFont="1" applyFill="1" applyBorder="1" applyAlignment="1" applyProtection="1">
      <alignment horizontal="right" vertical="center" indent="1"/>
    </xf>
    <xf numFmtId="0" fontId="0" fillId="4" borderId="9" xfId="0" applyFont="1" applyFill="1" applyBorder="1" applyAlignment="1" applyProtection="1">
      <alignment vertical="center"/>
    </xf>
    <xf numFmtId="0" fontId="23" fillId="0" borderId="0" xfId="0" applyFont="1" applyAlignment="1" applyProtection="1">
      <alignment horizontal="left" vertical="top"/>
    </xf>
    <xf numFmtId="0" fontId="11" fillId="4" borderId="6" xfId="0" applyFont="1" applyFill="1" applyBorder="1" applyAlignment="1" applyProtection="1">
      <alignment vertical="center"/>
    </xf>
    <xf numFmtId="0" fontId="11" fillId="4" borderId="13" xfId="0" applyFont="1" applyFill="1" applyBorder="1" applyAlignment="1" applyProtection="1">
      <alignment vertical="center"/>
    </xf>
    <xf numFmtId="0" fontId="7" fillId="3" borderId="0" xfId="0" applyFont="1" applyFill="1" applyAlignment="1" applyProtection="1">
      <alignment horizontal="right"/>
    </xf>
    <xf numFmtId="0" fontId="1" fillId="3" borderId="0" xfId="0" applyFont="1" applyFill="1" applyAlignment="1" applyProtection="1">
      <alignment horizontal="center" vertical="center"/>
    </xf>
    <xf numFmtId="0" fontId="8" fillId="0" borderId="0" xfId="0" applyFont="1" applyFill="1" applyProtection="1"/>
    <xf numFmtId="0" fontId="24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center"/>
    </xf>
    <xf numFmtId="0" fontId="0" fillId="0" borderId="2" xfId="0" applyFont="1" applyFill="1" applyBorder="1" applyAlignment="1" applyProtection="1">
      <alignment vertical="center" wrapText="1"/>
    </xf>
    <xf numFmtId="0" fontId="10" fillId="0" borderId="7" xfId="0" applyFont="1" applyFill="1" applyBorder="1" applyAlignment="1" applyProtection="1">
      <alignment horizontal="right" vertical="center" indent="1"/>
    </xf>
    <xf numFmtId="0" fontId="10" fillId="0" borderId="15" xfId="0" applyFont="1" applyFill="1" applyBorder="1" applyAlignment="1" applyProtection="1">
      <alignment horizontal="right" vertical="center" indent="1"/>
    </xf>
    <xf numFmtId="0" fontId="10" fillId="0" borderId="8" xfId="0" applyFont="1" applyFill="1" applyBorder="1" applyAlignment="1" applyProtection="1">
      <alignment horizontal="right" vertical="center" indent="1"/>
    </xf>
    <xf numFmtId="0" fontId="14" fillId="0" borderId="0" xfId="0" applyFont="1" applyProtection="1"/>
    <xf numFmtId="14" fontId="8" fillId="5" borderId="12" xfId="0" applyNumberFormat="1" applyFont="1" applyFill="1" applyBorder="1" applyProtection="1">
      <protection locked="0"/>
    </xf>
    <xf numFmtId="0" fontId="10" fillId="6" borderId="6" xfId="0" applyFont="1" applyFill="1" applyBorder="1" applyAlignment="1" applyProtection="1">
      <alignment vertical="center"/>
    </xf>
    <xf numFmtId="0" fontId="10" fillId="6" borderId="1" xfId="0" applyFont="1" applyFill="1" applyBorder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7E6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123825</xdr:rowOff>
    </xdr:from>
    <xdr:to>
      <xdr:col>1</xdr:col>
      <xdr:colOff>2021925</xdr:colOff>
      <xdr:row>6</xdr:row>
      <xdr:rowOff>17929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23825"/>
          <a:ext cx="2136225" cy="760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296154</xdr:colOff>
      <xdr:row>0</xdr:row>
      <xdr:rowOff>200025</xdr:rowOff>
    </xdr:from>
    <xdr:to>
      <xdr:col>11</xdr:col>
      <xdr:colOff>894420</xdr:colOff>
      <xdr:row>3</xdr:row>
      <xdr:rowOff>135142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72066" y="200025"/>
          <a:ext cx="3762135" cy="63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72278</xdr:colOff>
      <xdr:row>0</xdr:row>
      <xdr:rowOff>0</xdr:rowOff>
    </xdr:from>
    <xdr:to>
      <xdr:col>0</xdr:col>
      <xdr:colOff>1374180</xdr:colOff>
      <xdr:row>2</xdr:row>
      <xdr:rowOff>143435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8" y="0"/>
          <a:ext cx="1301902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150159</xdr:colOff>
      <xdr:row>0</xdr:row>
      <xdr:rowOff>15240</xdr:rowOff>
    </xdr:from>
    <xdr:to>
      <xdr:col>3</xdr:col>
      <xdr:colOff>2266244</xdr:colOff>
      <xdr:row>2</xdr:row>
      <xdr:rowOff>54806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9659" y="15240"/>
          <a:ext cx="2116085" cy="3757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123825</xdr:rowOff>
    </xdr:from>
    <xdr:to>
      <xdr:col>1</xdr:col>
      <xdr:colOff>2021925</xdr:colOff>
      <xdr:row>6</xdr:row>
      <xdr:rowOff>17929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23825"/>
          <a:ext cx="2136225" cy="1237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430624</xdr:colOff>
      <xdr:row>0</xdr:row>
      <xdr:rowOff>132790</xdr:rowOff>
    </xdr:from>
    <xdr:to>
      <xdr:col>11</xdr:col>
      <xdr:colOff>1044130</xdr:colOff>
      <xdr:row>3</xdr:row>
      <xdr:rowOff>60287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6536" y="132790"/>
          <a:ext cx="3762135" cy="6336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72278</xdr:colOff>
      <xdr:row>0</xdr:row>
      <xdr:rowOff>0</xdr:rowOff>
    </xdr:from>
    <xdr:to>
      <xdr:col>0</xdr:col>
      <xdr:colOff>1374180</xdr:colOff>
      <xdr:row>2</xdr:row>
      <xdr:rowOff>143435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8" y="0"/>
          <a:ext cx="1301902" cy="467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150159</xdr:colOff>
      <xdr:row>0</xdr:row>
      <xdr:rowOff>19050</xdr:rowOff>
    </xdr:from>
    <xdr:to>
      <xdr:col>3</xdr:col>
      <xdr:colOff>2277674</xdr:colOff>
      <xdr:row>2</xdr:row>
      <xdr:rowOff>45281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17759" y="19050"/>
          <a:ext cx="2127515" cy="3500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123825</xdr:rowOff>
    </xdr:from>
    <xdr:to>
      <xdr:col>1</xdr:col>
      <xdr:colOff>2021925</xdr:colOff>
      <xdr:row>6</xdr:row>
      <xdr:rowOff>17929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F68728-9101-42C7-9F79-9F7CEE5A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25730"/>
          <a:ext cx="2155275" cy="122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296154</xdr:colOff>
      <xdr:row>0</xdr:row>
      <xdr:rowOff>200025</xdr:rowOff>
    </xdr:from>
    <xdr:to>
      <xdr:col>11</xdr:col>
      <xdr:colOff>894420</xdr:colOff>
      <xdr:row>3</xdr:row>
      <xdr:rowOff>135142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EAEAA52-9A9D-489D-B071-2025E76FF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7799" y="201930"/>
          <a:ext cx="3886296" cy="6571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72278</xdr:colOff>
      <xdr:row>0</xdr:row>
      <xdr:rowOff>0</xdr:rowOff>
    </xdr:from>
    <xdr:to>
      <xdr:col>0</xdr:col>
      <xdr:colOff>1374180</xdr:colOff>
      <xdr:row>2</xdr:row>
      <xdr:rowOff>143435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97EEC3-B861-461B-976B-D58BBFAB4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73" y="0"/>
          <a:ext cx="1303807" cy="48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150159</xdr:colOff>
      <xdr:row>0</xdr:row>
      <xdr:rowOff>19050</xdr:rowOff>
    </xdr:from>
    <xdr:to>
      <xdr:col>3</xdr:col>
      <xdr:colOff>2266244</xdr:colOff>
      <xdr:row>2</xdr:row>
      <xdr:rowOff>54806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43B057C-BCF8-4A6F-81DB-A0130C9E4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98709" y="15240"/>
          <a:ext cx="2119895" cy="3862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123825</xdr:rowOff>
    </xdr:from>
    <xdr:to>
      <xdr:col>1</xdr:col>
      <xdr:colOff>2021925</xdr:colOff>
      <xdr:row>6</xdr:row>
      <xdr:rowOff>17929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B7A74F1-606B-4F9E-ACBD-0AD2A33A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25730"/>
          <a:ext cx="2155275" cy="1229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296154</xdr:colOff>
      <xdr:row>0</xdr:row>
      <xdr:rowOff>200025</xdr:rowOff>
    </xdr:from>
    <xdr:to>
      <xdr:col>11</xdr:col>
      <xdr:colOff>894420</xdr:colOff>
      <xdr:row>3</xdr:row>
      <xdr:rowOff>135142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BFF0DB5-372B-4B84-A2E6-3B2F7874D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7799" y="201930"/>
          <a:ext cx="3886296" cy="6571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72278</xdr:colOff>
      <xdr:row>0</xdr:row>
      <xdr:rowOff>0</xdr:rowOff>
    </xdr:from>
    <xdr:to>
      <xdr:col>0</xdr:col>
      <xdr:colOff>1374180</xdr:colOff>
      <xdr:row>2</xdr:row>
      <xdr:rowOff>143435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2D15E09-0E53-4142-99DE-29D05EFA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73" y="0"/>
          <a:ext cx="1303807" cy="48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150159</xdr:colOff>
      <xdr:row>0</xdr:row>
      <xdr:rowOff>19050</xdr:rowOff>
    </xdr:from>
    <xdr:to>
      <xdr:col>3</xdr:col>
      <xdr:colOff>2266244</xdr:colOff>
      <xdr:row>2</xdr:row>
      <xdr:rowOff>54806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B865AA-E7BC-47B1-9E07-4E244B0BC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98709" y="15240"/>
          <a:ext cx="2119895" cy="38627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72278</xdr:colOff>
      <xdr:row>0</xdr:row>
      <xdr:rowOff>0</xdr:rowOff>
    </xdr:from>
    <xdr:to>
      <xdr:col>0</xdr:col>
      <xdr:colOff>1374180</xdr:colOff>
      <xdr:row>2</xdr:row>
      <xdr:rowOff>143435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8" y="0"/>
          <a:ext cx="1301902" cy="467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150159</xdr:colOff>
      <xdr:row>0</xdr:row>
      <xdr:rowOff>19050</xdr:rowOff>
    </xdr:from>
    <xdr:to>
      <xdr:col>3</xdr:col>
      <xdr:colOff>2270054</xdr:colOff>
      <xdr:row>2</xdr:row>
      <xdr:rowOff>58616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4884" y="19050"/>
          <a:ext cx="2127515" cy="350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EF0B-3E0D-4A27-917E-AD595C93FA32}">
  <sheetPr>
    <pageSetUpPr fitToPage="1"/>
  </sheetPr>
  <dimension ref="A1:L69"/>
  <sheetViews>
    <sheetView view="pageLayout" topLeftCell="A6" zoomScaleNormal="85" zoomScaleSheetLayoutView="85" workbookViewId="0">
      <selection activeCell="J55" sqref="J55"/>
    </sheetView>
  </sheetViews>
  <sheetFormatPr baseColWidth="10" defaultColWidth="11.42578125" defaultRowHeight="12.75" x14ac:dyDescent="0.2"/>
  <cols>
    <col min="1" max="1" width="7.42578125" style="6" customWidth="1"/>
    <col min="2" max="2" width="32.42578125" style="6" customWidth="1"/>
    <col min="3" max="12" width="15.7109375" style="6" customWidth="1"/>
    <col min="13" max="16384" width="11.42578125" style="6"/>
  </cols>
  <sheetData>
    <row r="1" spans="1:12" ht="30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8.75" x14ac:dyDescent="0.2">
      <c r="A5" s="17"/>
      <c r="B5" s="17"/>
      <c r="C5" s="17"/>
      <c r="D5" s="17"/>
      <c r="E5" s="17"/>
      <c r="F5" s="17"/>
      <c r="G5" s="17"/>
      <c r="H5" s="17"/>
      <c r="I5" s="17"/>
      <c r="J5" s="18" t="s">
        <v>87</v>
      </c>
      <c r="K5" s="17"/>
      <c r="L5" s="17"/>
    </row>
    <row r="6" spans="1:12" ht="18.75" x14ac:dyDescent="0.2">
      <c r="A6" s="17"/>
      <c r="B6" s="17"/>
      <c r="C6" s="17"/>
      <c r="D6" s="17"/>
      <c r="E6" s="17"/>
      <c r="F6" s="17"/>
      <c r="G6" s="17"/>
      <c r="H6" s="17"/>
      <c r="I6" s="17"/>
      <c r="J6" s="18"/>
      <c r="K6" s="17"/>
      <c r="L6" s="17"/>
    </row>
    <row r="7" spans="1:12" ht="34.5" customHeight="1" x14ac:dyDescent="0.2">
      <c r="A7" s="135" t="s">
        <v>72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12" ht="33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0" customFormat="1" ht="17.25" customHeight="1" x14ac:dyDescent="0.25">
      <c r="A9" s="19"/>
      <c r="B9" s="20" t="s">
        <v>35</v>
      </c>
      <c r="C9" s="19"/>
      <c r="D9" s="21" t="s">
        <v>45</v>
      </c>
      <c r="E9" s="19"/>
      <c r="F9" s="19"/>
      <c r="G9" s="19"/>
      <c r="H9" s="19"/>
      <c r="I9" s="19"/>
      <c r="J9" s="19"/>
      <c r="K9" s="19"/>
      <c r="L9" s="19"/>
    </row>
    <row r="10" spans="1:12" s="10" customFormat="1" ht="17.25" customHeight="1" x14ac:dyDescent="0.25">
      <c r="A10" s="19"/>
      <c r="B10" s="20" t="s">
        <v>53</v>
      </c>
      <c r="C10" s="19"/>
      <c r="D10" s="21" t="s">
        <v>59</v>
      </c>
      <c r="E10" s="19"/>
      <c r="F10" s="19"/>
      <c r="G10" s="19"/>
      <c r="H10" s="19"/>
      <c r="I10" s="19"/>
      <c r="J10" s="19"/>
      <c r="K10" s="19"/>
      <c r="L10" s="19"/>
    </row>
    <row r="11" spans="1:12" s="10" customFormat="1" ht="17.25" customHeight="1" x14ac:dyDescent="0.25">
      <c r="A11" s="19"/>
      <c r="B11" s="20" t="s">
        <v>54</v>
      </c>
      <c r="C11" s="19"/>
      <c r="D11" s="21" t="s">
        <v>60</v>
      </c>
      <c r="E11" s="19"/>
      <c r="F11" s="19"/>
      <c r="G11" s="19"/>
      <c r="H11" s="19"/>
      <c r="I11" s="19"/>
      <c r="J11" s="19"/>
      <c r="K11" s="19"/>
      <c r="L11" s="19"/>
    </row>
    <row r="12" spans="1:12" s="10" customFormat="1" ht="17.25" customHeight="1" x14ac:dyDescent="0.25">
      <c r="A12" s="19"/>
      <c r="B12" s="20" t="s">
        <v>55</v>
      </c>
      <c r="C12" s="19"/>
      <c r="D12" s="21" t="s">
        <v>93</v>
      </c>
      <c r="E12" s="19"/>
      <c r="F12" s="19"/>
      <c r="G12" s="19"/>
      <c r="H12" s="19"/>
      <c r="I12" s="19"/>
      <c r="J12" s="19"/>
      <c r="K12" s="19"/>
      <c r="L12" s="19"/>
    </row>
    <row r="13" spans="1:12" s="10" customFormat="1" ht="17.25" customHeight="1" x14ac:dyDescent="0.25">
      <c r="A13" s="19"/>
      <c r="B13" s="20" t="s">
        <v>56</v>
      </c>
      <c r="C13" s="19"/>
      <c r="D13" s="21" t="s">
        <v>95</v>
      </c>
      <c r="E13" s="19"/>
      <c r="F13" s="19"/>
      <c r="G13" s="19"/>
      <c r="H13" s="19"/>
      <c r="I13" s="19"/>
      <c r="J13" s="19"/>
      <c r="K13" s="19"/>
      <c r="L13" s="19"/>
    </row>
    <row r="14" spans="1:12" s="10" customFormat="1" ht="17.25" customHeight="1" x14ac:dyDescent="0.25">
      <c r="A14" s="19"/>
      <c r="B14" s="20" t="s">
        <v>57</v>
      </c>
      <c r="C14" s="19"/>
      <c r="D14" s="21" t="s">
        <v>61</v>
      </c>
      <c r="E14" s="19"/>
      <c r="F14" s="19"/>
      <c r="G14" s="19"/>
      <c r="H14" s="19"/>
      <c r="I14" s="19"/>
      <c r="J14" s="19"/>
      <c r="K14" s="19"/>
      <c r="L14" s="19"/>
    </row>
    <row r="15" spans="1:12" s="10" customFormat="1" ht="17.25" customHeight="1" x14ac:dyDescent="0.25">
      <c r="A15" s="19"/>
      <c r="B15" s="20" t="s">
        <v>58</v>
      </c>
      <c r="C15" s="19"/>
      <c r="D15" s="21" t="s">
        <v>84</v>
      </c>
      <c r="E15" s="19"/>
      <c r="F15" s="19"/>
      <c r="G15" s="19"/>
      <c r="H15" s="19"/>
      <c r="I15" s="125"/>
      <c r="J15" s="19"/>
      <c r="K15" s="19"/>
      <c r="L15" s="19"/>
    </row>
    <row r="16" spans="1:12" s="10" customFormat="1" ht="17.25" customHeight="1" x14ac:dyDescent="0.25">
      <c r="A16" s="19"/>
      <c r="B16" s="20"/>
      <c r="C16" s="19"/>
      <c r="D16" s="21"/>
      <c r="E16" s="19"/>
      <c r="F16" s="19"/>
      <c r="G16" s="19"/>
      <c r="H16" s="19"/>
      <c r="I16" s="19"/>
      <c r="J16" s="19"/>
      <c r="K16" s="19"/>
      <c r="L16" s="19"/>
    </row>
    <row r="17" spans="1:12" s="7" customFormat="1" ht="23.25" x14ac:dyDescent="0.35">
      <c r="A17" s="22"/>
      <c r="B17" s="119" t="s">
        <v>86</v>
      </c>
      <c r="C17" s="23"/>
      <c r="D17" s="22"/>
      <c r="E17" s="22"/>
      <c r="F17" s="22"/>
      <c r="G17" s="23"/>
      <c r="H17" s="24"/>
      <c r="I17" s="24"/>
      <c r="J17" s="24"/>
      <c r="K17" s="24"/>
      <c r="L17" s="17"/>
    </row>
    <row r="18" spans="1:12" s="7" customFormat="1" ht="60" x14ac:dyDescent="0.2">
      <c r="A18" s="22"/>
      <c r="B18" s="25" t="s">
        <v>36</v>
      </c>
      <c r="C18" s="25" t="s">
        <v>40</v>
      </c>
      <c r="D18" s="25" t="s">
        <v>37</v>
      </c>
      <c r="E18" s="25" t="s">
        <v>39</v>
      </c>
      <c r="F18" s="25" t="s">
        <v>38</v>
      </c>
      <c r="G18" s="25" t="s">
        <v>41</v>
      </c>
      <c r="H18" s="25" t="s">
        <v>43</v>
      </c>
      <c r="I18" s="25" t="s">
        <v>79</v>
      </c>
      <c r="J18" s="25" t="s">
        <v>44</v>
      </c>
      <c r="K18" s="25" t="s">
        <v>0</v>
      </c>
      <c r="L18" s="25" t="s">
        <v>1</v>
      </c>
    </row>
    <row r="19" spans="1:12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s="8" customFormat="1" ht="25.15" customHeight="1" x14ac:dyDescent="0.25">
      <c r="A20" s="26">
        <v>4.3099999999999996</v>
      </c>
      <c r="B20" s="27" t="s">
        <v>2</v>
      </c>
      <c r="C20" s="28"/>
      <c r="D20" s="28"/>
      <c r="E20" s="28"/>
      <c r="F20" s="28"/>
      <c r="G20" s="28"/>
      <c r="H20" s="28"/>
      <c r="I20" s="29"/>
      <c r="J20" s="28"/>
      <c r="K20" s="30"/>
      <c r="L20" s="31"/>
    </row>
    <row r="21" spans="1:12" s="8" customFormat="1" ht="32.25" customHeight="1" x14ac:dyDescent="0.25">
      <c r="A21" s="33"/>
      <c r="B21" s="34" t="s">
        <v>22</v>
      </c>
      <c r="C21" s="65"/>
      <c r="D21" s="65"/>
      <c r="E21" s="65"/>
      <c r="F21" s="97"/>
      <c r="G21" s="108">
        <f>((D21*E21)*C21)*F21</f>
        <v>0</v>
      </c>
      <c r="H21" s="35">
        <v>1.1000000000000001</v>
      </c>
      <c r="I21" s="39">
        <f>G21*H21</f>
        <v>0</v>
      </c>
      <c r="J21" s="67"/>
      <c r="K21" s="35">
        <f>I21*J21</f>
        <v>0</v>
      </c>
      <c r="L21" s="32"/>
    </row>
    <row r="22" spans="1:12" s="8" customFormat="1" ht="25.15" customHeight="1" x14ac:dyDescent="0.25">
      <c r="A22" s="33"/>
      <c r="B22" s="36" t="s">
        <v>3</v>
      </c>
      <c r="C22" s="66"/>
      <c r="D22" s="66"/>
      <c r="E22" s="66"/>
      <c r="F22" s="98"/>
      <c r="G22" s="108">
        <f>((D22*E22)*C22)*F22</f>
        <v>0</v>
      </c>
      <c r="H22" s="35">
        <v>1.1000000000000001</v>
      </c>
      <c r="I22" s="39">
        <f>G22*H22</f>
        <v>0</v>
      </c>
      <c r="J22" s="68"/>
      <c r="K22" s="35">
        <f>I22*J22</f>
        <v>0</v>
      </c>
      <c r="L22" s="32"/>
    </row>
    <row r="23" spans="1:12" s="9" customFormat="1" ht="25.15" customHeight="1" x14ac:dyDescent="0.25">
      <c r="A23" s="37"/>
      <c r="B23" s="38" t="s">
        <v>42</v>
      </c>
      <c r="C23" s="35">
        <f>SUM(C21:C22)</f>
        <v>0</v>
      </c>
      <c r="D23" s="35">
        <f>SUM(D21:D22)</f>
        <v>0</v>
      </c>
      <c r="E23" s="35">
        <f>SUM(E21:E22)</f>
        <v>0</v>
      </c>
      <c r="F23" s="99">
        <f>SUM(F21:F22)</f>
        <v>0</v>
      </c>
      <c r="G23" s="35">
        <f>SUM(G21:G22)</f>
        <v>0</v>
      </c>
      <c r="H23" s="35"/>
      <c r="I23" s="133">
        <f>SUM(I21:I22)</f>
        <v>0</v>
      </c>
      <c r="J23" s="40">
        <f>SUM(J21:J22)</f>
        <v>0</v>
      </c>
      <c r="K23" s="134">
        <f>SUM(K21:K22)</f>
        <v>0</v>
      </c>
      <c r="L23" s="37"/>
    </row>
    <row r="24" spans="1:12" s="8" customFormat="1" ht="15.95" customHeight="1" x14ac:dyDescent="0.25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11" customFormat="1" ht="25.15" customHeight="1" x14ac:dyDescent="0.25">
      <c r="A25" s="41">
        <v>4.32</v>
      </c>
      <c r="B25" s="42" t="s">
        <v>4</v>
      </c>
      <c r="C25" s="43"/>
      <c r="D25" s="43"/>
      <c r="E25" s="43"/>
      <c r="F25" s="43"/>
      <c r="G25" s="43"/>
      <c r="H25" s="43"/>
      <c r="I25" s="44"/>
      <c r="J25" s="43"/>
      <c r="K25" s="45"/>
      <c r="L25" s="46"/>
    </row>
    <row r="26" spans="1:12" s="11" customFormat="1" ht="25.15" customHeight="1" x14ac:dyDescent="0.25">
      <c r="A26" s="48"/>
      <c r="B26" s="49" t="s">
        <v>4</v>
      </c>
      <c r="C26" s="109"/>
      <c r="D26" s="109"/>
      <c r="E26" s="109"/>
      <c r="F26" s="110"/>
      <c r="G26" s="118">
        <f>((C26*D26)*E26)*F26</f>
        <v>0</v>
      </c>
      <c r="H26" s="115">
        <v>1.1000000000000001</v>
      </c>
      <c r="I26" s="116">
        <f>G26*H26</f>
        <v>0</v>
      </c>
      <c r="J26" s="111"/>
      <c r="K26" s="35">
        <f>I26*J26</f>
        <v>0</v>
      </c>
      <c r="L26" s="46"/>
    </row>
    <row r="27" spans="1:12" s="11" customFormat="1" ht="25.15" customHeight="1" x14ac:dyDescent="0.25">
      <c r="A27" s="48"/>
      <c r="B27" s="49" t="s">
        <v>3</v>
      </c>
      <c r="C27" s="109"/>
      <c r="D27" s="109"/>
      <c r="E27" s="109"/>
      <c r="F27" s="110"/>
      <c r="G27" s="118">
        <f>((C27*D27)*E27)*F27</f>
        <v>0</v>
      </c>
      <c r="H27" s="115">
        <v>1.1000000000000001</v>
      </c>
      <c r="I27" s="116">
        <f>G27*H27</f>
        <v>0</v>
      </c>
      <c r="J27" s="111"/>
      <c r="K27" s="35">
        <f>I27*J27</f>
        <v>0</v>
      </c>
      <c r="L27" s="46"/>
    </row>
    <row r="28" spans="1:12" s="12" customFormat="1" ht="25.15" customHeight="1" x14ac:dyDescent="0.25">
      <c r="A28" s="41"/>
      <c r="B28" s="38" t="s">
        <v>42</v>
      </c>
      <c r="C28" s="35">
        <f t="shared" ref="C28:J28" si="0">SUM(C26:C27)</f>
        <v>0</v>
      </c>
      <c r="D28" s="35">
        <f t="shared" si="0"/>
        <v>0</v>
      </c>
      <c r="E28" s="35">
        <f t="shared" si="0"/>
        <v>0</v>
      </c>
      <c r="F28" s="99">
        <f t="shared" si="0"/>
        <v>0</v>
      </c>
      <c r="G28" s="35">
        <f t="shared" si="0"/>
        <v>0</v>
      </c>
      <c r="H28" s="35"/>
      <c r="I28" s="133">
        <f t="shared" si="0"/>
        <v>0</v>
      </c>
      <c r="J28" s="40">
        <f t="shared" si="0"/>
        <v>0</v>
      </c>
      <c r="K28" s="134">
        <f>SUM(K26:K27)</f>
        <v>0</v>
      </c>
      <c r="L28" s="50"/>
    </row>
    <row r="29" spans="1:12" s="11" customFormat="1" ht="15.95" customHeight="1" x14ac:dyDescent="0.25">
      <c r="A29" s="4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2" s="11" customFormat="1" ht="25.15" customHeight="1" x14ac:dyDescent="0.25">
      <c r="A30" s="41">
        <v>4.33</v>
      </c>
      <c r="B30" s="42" t="s">
        <v>23</v>
      </c>
      <c r="C30" s="43"/>
      <c r="D30" s="43"/>
      <c r="E30" s="43"/>
      <c r="F30" s="43"/>
      <c r="G30" s="43"/>
      <c r="H30" s="43"/>
      <c r="I30" s="44"/>
      <c r="J30" s="43"/>
      <c r="K30" s="45"/>
      <c r="L30" s="46"/>
    </row>
    <row r="31" spans="1:12" s="11" customFormat="1" ht="30" customHeight="1" x14ac:dyDescent="0.25">
      <c r="A31" s="48"/>
      <c r="B31" s="49" t="s">
        <v>23</v>
      </c>
      <c r="C31" s="109"/>
      <c r="D31" s="109"/>
      <c r="E31" s="109"/>
      <c r="F31" s="110"/>
      <c r="G31" s="118">
        <f>((C31*D31)*E31)*F31</f>
        <v>0</v>
      </c>
      <c r="H31" s="115">
        <v>1.1000000000000001</v>
      </c>
      <c r="I31" s="116">
        <f>G31*H31</f>
        <v>0</v>
      </c>
      <c r="J31" s="111"/>
      <c r="K31" s="35">
        <f>I31*J31</f>
        <v>0</v>
      </c>
      <c r="L31" s="46"/>
    </row>
    <row r="32" spans="1:12" s="11" customFormat="1" ht="25.15" customHeight="1" x14ac:dyDescent="0.25">
      <c r="A32" s="48"/>
      <c r="B32" s="49" t="s">
        <v>3</v>
      </c>
      <c r="C32" s="109"/>
      <c r="D32" s="109"/>
      <c r="E32" s="109"/>
      <c r="F32" s="110"/>
      <c r="G32" s="118">
        <f>((C32*D32)*E32)*F32</f>
        <v>0</v>
      </c>
      <c r="H32" s="115">
        <v>1.1000000000000001</v>
      </c>
      <c r="I32" s="116">
        <f>G32*H32</f>
        <v>0</v>
      </c>
      <c r="J32" s="111"/>
      <c r="K32" s="35">
        <f>I32*J32</f>
        <v>0</v>
      </c>
      <c r="L32" s="46"/>
    </row>
    <row r="33" spans="1:12" s="12" customFormat="1" ht="25.15" customHeight="1" x14ac:dyDescent="0.25">
      <c r="A33" s="41"/>
      <c r="B33" s="38" t="s">
        <v>42</v>
      </c>
      <c r="C33" s="35">
        <f t="shared" ref="C33" si="1">SUM(C31:C32)</f>
        <v>0</v>
      </c>
      <c r="D33" s="35">
        <f>SUM(D31:D32)</f>
        <v>0</v>
      </c>
      <c r="E33" s="35">
        <f t="shared" ref="E33:K33" si="2">SUM(E31:E32)</f>
        <v>0</v>
      </c>
      <c r="F33" s="99">
        <f t="shared" si="2"/>
        <v>0</v>
      </c>
      <c r="G33" s="35">
        <f t="shared" si="2"/>
        <v>0</v>
      </c>
      <c r="H33" s="35"/>
      <c r="I33" s="133">
        <f t="shared" si="2"/>
        <v>0</v>
      </c>
      <c r="J33" s="40">
        <f t="shared" si="2"/>
        <v>0</v>
      </c>
      <c r="K33" s="134">
        <f t="shared" si="2"/>
        <v>0</v>
      </c>
      <c r="L33" s="50"/>
    </row>
    <row r="34" spans="1:12" s="11" customFormat="1" ht="15.95" customHeight="1" x14ac:dyDescent="0.25">
      <c r="A34" s="4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2" s="11" customFormat="1" ht="25.15" customHeight="1" x14ac:dyDescent="0.25">
      <c r="A35" s="41">
        <v>4.41</v>
      </c>
      <c r="B35" s="42" t="s">
        <v>17</v>
      </c>
      <c r="C35" s="43"/>
      <c r="D35" s="43"/>
      <c r="E35" s="43"/>
      <c r="F35" s="43"/>
      <c r="G35" s="43"/>
      <c r="H35" s="43"/>
      <c r="I35" s="44"/>
      <c r="J35" s="43"/>
      <c r="K35" s="45"/>
      <c r="L35" s="46"/>
    </row>
    <row r="36" spans="1:12" s="11" customFormat="1" ht="31.5" customHeight="1" x14ac:dyDescent="0.25">
      <c r="A36" s="48"/>
      <c r="B36" s="49" t="s">
        <v>17</v>
      </c>
      <c r="C36" s="109"/>
      <c r="D36" s="109"/>
      <c r="E36" s="109"/>
      <c r="F36" s="110"/>
      <c r="G36" s="118">
        <f>((C36*D36)*E36)*F36</f>
        <v>0</v>
      </c>
      <c r="H36" s="115">
        <v>1.1000000000000001</v>
      </c>
      <c r="I36" s="116">
        <f>G36*H36</f>
        <v>0</v>
      </c>
      <c r="J36" s="111"/>
      <c r="K36" s="35">
        <f>I36*J36</f>
        <v>0</v>
      </c>
      <c r="L36" s="46"/>
    </row>
    <row r="37" spans="1:12" s="11" customFormat="1" ht="25.15" customHeight="1" x14ac:dyDescent="0.25">
      <c r="A37" s="48"/>
      <c r="B37" s="49" t="s">
        <v>3</v>
      </c>
      <c r="C37" s="112"/>
      <c r="D37" s="112"/>
      <c r="E37" s="112"/>
      <c r="F37" s="113"/>
      <c r="G37" s="118">
        <f>((C37*D37)*E37)*F37</f>
        <v>0</v>
      </c>
      <c r="H37" s="117">
        <v>1.1000000000000001</v>
      </c>
      <c r="I37" s="116">
        <f>G37*H37</f>
        <v>0</v>
      </c>
      <c r="J37" s="114"/>
      <c r="K37" s="35">
        <f>I37*J37</f>
        <v>0</v>
      </c>
      <c r="L37" s="46"/>
    </row>
    <row r="38" spans="1:12" s="12" customFormat="1" ht="25.15" customHeight="1" x14ac:dyDescent="0.25">
      <c r="A38" s="41"/>
      <c r="B38" s="38" t="s">
        <v>42</v>
      </c>
      <c r="C38" s="35">
        <f t="shared" ref="C38:K38" si="3">SUM(C36:C37)</f>
        <v>0</v>
      </c>
      <c r="D38" s="35">
        <f t="shared" si="3"/>
        <v>0</v>
      </c>
      <c r="E38" s="35">
        <f t="shared" si="3"/>
        <v>0</v>
      </c>
      <c r="F38" s="99">
        <f t="shared" si="3"/>
        <v>0</v>
      </c>
      <c r="G38" s="35">
        <f>SUM(G36:G37)</f>
        <v>0</v>
      </c>
      <c r="H38" s="35"/>
      <c r="I38" s="133">
        <f t="shared" si="3"/>
        <v>0</v>
      </c>
      <c r="J38" s="40">
        <f t="shared" si="3"/>
        <v>0</v>
      </c>
      <c r="K38" s="134">
        <f t="shared" si="3"/>
        <v>0</v>
      </c>
      <c r="L38" s="50"/>
    </row>
    <row r="39" spans="1:12" s="11" customFormat="1" ht="15.95" customHeight="1" x14ac:dyDescent="0.25">
      <c r="A39" s="48"/>
      <c r="B39" s="46"/>
      <c r="C39" s="52"/>
      <c r="D39" s="52"/>
      <c r="E39" s="52"/>
      <c r="F39" s="52"/>
      <c r="G39" s="52"/>
      <c r="H39" s="52"/>
      <c r="I39" s="52"/>
      <c r="J39" s="52"/>
      <c r="K39" s="52"/>
      <c r="L39" s="46"/>
    </row>
    <row r="40" spans="1:12" s="11" customFormat="1" ht="22.9" customHeight="1" x14ac:dyDescent="0.25">
      <c r="A40" s="41">
        <v>4.51</v>
      </c>
      <c r="B40" s="53" t="s">
        <v>16</v>
      </c>
      <c r="C40" s="43"/>
      <c r="D40" s="43"/>
      <c r="E40" s="43"/>
      <c r="F40" s="43"/>
      <c r="G40" s="43"/>
      <c r="H40" s="43"/>
      <c r="I40" s="44"/>
      <c r="J40" s="43"/>
      <c r="K40" s="45"/>
      <c r="L40" s="46"/>
    </row>
    <row r="41" spans="1:12" s="11" customFormat="1" ht="22.9" customHeight="1" x14ac:dyDescent="0.25">
      <c r="A41" s="41"/>
      <c r="B41" s="127" t="s">
        <v>16</v>
      </c>
      <c r="C41" s="128"/>
      <c r="D41" s="128"/>
      <c r="E41" s="128"/>
      <c r="F41" s="128"/>
      <c r="G41" s="128"/>
      <c r="H41" s="128"/>
      <c r="I41" s="129"/>
      <c r="J41" s="128"/>
      <c r="K41" s="130"/>
      <c r="L41" s="46"/>
    </row>
    <row r="42" spans="1:12" s="11" customFormat="1" ht="30.75" customHeight="1" x14ac:dyDescent="0.25">
      <c r="A42" s="48"/>
      <c r="B42" s="49" t="s">
        <v>73</v>
      </c>
      <c r="C42" s="109"/>
      <c r="D42" s="109"/>
      <c r="E42" s="109"/>
      <c r="F42" s="110"/>
      <c r="G42" s="118">
        <f>((C42*D42)*E42)*F42</f>
        <v>0</v>
      </c>
      <c r="H42" s="115">
        <v>1.1000000000000001</v>
      </c>
      <c r="I42" s="116">
        <f>G42*H42</f>
        <v>0</v>
      </c>
      <c r="J42" s="111"/>
      <c r="K42" s="35">
        <f>I42*J42</f>
        <v>0</v>
      </c>
      <c r="L42" s="46"/>
    </row>
    <row r="43" spans="1:12" s="11" customFormat="1" ht="25.15" customHeight="1" x14ac:dyDescent="0.25">
      <c r="A43" s="48"/>
      <c r="B43" s="49" t="s">
        <v>3</v>
      </c>
      <c r="C43" s="112"/>
      <c r="D43" s="112"/>
      <c r="E43" s="112"/>
      <c r="F43" s="113"/>
      <c r="G43" s="118">
        <f>((C43*D43)*E43)*F43</f>
        <v>0</v>
      </c>
      <c r="H43" s="117">
        <v>1.1000000000000001</v>
      </c>
      <c r="I43" s="116">
        <f>G43*H43</f>
        <v>0</v>
      </c>
      <c r="J43" s="114"/>
      <c r="K43" s="35">
        <f>I43*J43</f>
        <v>0</v>
      </c>
      <c r="L43" s="46"/>
    </row>
    <row r="44" spans="1:12" s="12" customFormat="1" ht="25.15" customHeight="1" x14ac:dyDescent="0.25">
      <c r="A44" s="41"/>
      <c r="B44" s="38" t="s">
        <v>42</v>
      </c>
      <c r="C44" s="35">
        <f t="shared" ref="C44:K44" si="4">SUM(C42:C43)</f>
        <v>0</v>
      </c>
      <c r="D44" s="35">
        <f t="shared" si="4"/>
        <v>0</v>
      </c>
      <c r="E44" s="35">
        <f t="shared" si="4"/>
        <v>0</v>
      </c>
      <c r="F44" s="99">
        <f t="shared" si="4"/>
        <v>0</v>
      </c>
      <c r="G44" s="35">
        <f t="shared" si="4"/>
        <v>0</v>
      </c>
      <c r="H44" s="35"/>
      <c r="I44" s="133">
        <f t="shared" si="4"/>
        <v>0</v>
      </c>
      <c r="J44" s="40">
        <f t="shared" si="4"/>
        <v>0</v>
      </c>
      <c r="K44" s="134">
        <f t="shared" si="4"/>
        <v>0</v>
      </c>
      <c r="L44" s="50"/>
    </row>
    <row r="45" spans="1:12" s="11" customFormat="1" ht="15.95" customHeight="1" x14ac:dyDescent="0.25">
      <c r="A45" s="54"/>
      <c r="B45" s="55"/>
      <c r="C45" s="56"/>
      <c r="D45" s="56"/>
      <c r="E45" s="56"/>
      <c r="F45" s="57"/>
      <c r="G45" s="56"/>
      <c r="H45" s="56"/>
      <c r="I45" s="56"/>
      <c r="J45" s="58"/>
      <c r="K45" s="58"/>
      <c r="L45" s="46"/>
    </row>
    <row r="46" spans="1:12" s="11" customFormat="1" ht="24.6" customHeight="1" x14ac:dyDescent="0.25">
      <c r="A46" s="41">
        <v>4.5199999999999996</v>
      </c>
      <c r="B46" s="53" t="s">
        <v>24</v>
      </c>
      <c r="C46" s="43"/>
      <c r="D46" s="43"/>
      <c r="E46" s="43"/>
      <c r="F46" s="43"/>
      <c r="G46" s="43"/>
      <c r="H46" s="43"/>
      <c r="I46" s="44"/>
      <c r="J46" s="43"/>
      <c r="K46" s="45"/>
      <c r="L46" s="46"/>
    </row>
    <row r="47" spans="1:12" s="11" customFormat="1" ht="30" customHeight="1" x14ac:dyDescent="0.25">
      <c r="A47" s="48"/>
      <c r="B47" s="49" t="s">
        <v>74</v>
      </c>
      <c r="C47" s="109"/>
      <c r="D47" s="109"/>
      <c r="E47" s="109"/>
      <c r="F47" s="110"/>
      <c r="G47" s="115">
        <f>((C47*D47)*E47)*F47</f>
        <v>0</v>
      </c>
      <c r="H47" s="115">
        <v>1.1000000000000001</v>
      </c>
      <c r="I47" s="116">
        <f>G47*H47</f>
        <v>0</v>
      </c>
      <c r="J47" s="111"/>
      <c r="K47" s="35">
        <f>I47*J47</f>
        <v>0</v>
      </c>
      <c r="L47" s="46"/>
    </row>
    <row r="48" spans="1:12" s="11" customFormat="1" ht="30" customHeight="1" x14ac:dyDescent="0.25">
      <c r="A48" s="48"/>
      <c r="B48" s="49" t="s">
        <v>75</v>
      </c>
      <c r="C48" s="109"/>
      <c r="D48" s="109"/>
      <c r="E48" s="109"/>
      <c r="F48" s="110"/>
      <c r="G48" s="115">
        <f t="shared" ref="G48" si="5">((C48*D48)*E48)*F48</f>
        <v>0</v>
      </c>
      <c r="H48" s="115">
        <v>1.1000000000000001</v>
      </c>
      <c r="I48" s="116">
        <f t="shared" ref="I48:I50" si="6">G48*H48</f>
        <v>0</v>
      </c>
      <c r="J48" s="111"/>
      <c r="K48" s="35">
        <f>I48*J48</f>
        <v>0</v>
      </c>
      <c r="L48" s="46"/>
    </row>
    <row r="49" spans="1:12" s="11" customFormat="1" ht="25.15" customHeight="1" x14ac:dyDescent="0.25">
      <c r="A49" s="48"/>
      <c r="B49" s="49" t="s">
        <v>76</v>
      </c>
      <c r="C49" s="109"/>
      <c r="D49" s="109"/>
      <c r="E49" s="65"/>
      <c r="F49" s="110"/>
      <c r="G49" s="115">
        <f>((C49*D49)*E49)*F49</f>
        <v>0</v>
      </c>
      <c r="H49" s="115">
        <v>1.1000000000000001</v>
      </c>
      <c r="I49" s="116">
        <f t="shared" si="6"/>
        <v>0</v>
      </c>
      <c r="J49" s="111"/>
      <c r="K49" s="35">
        <f>I49*J49</f>
        <v>0</v>
      </c>
      <c r="L49" s="46"/>
    </row>
    <row r="50" spans="1:12" s="11" customFormat="1" ht="25.15" customHeight="1" x14ac:dyDescent="0.25">
      <c r="A50" s="47"/>
      <c r="B50" s="49" t="s">
        <v>3</v>
      </c>
      <c r="C50" s="112"/>
      <c r="D50" s="112"/>
      <c r="E50" s="109"/>
      <c r="F50" s="113"/>
      <c r="G50" s="115">
        <f>((C50*D50)*E50)*F50</f>
        <v>0</v>
      </c>
      <c r="H50" s="117">
        <v>1.1000000000000001</v>
      </c>
      <c r="I50" s="116">
        <f t="shared" si="6"/>
        <v>0</v>
      </c>
      <c r="J50" s="114"/>
      <c r="K50" s="35">
        <f>I50*J50</f>
        <v>0</v>
      </c>
      <c r="L50" s="46"/>
    </row>
    <row r="51" spans="1:12" s="12" customFormat="1" ht="25.15" customHeight="1" x14ac:dyDescent="0.25">
      <c r="A51" s="51"/>
      <c r="B51" s="38" t="s">
        <v>42</v>
      </c>
      <c r="C51" s="35">
        <f t="shared" ref="C51:K51" si="7">SUM(C47:C50)</f>
        <v>0</v>
      </c>
      <c r="D51" s="35">
        <f t="shared" si="7"/>
        <v>0</v>
      </c>
      <c r="E51" s="35">
        <f>SUM(E47:E50)</f>
        <v>0</v>
      </c>
      <c r="F51" s="99">
        <f t="shared" si="7"/>
        <v>0</v>
      </c>
      <c r="G51" s="35">
        <f>SUM(G47:G50)</f>
        <v>0</v>
      </c>
      <c r="H51" s="35"/>
      <c r="I51" s="133">
        <f t="shared" si="7"/>
        <v>0</v>
      </c>
      <c r="J51" s="40">
        <f t="shared" si="7"/>
        <v>0</v>
      </c>
      <c r="K51" s="134">
        <f t="shared" si="7"/>
        <v>0</v>
      </c>
      <c r="L51" s="50"/>
    </row>
    <row r="52" spans="1:12" s="11" customFormat="1" ht="15.95" customHeight="1" x14ac:dyDescent="0.25">
      <c r="A52" s="47"/>
      <c r="B52" s="46"/>
      <c r="C52" s="52"/>
      <c r="D52" s="52"/>
      <c r="E52" s="52"/>
      <c r="F52" s="52"/>
      <c r="G52" s="52"/>
      <c r="H52" s="52"/>
      <c r="I52" s="52"/>
      <c r="J52" s="52"/>
      <c r="K52" s="52"/>
      <c r="L52" s="46"/>
    </row>
    <row r="53" spans="1:12" s="11" customFormat="1" ht="30" customHeight="1" x14ac:dyDescent="0.25">
      <c r="A53" s="51">
        <v>4.53</v>
      </c>
      <c r="B53" s="53" t="s">
        <v>25</v>
      </c>
      <c r="C53" s="43"/>
      <c r="D53" s="43"/>
      <c r="E53" s="43"/>
      <c r="F53" s="43"/>
      <c r="G53" s="43"/>
      <c r="H53" s="43"/>
      <c r="I53" s="44"/>
      <c r="J53" s="43"/>
      <c r="K53" s="45"/>
      <c r="L53" s="46"/>
    </row>
    <row r="54" spans="1:12" s="13" customFormat="1" ht="24.6" customHeight="1" x14ac:dyDescent="0.25">
      <c r="A54" s="47"/>
      <c r="B54" s="49" t="s">
        <v>77</v>
      </c>
      <c r="C54" s="109"/>
      <c r="D54" s="109"/>
      <c r="E54" s="109"/>
      <c r="F54" s="110"/>
      <c r="G54" s="115">
        <f>((C54*D54)*E54)*F54</f>
        <v>0</v>
      </c>
      <c r="H54" s="115">
        <v>1.1000000000000001</v>
      </c>
      <c r="I54" s="116">
        <f>G54*H54</f>
        <v>0</v>
      </c>
      <c r="J54" s="111"/>
      <c r="K54" s="35">
        <f>I54*J54</f>
        <v>0</v>
      </c>
      <c r="L54" s="59"/>
    </row>
    <row r="55" spans="1:12" s="13" customFormat="1" ht="24.6" customHeight="1" x14ac:dyDescent="0.25">
      <c r="A55" s="47"/>
      <c r="B55" s="49" t="s">
        <v>3</v>
      </c>
      <c r="C55" s="112"/>
      <c r="D55" s="112"/>
      <c r="E55" s="112"/>
      <c r="F55" s="113"/>
      <c r="G55" s="115">
        <f>((C55*D55)*E55)*F55</f>
        <v>0</v>
      </c>
      <c r="H55" s="117">
        <v>1.1000000000000001</v>
      </c>
      <c r="I55" s="116">
        <f>G55*H55</f>
        <v>0</v>
      </c>
      <c r="J55" s="114"/>
      <c r="K55" s="35">
        <f>I55*J55</f>
        <v>0</v>
      </c>
      <c r="L55" s="59"/>
    </row>
    <row r="56" spans="1:12" s="14" customFormat="1" ht="24.6" customHeight="1" x14ac:dyDescent="0.25">
      <c r="A56" s="51"/>
      <c r="B56" s="38" t="s">
        <v>42</v>
      </c>
      <c r="C56" s="35">
        <f t="shared" ref="C56:K56" si="8">SUM(C54:C55)</f>
        <v>0</v>
      </c>
      <c r="D56" s="35">
        <f t="shared" si="8"/>
        <v>0</v>
      </c>
      <c r="E56" s="35">
        <f t="shared" si="8"/>
        <v>0</v>
      </c>
      <c r="F56" s="99">
        <f t="shared" si="8"/>
        <v>0</v>
      </c>
      <c r="G56" s="35">
        <f t="shared" si="8"/>
        <v>0</v>
      </c>
      <c r="H56" s="35"/>
      <c r="I56" s="133">
        <f t="shared" si="8"/>
        <v>0</v>
      </c>
      <c r="J56" s="40">
        <f t="shared" si="8"/>
        <v>0</v>
      </c>
      <c r="K56" s="134">
        <f t="shared" si="8"/>
        <v>0</v>
      </c>
      <c r="L56" s="60"/>
    </row>
    <row r="57" spans="1:12" s="14" customFormat="1" ht="24.6" customHeight="1" thickBot="1" x14ac:dyDescent="0.3">
      <c r="A57" s="51"/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0"/>
    </row>
    <row r="58" spans="1:12" ht="25.9" customHeight="1" thickBot="1" x14ac:dyDescent="0.25">
      <c r="A58" s="32"/>
      <c r="B58" s="32"/>
      <c r="C58" s="32"/>
      <c r="D58" s="32"/>
      <c r="E58" s="32"/>
      <c r="F58" s="32"/>
      <c r="G58" s="32"/>
      <c r="H58" s="37" t="s">
        <v>34</v>
      </c>
      <c r="I58" s="63">
        <f>SUM(I23+I28+I33+I38+I44+I51+I56)</f>
        <v>0</v>
      </c>
      <c r="J58" s="17"/>
      <c r="K58" s="37" t="s">
        <v>1</v>
      </c>
      <c r="L58" s="63">
        <f>K23+K28+K33+K38+K44+K51+K56</f>
        <v>0</v>
      </c>
    </row>
    <row r="59" spans="1:12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2" ht="15.75" x14ac:dyDescent="0.2">
      <c r="A60" s="17"/>
      <c r="B60" s="64" t="s">
        <v>101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1:12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ht="15.75" x14ac:dyDescent="0.25">
      <c r="A62" s="17"/>
      <c r="B62" s="131" t="s">
        <v>94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1:12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</sheetData>
  <sheetProtection algorithmName="SHA-512" hashValue="uKfs7F4x1Cq4ebGCJVmqqAMcRKfYY4KGjlQmRIMTwTe2v+i8apNqDXCbw5yvX21HpX3M792DTrpPYCnrVAPDrQ==" saltValue="LhjC9/cepj9XURaLnCU75Q==" spinCount="100000" sheet="1" selectLockedCells="1"/>
  <mergeCells count="1">
    <mergeCell ref="A7:L7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E9A5-88B6-48B3-A16D-F9F28B3BFB73}">
  <sheetPr>
    <pageSetUpPr fitToPage="1"/>
  </sheetPr>
  <dimension ref="A1:E73"/>
  <sheetViews>
    <sheetView view="pageLayout" topLeftCell="A15" zoomScale="85" zoomScaleNormal="85" zoomScaleSheetLayoutView="100" zoomScalePageLayoutView="85" workbookViewId="0">
      <selection activeCell="B44" sqref="B44"/>
    </sheetView>
  </sheetViews>
  <sheetFormatPr baseColWidth="10" defaultColWidth="9.140625" defaultRowHeight="12.75" x14ac:dyDescent="0.2"/>
  <cols>
    <col min="1" max="1" width="48.7109375" style="1" customWidth="1"/>
    <col min="2" max="3" width="27.85546875" style="1" customWidth="1"/>
    <col min="4" max="4" width="36.85546875" style="1" customWidth="1"/>
    <col min="5" max="5" width="4.28515625" style="1" customWidth="1"/>
    <col min="6" max="16384" width="9.140625" style="1"/>
  </cols>
  <sheetData>
    <row r="1" spans="1:5" x14ac:dyDescent="0.2">
      <c r="A1" s="69"/>
      <c r="B1" s="69"/>
      <c r="C1" s="69"/>
      <c r="D1" s="69"/>
    </row>
    <row r="2" spans="1:5" x14ac:dyDescent="0.2">
      <c r="A2" s="69"/>
      <c r="B2" s="69"/>
      <c r="C2" s="69"/>
      <c r="D2" s="69"/>
    </row>
    <row r="3" spans="1:5" x14ac:dyDescent="0.2">
      <c r="A3" s="69"/>
      <c r="B3" s="69"/>
      <c r="C3" s="69"/>
      <c r="D3" s="69"/>
    </row>
    <row r="4" spans="1:5" ht="18.75" x14ac:dyDescent="0.2">
      <c r="A4" s="69"/>
      <c r="B4" s="69"/>
      <c r="C4" s="69"/>
      <c r="D4" s="18" t="s">
        <v>87</v>
      </c>
    </row>
    <row r="5" spans="1:5" ht="24" customHeight="1" x14ac:dyDescent="0.2">
      <c r="A5" s="69"/>
      <c r="B5" s="69"/>
      <c r="C5" s="69"/>
      <c r="D5" s="69"/>
    </row>
    <row r="6" spans="1:5" ht="24.75" customHeight="1" x14ac:dyDescent="0.35">
      <c r="A6" s="136" t="s">
        <v>96</v>
      </c>
      <c r="B6" s="136"/>
      <c r="C6" s="136"/>
      <c r="D6" s="136"/>
    </row>
    <row r="7" spans="1:5" ht="15.75" customHeight="1" x14ac:dyDescent="0.2">
      <c r="A7" s="69"/>
      <c r="B7" s="69"/>
      <c r="C7" s="69"/>
      <c r="D7" s="69"/>
    </row>
    <row r="8" spans="1:5" ht="18.75" customHeight="1" x14ac:dyDescent="0.2">
      <c r="A8" s="69"/>
      <c r="B8" s="69"/>
      <c r="C8" s="69"/>
      <c r="D8" s="69"/>
    </row>
    <row r="9" spans="1:5" ht="18.75" customHeight="1" x14ac:dyDescent="0.2">
      <c r="A9" s="69"/>
      <c r="B9" s="69"/>
      <c r="C9" s="69"/>
      <c r="D9" s="70"/>
    </row>
    <row r="10" spans="1:5" ht="18.75" customHeight="1" x14ac:dyDescent="0.2">
      <c r="A10" s="69"/>
      <c r="B10" s="69"/>
      <c r="C10" s="69"/>
      <c r="D10" s="70"/>
    </row>
    <row r="11" spans="1:5" ht="12" customHeight="1" x14ac:dyDescent="0.2">
      <c r="A11" s="71" t="s">
        <v>62</v>
      </c>
      <c r="B11" s="71" t="s">
        <v>45</v>
      </c>
      <c r="C11" s="69"/>
      <c r="D11" s="69"/>
    </row>
    <row r="12" spans="1:5" ht="12" customHeight="1" x14ac:dyDescent="0.2">
      <c r="A12" s="71" t="s">
        <v>63</v>
      </c>
      <c r="B12" s="71" t="s">
        <v>59</v>
      </c>
      <c r="C12" s="69"/>
      <c r="D12" s="69"/>
      <c r="E12" s="4"/>
    </row>
    <row r="13" spans="1:5" ht="12" customHeight="1" x14ac:dyDescent="0.2">
      <c r="A13" s="71" t="s">
        <v>64</v>
      </c>
      <c r="B13" s="71" t="s">
        <v>60</v>
      </c>
      <c r="C13" s="69"/>
      <c r="D13" s="72"/>
      <c r="E13" s="4"/>
    </row>
    <row r="14" spans="1:5" ht="12" customHeight="1" x14ac:dyDescent="0.2">
      <c r="A14" s="71" t="s">
        <v>65</v>
      </c>
      <c r="B14" s="71" t="s">
        <v>93</v>
      </c>
      <c r="C14" s="69"/>
      <c r="D14" s="72"/>
      <c r="E14" s="4"/>
    </row>
    <row r="15" spans="1:5" ht="12" customHeight="1" x14ac:dyDescent="0.2">
      <c r="A15" s="71" t="s">
        <v>66</v>
      </c>
      <c r="B15" s="71" t="s">
        <v>95</v>
      </c>
      <c r="C15" s="69"/>
      <c r="D15" s="69"/>
      <c r="E15" s="3"/>
    </row>
    <row r="16" spans="1:5" ht="12" customHeight="1" x14ac:dyDescent="0.2">
      <c r="A16" s="71" t="s">
        <v>57</v>
      </c>
      <c r="B16" s="71" t="s">
        <v>61</v>
      </c>
      <c r="C16" s="69"/>
      <c r="D16" s="69"/>
      <c r="E16" s="3"/>
    </row>
    <row r="17" spans="1:5" ht="12" customHeight="1" x14ac:dyDescent="0.2">
      <c r="A17" s="71" t="s">
        <v>67</v>
      </c>
      <c r="B17" s="71" t="s">
        <v>84</v>
      </c>
      <c r="C17" s="73"/>
      <c r="D17" s="73"/>
      <c r="E17" s="15"/>
    </row>
    <row r="18" spans="1:5" ht="12" customHeight="1" x14ac:dyDescent="0.2">
      <c r="A18" s="69"/>
      <c r="B18" s="74"/>
      <c r="C18" s="74"/>
      <c r="D18" s="74"/>
      <c r="E18" s="16"/>
    </row>
    <row r="19" spans="1:5" x14ac:dyDescent="0.2">
      <c r="A19" s="69"/>
      <c r="B19" s="69"/>
      <c r="C19" s="69"/>
      <c r="D19" s="69"/>
    </row>
    <row r="20" spans="1:5" x14ac:dyDescent="0.2">
      <c r="A20" s="75"/>
      <c r="B20" s="75"/>
      <c r="C20" s="75"/>
      <c r="D20" s="69"/>
    </row>
    <row r="21" spans="1:5" x14ac:dyDescent="0.2">
      <c r="A21" s="76"/>
      <c r="B21" s="76"/>
      <c r="C21" s="76"/>
      <c r="D21" s="77"/>
    </row>
    <row r="22" spans="1:5" ht="27" customHeight="1" x14ac:dyDescent="0.2">
      <c r="A22" s="69"/>
      <c r="B22" s="69"/>
      <c r="C22" s="69"/>
      <c r="D22" s="69"/>
    </row>
    <row r="23" spans="1:5" ht="25.15" customHeight="1" x14ac:dyDescent="0.2">
      <c r="A23" s="71"/>
      <c r="B23" s="78" t="s">
        <v>7</v>
      </c>
      <c r="C23" s="78" t="s">
        <v>8</v>
      </c>
      <c r="D23" s="71"/>
    </row>
    <row r="24" spans="1:5" ht="25.15" customHeight="1" x14ac:dyDescent="0.2">
      <c r="A24" s="79" t="s">
        <v>68</v>
      </c>
      <c r="B24" s="123">
        <f>'Chauffage - calculs heures'!K23</f>
        <v>0</v>
      </c>
      <c r="C24" s="123">
        <f>'Chauffage - calculs heures'!I23</f>
        <v>0</v>
      </c>
      <c r="D24" s="71"/>
    </row>
    <row r="25" spans="1:5" ht="31.5" customHeight="1" x14ac:dyDescent="0.2">
      <c r="A25" s="79" t="s">
        <v>46</v>
      </c>
      <c r="B25" s="123">
        <f>'Chauffage - calculs heures'!K28</f>
        <v>0</v>
      </c>
      <c r="C25" s="123">
        <f>'Chauffage - calculs heures'!I28</f>
        <v>0</v>
      </c>
      <c r="D25" s="69"/>
      <c r="E25" s="5"/>
    </row>
    <row r="26" spans="1:5" ht="31.5" customHeight="1" x14ac:dyDescent="0.2">
      <c r="A26" s="79" t="s">
        <v>47</v>
      </c>
      <c r="B26" s="123">
        <f>'Chauffage - calculs heures'!K33</f>
        <v>0</v>
      </c>
      <c r="C26" s="123">
        <f>'Chauffage - calculs heures'!I33</f>
        <v>0</v>
      </c>
      <c r="D26" s="69"/>
      <c r="E26" s="5"/>
    </row>
    <row r="27" spans="1:5" ht="31.5" customHeight="1" x14ac:dyDescent="0.2">
      <c r="A27" s="80" t="s">
        <v>51</v>
      </c>
      <c r="B27" s="123">
        <f>'Chauffage - calculs heures'!K38</f>
        <v>0</v>
      </c>
      <c r="C27" s="123">
        <f>'Chauffage - calculs heures'!I38</f>
        <v>0</v>
      </c>
      <c r="D27" s="79"/>
      <c r="E27" s="5"/>
    </row>
    <row r="28" spans="1:5" ht="31.5" customHeight="1" x14ac:dyDescent="0.2">
      <c r="A28" s="79" t="s">
        <v>48</v>
      </c>
      <c r="B28" s="123">
        <f>'Chauffage - calculs heures'!K44</f>
        <v>0</v>
      </c>
      <c r="C28" s="123">
        <f>'Chauffage - calculs heures'!I44</f>
        <v>0</v>
      </c>
      <c r="D28" s="79"/>
      <c r="E28" s="5"/>
    </row>
    <row r="29" spans="1:5" ht="31.5" customHeight="1" x14ac:dyDescent="0.2">
      <c r="A29" s="79" t="s">
        <v>49</v>
      </c>
      <c r="B29" s="123">
        <f>'Chauffage - calculs heures'!K51</f>
        <v>0</v>
      </c>
      <c r="C29" s="123">
        <f>'Chauffage - calculs heures'!I51</f>
        <v>0</v>
      </c>
      <c r="D29" s="79"/>
      <c r="E29" s="5"/>
    </row>
    <row r="30" spans="1:5" ht="31.5" customHeight="1" x14ac:dyDescent="0.2">
      <c r="A30" s="79" t="s">
        <v>50</v>
      </c>
      <c r="B30" s="123">
        <f>'Chauffage - calculs heures'!K56</f>
        <v>0</v>
      </c>
      <c r="C30" s="123">
        <f>'Chauffage - calculs heures'!I56</f>
        <v>0</v>
      </c>
      <c r="D30" s="79"/>
      <c r="E30" s="5"/>
    </row>
    <row r="31" spans="1:5" ht="14.25" x14ac:dyDescent="0.2">
      <c r="A31" s="81"/>
      <c r="B31" s="81"/>
      <c r="C31" s="81"/>
      <c r="D31" s="81"/>
      <c r="E31" s="5"/>
    </row>
    <row r="32" spans="1:5" ht="15" x14ac:dyDescent="0.25">
      <c r="A32" s="82" t="s">
        <v>42</v>
      </c>
      <c r="B32" s="122">
        <f>SUM(B24:B30)</f>
        <v>0</v>
      </c>
      <c r="C32" s="122">
        <f>SUM(C24:C30)</f>
        <v>0</v>
      </c>
      <c r="D32" s="81"/>
      <c r="E32" s="5"/>
    </row>
    <row r="33" spans="1:5" ht="15" x14ac:dyDescent="0.25">
      <c r="A33" s="82"/>
      <c r="B33" s="82"/>
      <c r="C33" s="82"/>
      <c r="D33" s="81"/>
      <c r="E33" s="5"/>
    </row>
    <row r="34" spans="1:5" ht="14.25" x14ac:dyDescent="0.2">
      <c r="A34" s="81"/>
      <c r="B34" s="81"/>
      <c r="C34" s="81"/>
      <c r="D34" s="81"/>
      <c r="E34" s="5"/>
    </row>
    <row r="35" spans="1:5" s="2" customFormat="1" ht="25.15" customHeight="1" x14ac:dyDescent="0.25">
      <c r="A35" s="79" t="s">
        <v>9</v>
      </c>
      <c r="B35" s="83" t="s">
        <v>11</v>
      </c>
      <c r="C35" s="85">
        <f>(B32*7.7/100)+B32</f>
        <v>0</v>
      </c>
      <c r="D35" s="84"/>
    </row>
    <row r="36" spans="1:5" s="2" customFormat="1" ht="25.15" customHeight="1" x14ac:dyDescent="0.25">
      <c r="A36" s="79" t="s">
        <v>10</v>
      </c>
      <c r="B36" s="79"/>
      <c r="C36" s="85">
        <f>C32</f>
        <v>0</v>
      </c>
      <c r="D36" s="84"/>
    </row>
    <row r="37" spans="1:5" ht="14.25" x14ac:dyDescent="0.2">
      <c r="A37" s="81"/>
      <c r="B37" s="81"/>
      <c r="C37" s="81"/>
      <c r="D37" s="69"/>
    </row>
    <row r="38" spans="1:5" ht="14.25" x14ac:dyDescent="0.2">
      <c r="A38" s="81"/>
      <c r="B38" s="81"/>
      <c r="C38" s="81"/>
      <c r="D38" s="69"/>
    </row>
    <row r="39" spans="1:5" ht="14.25" x14ac:dyDescent="0.2">
      <c r="A39" s="81"/>
      <c r="B39" s="81"/>
      <c r="C39" s="81"/>
      <c r="D39" s="69"/>
    </row>
    <row r="40" spans="1:5" s="2" customFormat="1" ht="21" customHeight="1" x14ac:dyDescent="0.25">
      <c r="A40" s="79" t="s">
        <v>33</v>
      </c>
      <c r="B40" s="83" t="s">
        <v>11</v>
      </c>
      <c r="C40" s="85" t="e">
        <f>C35/C36</f>
        <v>#DIV/0!</v>
      </c>
      <c r="D40" s="84"/>
    </row>
    <row r="41" spans="1:5" s="2" customFormat="1" ht="21" customHeight="1" x14ac:dyDescent="0.25">
      <c r="A41" s="79"/>
      <c r="B41" s="83"/>
      <c r="C41" s="86"/>
      <c r="D41" s="84"/>
    </row>
    <row r="42" spans="1:5" ht="14.25" x14ac:dyDescent="0.2">
      <c r="A42" s="69"/>
      <c r="B42" s="81"/>
      <c r="C42" s="81"/>
      <c r="D42" s="69"/>
    </row>
    <row r="43" spans="1:5" ht="14.25" x14ac:dyDescent="0.2">
      <c r="A43" s="81"/>
      <c r="B43" s="81"/>
      <c r="C43" s="81"/>
      <c r="D43" s="69"/>
    </row>
    <row r="44" spans="1:5" ht="25.15" customHeight="1" x14ac:dyDescent="0.2">
      <c r="A44" s="79" t="s">
        <v>12</v>
      </c>
      <c r="B44" s="89"/>
      <c r="C44" s="89"/>
      <c r="D44" s="69"/>
    </row>
    <row r="45" spans="1:5" ht="25.15" customHeight="1" x14ac:dyDescent="0.2">
      <c r="A45" s="79"/>
      <c r="B45" s="81"/>
      <c r="C45" s="81"/>
      <c r="D45" s="69"/>
    </row>
    <row r="46" spans="1:5" ht="25.15" customHeight="1" x14ac:dyDescent="0.2">
      <c r="A46" s="79" t="s">
        <v>13</v>
      </c>
      <c r="B46" s="89"/>
      <c r="C46" s="89"/>
      <c r="D46" s="69"/>
    </row>
    <row r="47" spans="1:5" ht="25.15" customHeight="1" x14ac:dyDescent="0.2">
      <c r="A47" s="79"/>
      <c r="B47" s="81"/>
      <c r="C47" s="81"/>
      <c r="D47" s="69"/>
    </row>
    <row r="48" spans="1:5" ht="25.15" customHeight="1" x14ac:dyDescent="0.2">
      <c r="A48" s="79" t="s">
        <v>14</v>
      </c>
      <c r="B48" s="132"/>
      <c r="C48" s="89"/>
      <c r="D48" s="69"/>
    </row>
    <row r="49" spans="1:4" ht="25.15" customHeight="1" x14ac:dyDescent="0.2">
      <c r="A49" s="79"/>
      <c r="B49" s="81"/>
      <c r="C49" s="81"/>
      <c r="D49" s="69"/>
    </row>
    <row r="50" spans="1:4" ht="25.15" customHeight="1" x14ac:dyDescent="0.2">
      <c r="A50" s="79" t="s">
        <v>15</v>
      </c>
      <c r="B50" s="89"/>
      <c r="C50" s="89"/>
      <c r="D50" s="69"/>
    </row>
    <row r="51" spans="1:4" x14ac:dyDescent="0.2">
      <c r="A51" s="69"/>
      <c r="B51" s="69"/>
      <c r="C51" s="69"/>
      <c r="D51" s="69"/>
    </row>
    <row r="52" spans="1:4" x14ac:dyDescent="0.2">
      <c r="A52" s="69"/>
      <c r="B52" s="69"/>
      <c r="C52" s="69"/>
      <c r="D52" s="69"/>
    </row>
    <row r="53" spans="1:4" ht="15" x14ac:dyDescent="0.2">
      <c r="A53" s="87" t="s">
        <v>80</v>
      </c>
      <c r="B53" s="69"/>
      <c r="C53" s="69"/>
      <c r="D53" s="69"/>
    </row>
    <row r="54" spans="1:4" x14ac:dyDescent="0.2">
      <c r="A54" s="69"/>
      <c r="B54" s="69"/>
      <c r="C54" s="69"/>
      <c r="D54" s="69"/>
    </row>
    <row r="55" spans="1:4" ht="15" x14ac:dyDescent="0.2">
      <c r="A55" s="79" t="s">
        <v>69</v>
      </c>
      <c r="B55" s="69"/>
      <c r="C55" s="69"/>
      <c r="D55" s="69"/>
    </row>
    <row r="56" spans="1:4" x14ac:dyDescent="0.2">
      <c r="A56" s="88" t="s">
        <v>83</v>
      </c>
      <c r="B56" s="69"/>
      <c r="C56" s="69"/>
      <c r="D56" s="69"/>
    </row>
    <row r="57" spans="1:4" x14ac:dyDescent="0.2">
      <c r="A57" s="69"/>
      <c r="B57" s="78" t="s">
        <v>7</v>
      </c>
      <c r="C57" s="78" t="s">
        <v>8</v>
      </c>
      <c r="D57" s="69"/>
    </row>
    <row r="58" spans="1:4" ht="27.75" customHeight="1" x14ac:dyDescent="0.2">
      <c r="A58" s="69" t="s">
        <v>81</v>
      </c>
      <c r="B58" s="89"/>
      <c r="C58" s="89"/>
      <c r="D58" s="69"/>
    </row>
    <row r="59" spans="1:4" x14ac:dyDescent="0.2">
      <c r="A59" s="69"/>
      <c r="B59" s="69"/>
      <c r="C59" s="69"/>
      <c r="D59" s="69"/>
    </row>
    <row r="60" spans="1:4" x14ac:dyDescent="0.2">
      <c r="A60" s="69"/>
      <c r="B60" s="69"/>
      <c r="C60" s="69"/>
      <c r="D60" s="69"/>
    </row>
    <row r="61" spans="1:4" x14ac:dyDescent="0.2">
      <c r="A61" s="69" t="s">
        <v>85</v>
      </c>
      <c r="B61" s="106"/>
      <c r="C61" s="106"/>
      <c r="D61" s="69"/>
    </row>
    <row r="62" spans="1:4" x14ac:dyDescent="0.2">
      <c r="A62" s="69"/>
      <c r="B62" s="107"/>
      <c r="C62" s="107"/>
      <c r="D62" s="69"/>
    </row>
    <row r="63" spans="1:4" x14ac:dyDescent="0.2">
      <c r="A63" s="69"/>
      <c r="B63" s="107"/>
      <c r="C63" s="107"/>
      <c r="D63" s="69"/>
    </row>
    <row r="64" spans="1:4" x14ac:dyDescent="0.2">
      <c r="A64" s="69"/>
      <c r="B64" s="69"/>
      <c r="C64" s="69"/>
      <c r="D64" s="69"/>
    </row>
    <row r="65" spans="1:4" x14ac:dyDescent="0.2">
      <c r="A65" s="69"/>
      <c r="B65" s="69"/>
      <c r="C65" s="69"/>
      <c r="D65" s="69"/>
    </row>
    <row r="66" spans="1:4" x14ac:dyDescent="0.2">
      <c r="A66" s="69"/>
      <c r="B66" s="69"/>
      <c r="C66" s="69"/>
      <c r="D66" s="69"/>
    </row>
    <row r="67" spans="1:4" x14ac:dyDescent="0.2">
      <c r="A67" s="69"/>
      <c r="B67" s="69"/>
      <c r="C67" s="69"/>
      <c r="D67" s="69"/>
    </row>
    <row r="68" spans="1:4" x14ac:dyDescent="0.2">
      <c r="A68" s="69"/>
      <c r="B68" s="69"/>
      <c r="C68" s="69"/>
      <c r="D68" s="69"/>
    </row>
    <row r="69" spans="1:4" x14ac:dyDescent="0.2">
      <c r="A69" s="69"/>
      <c r="B69" s="69"/>
      <c r="C69" s="69"/>
      <c r="D69" s="69"/>
    </row>
    <row r="70" spans="1:4" x14ac:dyDescent="0.2">
      <c r="A70" s="69"/>
      <c r="B70" s="69"/>
      <c r="C70" s="69"/>
      <c r="D70" s="69"/>
    </row>
    <row r="71" spans="1:4" x14ac:dyDescent="0.2">
      <c r="A71" s="69"/>
      <c r="B71" s="69"/>
      <c r="C71" s="69"/>
      <c r="D71" s="69"/>
    </row>
    <row r="72" spans="1:4" x14ac:dyDescent="0.2">
      <c r="A72" s="69"/>
      <c r="B72" s="69"/>
      <c r="C72" s="69"/>
      <c r="D72" s="69"/>
    </row>
    <row r="73" spans="1:4" x14ac:dyDescent="0.2">
      <c r="A73" s="69"/>
      <c r="B73" s="69"/>
      <c r="C73" s="69"/>
      <c r="D73" s="69"/>
    </row>
  </sheetData>
  <sheetProtection algorithmName="SHA-512" hashValue="EKKxELXS44VszamgRNj2t/XZCpGoqSM1bLFTqAmin7XGnjhzNedhLfAZuHkNxqlluB4I6Fimt4xQBOkFXzdTKw==" saltValue="fkSgBdIU3Hqo+V2uiS44vA==" spinCount="100000" sheet="1" selectLockedCells="1"/>
  <mergeCells count="1">
    <mergeCell ref="A6:D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59F1-ED03-4162-AFC9-211FAE0EEB4F}">
  <sheetPr>
    <pageSetUpPr fitToPage="1"/>
  </sheetPr>
  <dimension ref="A1:M74"/>
  <sheetViews>
    <sheetView view="pageBreakPreview" topLeftCell="A16" zoomScale="85" zoomScaleNormal="85" zoomScaleSheetLayoutView="85" workbookViewId="0">
      <selection activeCell="J64" sqref="J64"/>
    </sheetView>
  </sheetViews>
  <sheetFormatPr baseColWidth="10" defaultColWidth="11.42578125" defaultRowHeight="12.75" x14ac:dyDescent="0.2"/>
  <cols>
    <col min="1" max="1" width="7.42578125" style="6" customWidth="1"/>
    <col min="2" max="2" width="32.42578125" style="6" customWidth="1"/>
    <col min="3" max="13" width="15.7109375" style="6" customWidth="1"/>
    <col min="14" max="16384" width="11.42578125" style="6"/>
  </cols>
  <sheetData>
    <row r="1" spans="1:13" ht="30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8.75" x14ac:dyDescent="0.2">
      <c r="A5" s="17"/>
      <c r="B5" s="17"/>
      <c r="C5" s="17"/>
      <c r="D5" s="17"/>
      <c r="E5" s="17"/>
      <c r="F5" s="17"/>
      <c r="G5" s="17"/>
      <c r="H5" s="17"/>
      <c r="I5" s="17"/>
      <c r="J5" s="18" t="s">
        <v>88</v>
      </c>
      <c r="K5" s="17"/>
      <c r="L5" s="17"/>
      <c r="M5" s="17"/>
    </row>
    <row r="6" spans="1:13" ht="18.75" x14ac:dyDescent="0.2">
      <c r="A6" s="17"/>
      <c r="B6" s="17"/>
      <c r="C6" s="17"/>
      <c r="D6" s="17"/>
      <c r="E6" s="17"/>
      <c r="F6" s="17"/>
      <c r="G6" s="17"/>
      <c r="H6" s="17"/>
      <c r="I6" s="17"/>
      <c r="J6" s="18"/>
      <c r="K6" s="17"/>
      <c r="L6" s="17"/>
      <c r="M6" s="17"/>
    </row>
    <row r="7" spans="1:13" ht="34.5" customHeight="1" x14ac:dyDescent="0.2">
      <c r="A7" s="135" t="s">
        <v>72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ht="33" customHeight="1" x14ac:dyDescent="0.25">
      <c r="A8" s="17"/>
      <c r="B8" s="137" t="s">
        <v>78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3" ht="33" customHeight="1" x14ac:dyDescent="0.25">
      <c r="A9" s="17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1:13" s="10" customFormat="1" ht="17.25" customHeight="1" x14ac:dyDescent="0.25">
      <c r="A10" s="19"/>
      <c r="B10" s="20" t="s">
        <v>35</v>
      </c>
      <c r="C10" s="19"/>
      <c r="D10" s="21" t="s">
        <v>45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3" s="10" customFormat="1" ht="17.25" customHeight="1" x14ac:dyDescent="0.25">
      <c r="A11" s="19"/>
      <c r="B11" s="20" t="s">
        <v>53</v>
      </c>
      <c r="C11" s="19"/>
      <c r="D11" s="21" t="s">
        <v>59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s="10" customFormat="1" ht="17.25" customHeight="1" x14ac:dyDescent="0.25">
      <c r="A12" s="19"/>
      <c r="B12" s="20" t="s">
        <v>54</v>
      </c>
      <c r="C12" s="19"/>
      <c r="D12" s="21" t="s">
        <v>60</v>
      </c>
      <c r="E12" s="19"/>
      <c r="F12" s="19"/>
      <c r="G12" s="19"/>
      <c r="H12" s="19"/>
      <c r="I12" s="19"/>
      <c r="J12" s="19"/>
      <c r="K12" s="19"/>
      <c r="L12" s="19"/>
      <c r="M12" s="19"/>
    </row>
    <row r="13" spans="1:13" s="10" customFormat="1" ht="17.25" customHeight="1" x14ac:dyDescent="0.25">
      <c r="A13" s="19"/>
      <c r="B13" s="20" t="s">
        <v>55</v>
      </c>
      <c r="C13" s="19"/>
      <c r="D13" s="21" t="s">
        <v>93</v>
      </c>
      <c r="E13" s="19"/>
      <c r="F13" s="19"/>
      <c r="G13" s="19"/>
      <c r="H13" s="19"/>
      <c r="I13" s="19"/>
      <c r="J13" s="19"/>
      <c r="K13" s="19"/>
      <c r="L13" s="19"/>
      <c r="M13" s="19"/>
    </row>
    <row r="14" spans="1:13" s="10" customFormat="1" ht="17.25" customHeight="1" x14ac:dyDescent="0.25">
      <c r="A14" s="19"/>
      <c r="B14" s="20" t="s">
        <v>56</v>
      </c>
      <c r="C14" s="19"/>
      <c r="D14" s="21" t="s">
        <v>95</v>
      </c>
      <c r="E14" s="19"/>
      <c r="F14" s="19"/>
      <c r="G14" s="19"/>
      <c r="H14" s="19"/>
      <c r="I14" s="19"/>
      <c r="J14" s="19"/>
      <c r="K14" s="19"/>
      <c r="L14" s="19"/>
      <c r="M14" s="19"/>
    </row>
    <row r="15" spans="1:13" s="10" customFormat="1" ht="17.25" customHeight="1" x14ac:dyDescent="0.25">
      <c r="A15" s="19"/>
      <c r="B15" s="20" t="s">
        <v>57</v>
      </c>
      <c r="C15" s="19"/>
      <c r="D15" s="21" t="s">
        <v>61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3" s="10" customFormat="1" ht="17.25" customHeight="1" x14ac:dyDescent="0.25">
      <c r="A16" s="19"/>
      <c r="B16" s="20" t="s">
        <v>58</v>
      </c>
      <c r="C16" s="19"/>
      <c r="D16" s="21" t="s">
        <v>84</v>
      </c>
      <c r="E16" s="19"/>
      <c r="F16" s="19"/>
      <c r="G16" s="19"/>
      <c r="H16" s="19"/>
      <c r="I16" s="125"/>
      <c r="J16" s="19"/>
      <c r="K16" s="19"/>
      <c r="L16" s="19"/>
      <c r="M16" s="19"/>
    </row>
    <row r="17" spans="1:13" s="10" customFormat="1" ht="17.25" customHeight="1" x14ac:dyDescent="0.25">
      <c r="A17" s="19"/>
      <c r="B17" s="20"/>
      <c r="C17" s="19"/>
      <c r="D17" s="21"/>
      <c r="E17" s="19"/>
      <c r="F17" s="19"/>
      <c r="G17" s="19"/>
      <c r="H17" s="19"/>
      <c r="I17" s="19"/>
      <c r="J17" s="19"/>
      <c r="K17" s="19"/>
      <c r="L17" s="19"/>
      <c r="M17" s="19"/>
    </row>
    <row r="18" spans="1:13" s="7" customFormat="1" ht="23.25" x14ac:dyDescent="0.35">
      <c r="A18" s="22"/>
      <c r="B18" s="119" t="s">
        <v>86</v>
      </c>
      <c r="C18" s="23"/>
      <c r="D18" s="22"/>
      <c r="E18" s="22"/>
      <c r="F18" s="22"/>
      <c r="G18" s="23"/>
      <c r="H18" s="24"/>
      <c r="I18" s="24"/>
      <c r="J18" s="24"/>
      <c r="K18" s="24"/>
      <c r="L18" s="17"/>
      <c r="M18" s="17"/>
    </row>
    <row r="19" spans="1:13" s="7" customFormat="1" ht="60" x14ac:dyDescent="0.2">
      <c r="A19" s="22"/>
      <c r="B19" s="25" t="s">
        <v>36</v>
      </c>
      <c r="C19" s="25" t="s">
        <v>40</v>
      </c>
      <c r="D19" s="25" t="s">
        <v>37</v>
      </c>
      <c r="E19" s="25" t="s">
        <v>39</v>
      </c>
      <c r="F19" s="25" t="s">
        <v>38</v>
      </c>
      <c r="G19" s="25" t="s">
        <v>41</v>
      </c>
      <c r="H19" s="25" t="s">
        <v>43</v>
      </c>
      <c r="I19" s="25" t="s">
        <v>79</v>
      </c>
      <c r="J19" s="25" t="s">
        <v>44</v>
      </c>
      <c r="K19" s="25" t="s">
        <v>0</v>
      </c>
      <c r="L19" s="25" t="s">
        <v>1</v>
      </c>
      <c r="M19" s="17"/>
    </row>
    <row r="20" spans="1:13" ht="15.9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s="8" customFormat="1" ht="25.15" customHeight="1" x14ac:dyDescent="0.25">
      <c r="A21" s="26">
        <v>4.3099999999999996</v>
      </c>
      <c r="B21" s="27" t="s">
        <v>2</v>
      </c>
      <c r="C21" s="28"/>
      <c r="D21" s="28"/>
      <c r="E21" s="28"/>
      <c r="F21" s="28"/>
      <c r="G21" s="28"/>
      <c r="H21" s="28"/>
      <c r="I21" s="29"/>
      <c r="J21" s="28"/>
      <c r="K21" s="30"/>
      <c r="L21" s="90"/>
      <c r="M21" s="31"/>
    </row>
    <row r="22" spans="1:13" s="8" customFormat="1" ht="48.75" customHeight="1" x14ac:dyDescent="0.25">
      <c r="A22" s="33"/>
      <c r="B22" s="34" t="s">
        <v>70</v>
      </c>
      <c r="C22" s="65"/>
      <c r="D22" s="65"/>
      <c r="E22" s="65"/>
      <c r="F22" s="97"/>
      <c r="G22" s="108">
        <f>((C22*D22)*E22)*F22</f>
        <v>0</v>
      </c>
      <c r="H22" s="108">
        <v>1.2</v>
      </c>
      <c r="I22" s="120">
        <f>G22*H22</f>
        <v>0</v>
      </c>
      <c r="J22" s="67"/>
      <c r="K22" s="35">
        <f>I22*J22</f>
        <v>0</v>
      </c>
      <c r="L22" s="91"/>
      <c r="M22" s="32"/>
    </row>
    <row r="23" spans="1:13" s="8" customFormat="1" ht="32.25" customHeight="1" x14ac:dyDescent="0.25">
      <c r="A23" s="33"/>
      <c r="B23" s="34" t="s">
        <v>71</v>
      </c>
      <c r="C23" s="65"/>
      <c r="D23" s="65"/>
      <c r="E23" s="65"/>
      <c r="F23" s="97"/>
      <c r="G23" s="108">
        <f>((C23*D23)*E23)*F23</f>
        <v>0</v>
      </c>
      <c r="H23" s="108">
        <v>1.2</v>
      </c>
      <c r="I23" s="120">
        <f>G23*H23</f>
        <v>0</v>
      </c>
      <c r="J23" s="67"/>
      <c r="K23" s="35">
        <f t="shared" ref="K23:K24" si="0">I23*J23</f>
        <v>0</v>
      </c>
      <c r="L23" s="92"/>
      <c r="M23" s="32"/>
    </row>
    <row r="24" spans="1:13" s="8" customFormat="1" ht="25.15" customHeight="1" x14ac:dyDescent="0.25">
      <c r="A24" s="33"/>
      <c r="B24" s="36" t="s">
        <v>3</v>
      </c>
      <c r="C24" s="66"/>
      <c r="D24" s="66"/>
      <c r="E24" s="66"/>
      <c r="F24" s="98"/>
      <c r="G24" s="108">
        <f>((C24*D24)*E24)*F24</f>
        <v>0</v>
      </c>
      <c r="H24" s="121">
        <v>1.2</v>
      </c>
      <c r="I24" s="120">
        <f t="shared" ref="I24" si="1">G24*H24</f>
        <v>0</v>
      </c>
      <c r="J24" s="68"/>
      <c r="K24" s="35">
        <f t="shared" si="0"/>
        <v>0</v>
      </c>
      <c r="L24" s="92"/>
      <c r="M24" s="32"/>
    </row>
    <row r="25" spans="1:13" s="9" customFormat="1" ht="25.15" customHeight="1" x14ac:dyDescent="0.25">
      <c r="A25" s="37"/>
      <c r="B25" s="38" t="s">
        <v>42</v>
      </c>
      <c r="C25" s="35">
        <f>SUM(C22:C24)</f>
        <v>0</v>
      </c>
      <c r="D25" s="35">
        <f>SUM(D22:D24)</f>
        <v>0</v>
      </c>
      <c r="E25" s="35">
        <f>SUM(E22:E24)</f>
        <v>0</v>
      </c>
      <c r="F25" s="99">
        <f t="shared" ref="F25:J25" si="2">SUM(F22:F24)</f>
        <v>0</v>
      </c>
      <c r="G25" s="35">
        <f>SUM(G22:G24)</f>
        <v>0</v>
      </c>
      <c r="H25" s="35"/>
      <c r="I25" s="133">
        <f>SUM(I22:I24)</f>
        <v>0</v>
      </c>
      <c r="J25" s="40">
        <f t="shared" si="2"/>
        <v>0</v>
      </c>
      <c r="K25" s="134">
        <f>SUM(K22:K24)</f>
        <v>0</v>
      </c>
      <c r="L25" s="92"/>
      <c r="M25" s="37"/>
    </row>
    <row r="26" spans="1:13" s="8" customFormat="1" ht="15.95" customHeight="1" x14ac:dyDescent="0.25">
      <c r="A26" s="33"/>
      <c r="B26" s="32"/>
      <c r="C26" s="32"/>
      <c r="D26" s="32"/>
      <c r="E26" s="32"/>
      <c r="F26" s="101"/>
      <c r="G26" s="32"/>
      <c r="H26" s="32"/>
      <c r="I26" s="32"/>
      <c r="J26" s="32"/>
      <c r="K26" s="32"/>
      <c r="L26" s="92"/>
      <c r="M26" s="32"/>
    </row>
    <row r="27" spans="1:13" s="11" customFormat="1" ht="25.15" customHeight="1" x14ac:dyDescent="0.25">
      <c r="A27" s="41">
        <v>4.32</v>
      </c>
      <c r="B27" s="42" t="s">
        <v>4</v>
      </c>
      <c r="C27" s="43"/>
      <c r="D27" s="43"/>
      <c r="E27" s="43"/>
      <c r="F27" s="102"/>
      <c r="G27" s="43"/>
      <c r="H27" s="43"/>
      <c r="I27" s="44"/>
      <c r="J27" s="43"/>
      <c r="K27" s="45"/>
      <c r="L27" s="93"/>
      <c r="M27" s="46"/>
    </row>
    <row r="28" spans="1:13" s="11" customFormat="1" ht="25.15" customHeight="1" x14ac:dyDescent="0.25">
      <c r="A28" s="48"/>
      <c r="B28" s="49" t="s">
        <v>4</v>
      </c>
      <c r="C28" s="109"/>
      <c r="D28" s="109"/>
      <c r="E28" s="109"/>
      <c r="F28" s="110"/>
      <c r="G28" s="115">
        <f>((C28*D28)*E28)*F28</f>
        <v>0</v>
      </c>
      <c r="H28" s="115">
        <v>1.2</v>
      </c>
      <c r="I28" s="116">
        <f>G28*H28</f>
        <v>0</v>
      </c>
      <c r="J28" s="111"/>
      <c r="K28" s="35">
        <f>I28*J28</f>
        <v>0</v>
      </c>
      <c r="L28" s="94"/>
      <c r="M28" s="46"/>
    </row>
    <row r="29" spans="1:13" s="11" customFormat="1" ht="25.15" customHeight="1" x14ac:dyDescent="0.25">
      <c r="A29" s="48"/>
      <c r="B29" s="49" t="s">
        <v>5</v>
      </c>
      <c r="C29" s="109"/>
      <c r="D29" s="109"/>
      <c r="E29" s="109"/>
      <c r="F29" s="110"/>
      <c r="G29" s="115">
        <f t="shared" ref="G29:G31" si="3">((C29*D29)*E29)*F29</f>
        <v>0</v>
      </c>
      <c r="H29" s="115">
        <v>1.2</v>
      </c>
      <c r="I29" s="116">
        <f t="shared" ref="I29:I31" si="4">G29*H29</f>
        <v>0</v>
      </c>
      <c r="J29" s="111"/>
      <c r="K29" s="35">
        <f t="shared" ref="K29:K31" si="5">I29*J29</f>
        <v>0</v>
      </c>
      <c r="L29" s="94"/>
      <c r="M29" s="46"/>
    </row>
    <row r="30" spans="1:13" s="11" customFormat="1" ht="25.15" customHeight="1" x14ac:dyDescent="0.25">
      <c r="A30" s="48"/>
      <c r="B30" s="49" t="s">
        <v>6</v>
      </c>
      <c r="C30" s="109"/>
      <c r="D30" s="109"/>
      <c r="E30" s="109"/>
      <c r="F30" s="110"/>
      <c r="G30" s="115">
        <f t="shared" si="3"/>
        <v>0</v>
      </c>
      <c r="H30" s="115">
        <v>1.2</v>
      </c>
      <c r="I30" s="116">
        <f t="shared" si="4"/>
        <v>0</v>
      </c>
      <c r="J30" s="111"/>
      <c r="K30" s="35">
        <f t="shared" si="5"/>
        <v>0</v>
      </c>
      <c r="L30" s="94"/>
      <c r="M30" s="46"/>
    </row>
    <row r="31" spans="1:13" s="11" customFormat="1" ht="25.15" customHeight="1" x14ac:dyDescent="0.25">
      <c r="A31" s="48"/>
      <c r="B31" s="49" t="s">
        <v>3</v>
      </c>
      <c r="C31" s="109"/>
      <c r="D31" s="109"/>
      <c r="E31" s="109"/>
      <c r="F31" s="110"/>
      <c r="G31" s="115">
        <f t="shared" si="3"/>
        <v>0</v>
      </c>
      <c r="H31" s="115">
        <v>1.2</v>
      </c>
      <c r="I31" s="116">
        <f t="shared" si="4"/>
        <v>0</v>
      </c>
      <c r="J31" s="111"/>
      <c r="K31" s="35">
        <f t="shared" si="5"/>
        <v>0</v>
      </c>
      <c r="L31" s="94"/>
      <c r="M31" s="46"/>
    </row>
    <row r="32" spans="1:13" s="12" customFormat="1" ht="25.15" customHeight="1" x14ac:dyDescent="0.25">
      <c r="A32" s="41"/>
      <c r="B32" s="38" t="s">
        <v>42</v>
      </c>
      <c r="C32" s="35">
        <f t="shared" ref="C32" si="6">SUM(C28:C31)</f>
        <v>0</v>
      </c>
      <c r="D32" s="35">
        <f>SUM(D28:D31)</f>
        <v>0</v>
      </c>
      <c r="E32" s="35">
        <f t="shared" ref="E32:J32" si="7">SUM(E28:E31)</f>
        <v>0</v>
      </c>
      <c r="F32" s="99">
        <f t="shared" si="7"/>
        <v>0</v>
      </c>
      <c r="G32" s="35">
        <f t="shared" si="7"/>
        <v>0</v>
      </c>
      <c r="H32" s="35"/>
      <c r="I32" s="133">
        <f>SUM(I28:I31)</f>
        <v>0</v>
      </c>
      <c r="J32" s="40">
        <f t="shared" si="7"/>
        <v>0</v>
      </c>
      <c r="K32" s="134">
        <f>SUM(K28:K31)</f>
        <v>0</v>
      </c>
      <c r="L32" s="94"/>
      <c r="M32" s="100"/>
    </row>
    <row r="33" spans="1:13" s="11" customFormat="1" ht="15.95" customHeight="1" x14ac:dyDescent="0.25">
      <c r="A33" s="48"/>
      <c r="B33" s="46"/>
      <c r="C33" s="46"/>
      <c r="D33" s="46"/>
      <c r="E33" s="46"/>
      <c r="F33" s="103"/>
      <c r="G33" s="46"/>
      <c r="H33" s="46"/>
      <c r="I33" s="46"/>
      <c r="J33" s="46"/>
      <c r="K33" s="100"/>
      <c r="L33" s="94"/>
      <c r="M33" s="46"/>
    </row>
    <row r="34" spans="1:13" s="11" customFormat="1" ht="25.15" customHeight="1" x14ac:dyDescent="0.25">
      <c r="A34" s="41">
        <v>4.33</v>
      </c>
      <c r="B34" s="42" t="s">
        <v>23</v>
      </c>
      <c r="C34" s="43"/>
      <c r="D34" s="43"/>
      <c r="E34" s="43"/>
      <c r="F34" s="102"/>
      <c r="G34" s="43"/>
      <c r="H34" s="43"/>
      <c r="I34" s="44"/>
      <c r="J34" s="43"/>
      <c r="K34" s="100"/>
      <c r="L34" s="94"/>
      <c r="M34" s="46"/>
    </row>
    <row r="35" spans="1:13" s="11" customFormat="1" ht="30" customHeight="1" x14ac:dyDescent="0.25">
      <c r="A35" s="48"/>
      <c r="B35" s="49" t="s">
        <v>23</v>
      </c>
      <c r="C35" s="109"/>
      <c r="D35" s="109"/>
      <c r="E35" s="109"/>
      <c r="F35" s="110"/>
      <c r="G35" s="115">
        <f>((C35*D35)*E35)*F35</f>
        <v>0</v>
      </c>
      <c r="H35" s="115">
        <v>1.2</v>
      </c>
      <c r="I35" s="116">
        <f>G35*H35</f>
        <v>0</v>
      </c>
      <c r="J35" s="111"/>
      <c r="K35" s="35">
        <f>I35*J35</f>
        <v>0</v>
      </c>
      <c r="L35" s="94"/>
      <c r="M35" s="46"/>
    </row>
    <row r="36" spans="1:13" s="11" customFormat="1" ht="25.15" customHeight="1" x14ac:dyDescent="0.25">
      <c r="A36" s="48"/>
      <c r="B36" s="49" t="s">
        <v>3</v>
      </c>
      <c r="C36" s="109"/>
      <c r="D36" s="109"/>
      <c r="E36" s="109"/>
      <c r="F36" s="110"/>
      <c r="G36" s="115">
        <f>((C36*D36)*E36)*F36</f>
        <v>0</v>
      </c>
      <c r="H36" s="115">
        <v>1.2</v>
      </c>
      <c r="I36" s="116">
        <f>G36*H36</f>
        <v>0</v>
      </c>
      <c r="J36" s="111"/>
      <c r="K36" s="35">
        <f>I36*J36</f>
        <v>0</v>
      </c>
      <c r="L36" s="94"/>
      <c r="M36" s="46"/>
    </row>
    <row r="37" spans="1:13" s="12" customFormat="1" ht="25.15" customHeight="1" x14ac:dyDescent="0.25">
      <c r="A37" s="41"/>
      <c r="B37" s="38" t="s">
        <v>42</v>
      </c>
      <c r="C37" s="35">
        <f t="shared" ref="C37" si="8">SUM(C35:C36)</f>
        <v>0</v>
      </c>
      <c r="D37" s="35">
        <f>SUM(D35:D36)</f>
        <v>0</v>
      </c>
      <c r="E37" s="35">
        <f t="shared" ref="E37:J37" si="9">SUM(E35:E36)</f>
        <v>0</v>
      </c>
      <c r="F37" s="99">
        <f t="shared" si="9"/>
        <v>0</v>
      </c>
      <c r="G37" s="35">
        <f t="shared" si="9"/>
        <v>0</v>
      </c>
      <c r="H37" s="35"/>
      <c r="I37" s="133">
        <f>SUM(I35:I36)</f>
        <v>0</v>
      </c>
      <c r="J37" s="40">
        <f t="shared" si="9"/>
        <v>0</v>
      </c>
      <c r="K37" s="134">
        <f>SUM(K35:K36)</f>
        <v>0</v>
      </c>
      <c r="L37" s="94"/>
      <c r="M37" s="50"/>
    </row>
    <row r="38" spans="1:13" s="11" customFormat="1" ht="15.95" customHeight="1" x14ac:dyDescent="0.25">
      <c r="A38" s="48"/>
      <c r="B38" s="46"/>
      <c r="C38" s="46"/>
      <c r="D38" s="46"/>
      <c r="E38" s="46"/>
      <c r="F38" s="103"/>
      <c r="G38" s="46"/>
      <c r="H38" s="46"/>
      <c r="I38" s="46"/>
      <c r="J38" s="46"/>
      <c r="K38" s="100"/>
      <c r="L38" s="94"/>
      <c r="M38" s="46"/>
    </row>
    <row r="39" spans="1:13" s="11" customFormat="1" ht="25.15" customHeight="1" x14ac:dyDescent="0.25">
      <c r="A39" s="41">
        <v>4.41</v>
      </c>
      <c r="B39" s="42" t="s">
        <v>17</v>
      </c>
      <c r="C39" s="43"/>
      <c r="D39" s="43"/>
      <c r="E39" s="43"/>
      <c r="F39" s="102"/>
      <c r="G39" s="43"/>
      <c r="H39" s="43"/>
      <c r="I39" s="44"/>
      <c r="J39" s="43"/>
      <c r="K39" s="100"/>
      <c r="L39" s="94"/>
      <c r="M39" s="46"/>
    </row>
    <row r="40" spans="1:13" s="11" customFormat="1" ht="31.5" customHeight="1" x14ac:dyDescent="0.25">
      <c r="A40" s="48"/>
      <c r="B40" s="49" t="s">
        <v>18</v>
      </c>
      <c r="C40" s="109"/>
      <c r="D40" s="109"/>
      <c r="E40" s="109"/>
      <c r="F40" s="110"/>
      <c r="G40" s="115">
        <f>((C40*D40)*E40)*F40</f>
        <v>0</v>
      </c>
      <c r="H40" s="115">
        <v>1.2</v>
      </c>
      <c r="I40" s="116">
        <f>G40*H40</f>
        <v>0</v>
      </c>
      <c r="J40" s="111"/>
      <c r="K40" s="35">
        <f>SUM(I40*J40)</f>
        <v>0</v>
      </c>
      <c r="L40" s="94"/>
      <c r="M40" s="46"/>
    </row>
    <row r="41" spans="1:13" s="11" customFormat="1" ht="25.15" customHeight="1" x14ac:dyDescent="0.25">
      <c r="A41" s="48"/>
      <c r="B41" s="49" t="s">
        <v>19</v>
      </c>
      <c r="C41" s="109"/>
      <c r="D41" s="109"/>
      <c r="E41" s="109"/>
      <c r="F41" s="110"/>
      <c r="G41" s="115">
        <f t="shared" ref="G41:G42" si="10">((C41*D41)*E41)*F41</f>
        <v>0</v>
      </c>
      <c r="H41" s="115">
        <v>1.2</v>
      </c>
      <c r="I41" s="116">
        <f t="shared" ref="I41:I42" si="11">G41*H41</f>
        <v>0</v>
      </c>
      <c r="J41" s="111"/>
      <c r="K41" s="35">
        <f t="shared" ref="K41:K42" si="12">SUM(I41*J41)</f>
        <v>0</v>
      </c>
      <c r="L41" s="94"/>
      <c r="M41" s="46"/>
    </row>
    <row r="42" spans="1:13" s="11" customFormat="1" ht="25.15" customHeight="1" x14ac:dyDescent="0.25">
      <c r="A42" s="48"/>
      <c r="B42" s="49" t="s">
        <v>3</v>
      </c>
      <c r="C42" s="112"/>
      <c r="D42" s="112"/>
      <c r="E42" s="112"/>
      <c r="F42" s="113"/>
      <c r="G42" s="115">
        <f t="shared" si="10"/>
        <v>0</v>
      </c>
      <c r="H42" s="117">
        <v>1.2</v>
      </c>
      <c r="I42" s="116">
        <f t="shared" si="11"/>
        <v>0</v>
      </c>
      <c r="J42" s="114"/>
      <c r="K42" s="35">
        <f t="shared" si="12"/>
        <v>0</v>
      </c>
      <c r="L42" s="94"/>
      <c r="M42" s="46"/>
    </row>
    <row r="43" spans="1:13" s="12" customFormat="1" ht="25.15" customHeight="1" x14ac:dyDescent="0.25">
      <c r="A43" s="41"/>
      <c r="B43" s="38" t="s">
        <v>42</v>
      </c>
      <c r="C43" s="35">
        <f t="shared" ref="C43" si="13">SUM(C40:C42)</f>
        <v>0</v>
      </c>
      <c r="D43" s="35">
        <f>SUM(D40:D42)</f>
        <v>0</v>
      </c>
      <c r="E43" s="35">
        <f t="shared" ref="E43:J43" si="14">SUM(E40:E42)</f>
        <v>0</v>
      </c>
      <c r="F43" s="99">
        <f t="shared" si="14"/>
        <v>0</v>
      </c>
      <c r="G43" s="35">
        <f>SUM(G40:G42)</f>
        <v>0</v>
      </c>
      <c r="H43" s="35"/>
      <c r="I43" s="133">
        <f>SUM(I40:I42)</f>
        <v>0</v>
      </c>
      <c r="J43" s="40">
        <f t="shared" si="14"/>
        <v>0</v>
      </c>
      <c r="K43" s="134">
        <f>SUM(K40:K42)</f>
        <v>0</v>
      </c>
      <c r="L43" s="94"/>
      <c r="M43" s="50"/>
    </row>
    <row r="44" spans="1:13" s="11" customFormat="1" ht="15.95" customHeight="1" x14ac:dyDescent="0.25">
      <c r="A44" s="48"/>
      <c r="B44" s="46"/>
      <c r="C44" s="52"/>
      <c r="D44" s="52"/>
      <c r="E44" s="52"/>
      <c r="F44" s="104"/>
      <c r="G44" s="52"/>
      <c r="H44" s="52"/>
      <c r="I44" s="52"/>
      <c r="J44" s="52"/>
      <c r="K44" s="100"/>
      <c r="L44" s="94"/>
      <c r="M44" s="46"/>
    </row>
    <row r="45" spans="1:13" s="11" customFormat="1" ht="22.9" customHeight="1" x14ac:dyDescent="0.25">
      <c r="A45" s="41">
        <v>4.51</v>
      </c>
      <c r="B45" s="53" t="s">
        <v>16</v>
      </c>
      <c r="C45" s="43"/>
      <c r="D45" s="43"/>
      <c r="E45" s="43"/>
      <c r="F45" s="102"/>
      <c r="G45" s="43"/>
      <c r="H45" s="43"/>
      <c r="I45" s="44"/>
      <c r="J45" s="43"/>
      <c r="K45" s="100"/>
      <c r="L45" s="94"/>
      <c r="M45" s="46"/>
    </row>
    <row r="46" spans="1:13" s="11" customFormat="1" ht="25.15" customHeight="1" x14ac:dyDescent="0.25">
      <c r="A46" s="48"/>
      <c r="B46" s="49" t="s">
        <v>20</v>
      </c>
      <c r="C46" s="109"/>
      <c r="D46" s="109"/>
      <c r="E46" s="109"/>
      <c r="F46" s="110"/>
      <c r="G46" s="115">
        <f>((C46*D46)*E46)*F46</f>
        <v>0</v>
      </c>
      <c r="H46" s="115">
        <v>1.2</v>
      </c>
      <c r="I46" s="116">
        <f>G46*H46</f>
        <v>0</v>
      </c>
      <c r="J46" s="111"/>
      <c r="K46" s="35">
        <f>I46*J46</f>
        <v>0</v>
      </c>
      <c r="L46" s="94"/>
      <c r="M46" s="46"/>
    </row>
    <row r="47" spans="1:13" s="11" customFormat="1" ht="25.15" customHeight="1" x14ac:dyDescent="0.25">
      <c r="A47" s="48"/>
      <c r="B47" s="49" t="s">
        <v>21</v>
      </c>
      <c r="C47" s="109"/>
      <c r="D47" s="109"/>
      <c r="E47" s="109"/>
      <c r="F47" s="110"/>
      <c r="G47" s="115">
        <f>((C47*D47)*E47)*F47</f>
        <v>0</v>
      </c>
      <c r="H47" s="115">
        <v>1.2</v>
      </c>
      <c r="I47" s="116">
        <f t="shared" ref="I47:I48" si="15">G47*H47</f>
        <v>0</v>
      </c>
      <c r="J47" s="111"/>
      <c r="K47" s="35">
        <f>I47*J47</f>
        <v>0</v>
      </c>
      <c r="L47" s="94"/>
      <c r="M47" s="46"/>
    </row>
    <row r="48" spans="1:13" s="11" customFormat="1" ht="25.15" customHeight="1" x14ac:dyDescent="0.25">
      <c r="A48" s="48"/>
      <c r="B48" s="49" t="s">
        <v>3</v>
      </c>
      <c r="C48" s="112"/>
      <c r="D48" s="112"/>
      <c r="E48" s="112"/>
      <c r="F48" s="113"/>
      <c r="G48" s="115">
        <f t="shared" ref="G48" si="16">((C48*D48)*E48)*F48</f>
        <v>0</v>
      </c>
      <c r="H48" s="117">
        <v>1.2</v>
      </c>
      <c r="I48" s="116">
        <f t="shared" si="15"/>
        <v>0</v>
      </c>
      <c r="J48" s="114"/>
      <c r="K48" s="35">
        <f>I48*J48</f>
        <v>0</v>
      </c>
      <c r="L48" s="94"/>
      <c r="M48" s="46"/>
    </row>
    <row r="49" spans="1:13" s="12" customFormat="1" ht="25.15" customHeight="1" x14ac:dyDescent="0.25">
      <c r="A49" s="41"/>
      <c r="B49" s="38" t="s">
        <v>42</v>
      </c>
      <c r="C49" s="35">
        <f t="shared" ref="C49" si="17">SUM(C46:C48)</f>
        <v>0</v>
      </c>
      <c r="D49" s="35">
        <f>SUM(D46:D48)</f>
        <v>0</v>
      </c>
      <c r="E49" s="35">
        <f t="shared" ref="E49:J49" si="18">SUM(E46:E48)</f>
        <v>0</v>
      </c>
      <c r="F49" s="99">
        <f t="shared" si="18"/>
        <v>0</v>
      </c>
      <c r="G49" s="35">
        <f t="shared" si="18"/>
        <v>0</v>
      </c>
      <c r="H49" s="35"/>
      <c r="I49" s="133">
        <f t="shared" si="18"/>
        <v>0</v>
      </c>
      <c r="J49" s="40">
        <f t="shared" si="18"/>
        <v>0</v>
      </c>
      <c r="K49" s="134">
        <f>SUM(K46:K48)</f>
        <v>0</v>
      </c>
      <c r="L49" s="94"/>
      <c r="M49" s="50"/>
    </row>
    <row r="50" spans="1:13" s="11" customFormat="1" ht="15.95" customHeight="1" x14ac:dyDescent="0.25">
      <c r="A50" s="54"/>
      <c r="B50" s="55"/>
      <c r="C50" s="56"/>
      <c r="D50" s="56"/>
      <c r="E50" s="56"/>
      <c r="F50" s="105"/>
      <c r="G50" s="56"/>
      <c r="H50" s="56"/>
      <c r="I50" s="56"/>
      <c r="J50" s="58"/>
      <c r="K50" s="100"/>
      <c r="L50" s="94"/>
      <c r="M50" s="46"/>
    </row>
    <row r="51" spans="1:13" s="11" customFormat="1" ht="24.6" customHeight="1" x14ac:dyDescent="0.25">
      <c r="A51" s="41">
        <v>4.5199999999999996</v>
      </c>
      <c r="B51" s="53" t="s">
        <v>24</v>
      </c>
      <c r="C51" s="43"/>
      <c r="D51" s="43"/>
      <c r="E51" s="43"/>
      <c r="F51" s="102"/>
      <c r="G51" s="43"/>
      <c r="H51" s="43"/>
      <c r="I51" s="44"/>
      <c r="J51" s="43"/>
      <c r="K51" s="100"/>
      <c r="L51" s="94"/>
      <c r="M51" s="46"/>
    </row>
    <row r="52" spans="1:13" s="11" customFormat="1" ht="25.15" customHeight="1" x14ac:dyDescent="0.25">
      <c r="A52" s="48"/>
      <c r="B52" s="49" t="s">
        <v>26</v>
      </c>
      <c r="C52" s="109"/>
      <c r="D52" s="109"/>
      <c r="E52" s="109"/>
      <c r="F52" s="110"/>
      <c r="G52" s="115">
        <f>((C52*D52)*E52)*F52</f>
        <v>0</v>
      </c>
      <c r="H52" s="115">
        <v>1.2</v>
      </c>
      <c r="I52" s="116">
        <f>G52*H52</f>
        <v>0</v>
      </c>
      <c r="J52" s="111"/>
      <c r="K52" s="35">
        <f>SUM(I52*J52)</f>
        <v>0</v>
      </c>
      <c r="L52" s="94"/>
      <c r="M52" s="46"/>
    </row>
    <row r="53" spans="1:13" s="11" customFormat="1" ht="32.25" customHeight="1" x14ac:dyDescent="0.25">
      <c r="A53" s="48"/>
      <c r="B53" s="49" t="s">
        <v>52</v>
      </c>
      <c r="C53" s="109"/>
      <c r="D53" s="109"/>
      <c r="E53" s="109"/>
      <c r="F53" s="110"/>
      <c r="G53" s="115">
        <f t="shared" ref="G53:G56" si="19">((C53*D53)*E53)*F53</f>
        <v>0</v>
      </c>
      <c r="H53" s="115">
        <v>1.2</v>
      </c>
      <c r="I53" s="116">
        <f t="shared" ref="I53:I56" si="20">G53*H53</f>
        <v>0</v>
      </c>
      <c r="J53" s="111"/>
      <c r="K53" s="35">
        <f t="shared" ref="K53:K56" si="21">SUM(I53*J53)</f>
        <v>0</v>
      </c>
      <c r="L53" s="94"/>
      <c r="M53" s="46"/>
    </row>
    <row r="54" spans="1:13" s="11" customFormat="1" ht="30" customHeight="1" x14ac:dyDescent="0.25">
      <c r="A54" s="48"/>
      <c r="B54" s="49" t="s">
        <v>27</v>
      </c>
      <c r="C54" s="109"/>
      <c r="D54" s="109"/>
      <c r="E54" s="109"/>
      <c r="F54" s="110"/>
      <c r="G54" s="115">
        <f>((C54*D54)*E54)*F54</f>
        <v>0</v>
      </c>
      <c r="H54" s="115">
        <v>1.2</v>
      </c>
      <c r="I54" s="116">
        <f t="shared" si="20"/>
        <v>0</v>
      </c>
      <c r="J54" s="111"/>
      <c r="K54" s="35">
        <f t="shared" si="21"/>
        <v>0</v>
      </c>
      <c r="L54" s="94"/>
      <c r="M54" s="46"/>
    </row>
    <row r="55" spans="1:13" s="11" customFormat="1" ht="25.15" customHeight="1" x14ac:dyDescent="0.25">
      <c r="A55" s="48"/>
      <c r="B55" s="49" t="s">
        <v>29</v>
      </c>
      <c r="C55" s="109"/>
      <c r="D55" s="109"/>
      <c r="E55" s="109"/>
      <c r="F55" s="110"/>
      <c r="G55" s="115">
        <f>((C55*D55)*E55)*F55</f>
        <v>0</v>
      </c>
      <c r="H55" s="115">
        <v>1.2</v>
      </c>
      <c r="I55" s="116">
        <f t="shared" si="20"/>
        <v>0</v>
      </c>
      <c r="J55" s="111"/>
      <c r="K55" s="35">
        <f t="shared" si="21"/>
        <v>0</v>
      </c>
      <c r="L55" s="94"/>
      <c r="M55" s="46"/>
    </row>
    <row r="56" spans="1:13" s="11" customFormat="1" ht="25.15" customHeight="1" x14ac:dyDescent="0.25">
      <c r="A56" s="47"/>
      <c r="B56" s="49" t="s">
        <v>3</v>
      </c>
      <c r="C56" s="112"/>
      <c r="D56" s="112"/>
      <c r="E56" s="112"/>
      <c r="F56" s="113"/>
      <c r="G56" s="115">
        <f t="shared" si="19"/>
        <v>0</v>
      </c>
      <c r="H56" s="117">
        <v>1.2</v>
      </c>
      <c r="I56" s="116">
        <f t="shared" si="20"/>
        <v>0</v>
      </c>
      <c r="J56" s="114"/>
      <c r="K56" s="35">
        <f t="shared" si="21"/>
        <v>0</v>
      </c>
      <c r="L56" s="94"/>
      <c r="M56" s="46"/>
    </row>
    <row r="57" spans="1:13" s="12" customFormat="1" ht="25.15" customHeight="1" x14ac:dyDescent="0.25">
      <c r="A57" s="51"/>
      <c r="B57" s="38" t="s">
        <v>42</v>
      </c>
      <c r="C57" s="35">
        <f t="shared" ref="C57" si="22">SUM(C52:C56)</f>
        <v>0</v>
      </c>
      <c r="D57" s="35">
        <f>SUM(D52:D56)</f>
        <v>0</v>
      </c>
      <c r="E57" s="35">
        <f t="shared" ref="E57:J57" si="23">SUM(E52:E56)</f>
        <v>0</v>
      </c>
      <c r="F57" s="99">
        <f t="shared" si="23"/>
        <v>0</v>
      </c>
      <c r="G57" s="35">
        <f t="shared" si="23"/>
        <v>0</v>
      </c>
      <c r="H57" s="35"/>
      <c r="I57" s="133">
        <f t="shared" si="23"/>
        <v>0</v>
      </c>
      <c r="J57" s="40">
        <f t="shared" si="23"/>
        <v>0</v>
      </c>
      <c r="K57" s="134">
        <f>SUM(K52:K56)</f>
        <v>0</v>
      </c>
      <c r="L57" s="94"/>
      <c r="M57" s="50"/>
    </row>
    <row r="58" spans="1:13" s="11" customFormat="1" ht="15.95" customHeight="1" x14ac:dyDescent="0.25">
      <c r="A58" s="47"/>
      <c r="B58" s="46"/>
      <c r="C58" s="52"/>
      <c r="D58" s="52"/>
      <c r="E58" s="52"/>
      <c r="F58" s="104"/>
      <c r="G58" s="52"/>
      <c r="H58" s="52"/>
      <c r="I58" s="52"/>
      <c r="J58" s="52"/>
      <c r="K58" s="100"/>
      <c r="L58" s="94"/>
      <c r="M58" s="46"/>
    </row>
    <row r="59" spans="1:13" s="11" customFormat="1" ht="30" customHeight="1" x14ac:dyDescent="0.25">
      <c r="A59" s="51">
        <v>4.53</v>
      </c>
      <c r="B59" s="53" t="s">
        <v>25</v>
      </c>
      <c r="C59" s="43"/>
      <c r="D59" s="43"/>
      <c r="E59" s="43"/>
      <c r="F59" s="102"/>
      <c r="G59" s="43"/>
      <c r="H59" s="43"/>
      <c r="I59" s="44"/>
      <c r="J59" s="43"/>
      <c r="K59" s="100"/>
      <c r="L59" s="93"/>
      <c r="M59" s="46"/>
    </row>
    <row r="60" spans="1:13" s="13" customFormat="1" ht="24.6" customHeight="1" x14ac:dyDescent="0.25">
      <c r="A60" s="47"/>
      <c r="B60" s="49" t="s">
        <v>28</v>
      </c>
      <c r="C60" s="109"/>
      <c r="D60" s="109"/>
      <c r="E60" s="109"/>
      <c r="F60" s="110"/>
      <c r="G60" s="115">
        <f>((C60*D60)*E60)*F60</f>
        <v>0</v>
      </c>
      <c r="H60" s="115">
        <v>1.2</v>
      </c>
      <c r="I60" s="116">
        <f>G60*H60</f>
        <v>0</v>
      </c>
      <c r="J60" s="111"/>
      <c r="K60" s="35">
        <f>SUM(I60*J60)</f>
        <v>0</v>
      </c>
      <c r="L60" s="94"/>
      <c r="M60" s="59"/>
    </row>
    <row r="61" spans="1:13" s="13" customFormat="1" ht="24.6" customHeight="1" x14ac:dyDescent="0.25">
      <c r="A61" s="47"/>
      <c r="B61" s="49" t="s">
        <v>30</v>
      </c>
      <c r="C61" s="109"/>
      <c r="D61" s="109"/>
      <c r="E61" s="109"/>
      <c r="F61" s="110"/>
      <c r="G61" s="115">
        <f t="shared" ref="G61:G64" si="24">((C61*D61)*E61)*F61</f>
        <v>0</v>
      </c>
      <c r="H61" s="115">
        <v>1.2</v>
      </c>
      <c r="I61" s="116">
        <f t="shared" ref="I61:I64" si="25">G61*H61</f>
        <v>0</v>
      </c>
      <c r="J61" s="111"/>
      <c r="K61" s="35">
        <f t="shared" ref="K61:K64" si="26">SUM(I61*J61)</f>
        <v>0</v>
      </c>
      <c r="L61" s="94"/>
      <c r="M61" s="59"/>
    </row>
    <row r="62" spans="1:13" s="13" customFormat="1" ht="24.6" customHeight="1" x14ac:dyDescent="0.25">
      <c r="A62" s="47"/>
      <c r="B62" s="49" t="s">
        <v>31</v>
      </c>
      <c r="C62" s="109"/>
      <c r="D62" s="109"/>
      <c r="E62" s="109"/>
      <c r="F62" s="110"/>
      <c r="G62" s="115">
        <f t="shared" si="24"/>
        <v>0</v>
      </c>
      <c r="H62" s="115">
        <v>1.2</v>
      </c>
      <c r="I62" s="116">
        <f t="shared" si="25"/>
        <v>0</v>
      </c>
      <c r="J62" s="111"/>
      <c r="K62" s="35">
        <f t="shared" si="26"/>
        <v>0</v>
      </c>
      <c r="L62" s="94"/>
      <c r="M62" s="59"/>
    </row>
    <row r="63" spans="1:13" s="13" customFormat="1" ht="24.6" customHeight="1" x14ac:dyDescent="0.25">
      <c r="A63" s="47"/>
      <c r="B63" s="49" t="s">
        <v>32</v>
      </c>
      <c r="C63" s="109"/>
      <c r="D63" s="109"/>
      <c r="E63" s="109"/>
      <c r="F63" s="110"/>
      <c r="G63" s="115">
        <f t="shared" si="24"/>
        <v>0</v>
      </c>
      <c r="H63" s="115">
        <v>1.2</v>
      </c>
      <c r="I63" s="116">
        <f t="shared" si="25"/>
        <v>0</v>
      </c>
      <c r="J63" s="111"/>
      <c r="K63" s="35">
        <f t="shared" si="26"/>
        <v>0</v>
      </c>
      <c r="L63" s="94"/>
      <c r="M63" s="59"/>
    </row>
    <row r="64" spans="1:13" s="13" customFormat="1" ht="24.6" customHeight="1" x14ac:dyDescent="0.25">
      <c r="A64" s="47"/>
      <c r="B64" s="49" t="s">
        <v>3</v>
      </c>
      <c r="C64" s="112"/>
      <c r="D64" s="112"/>
      <c r="E64" s="112"/>
      <c r="F64" s="113"/>
      <c r="G64" s="115">
        <f t="shared" si="24"/>
        <v>0</v>
      </c>
      <c r="H64" s="117">
        <v>1.2</v>
      </c>
      <c r="I64" s="116">
        <f t="shared" si="25"/>
        <v>0</v>
      </c>
      <c r="J64" s="114"/>
      <c r="K64" s="35">
        <f t="shared" si="26"/>
        <v>0</v>
      </c>
      <c r="L64" s="94"/>
      <c r="M64" s="59"/>
    </row>
    <row r="65" spans="1:13" s="14" customFormat="1" ht="24.6" customHeight="1" x14ac:dyDescent="0.25">
      <c r="A65" s="51"/>
      <c r="B65" s="38" t="s">
        <v>42</v>
      </c>
      <c r="C65" s="35">
        <f t="shared" ref="C65" si="27">SUM(C60:C64)</f>
        <v>0</v>
      </c>
      <c r="D65" s="35">
        <f>SUM(D60:D64)</f>
        <v>0</v>
      </c>
      <c r="E65" s="35">
        <f t="shared" ref="E65:J65" si="28">SUM(E60:E64)</f>
        <v>0</v>
      </c>
      <c r="F65" s="99">
        <f t="shared" si="28"/>
        <v>0</v>
      </c>
      <c r="G65" s="35">
        <f t="shared" si="28"/>
        <v>0</v>
      </c>
      <c r="H65" s="35"/>
      <c r="I65" s="133">
        <f>SUM(I60:I64)</f>
        <v>0</v>
      </c>
      <c r="J65" s="40">
        <f t="shared" si="28"/>
        <v>0</v>
      </c>
      <c r="K65" s="134">
        <f>SUM(K60:K64)</f>
        <v>0</v>
      </c>
      <c r="L65" s="94"/>
      <c r="M65" s="60"/>
    </row>
    <row r="66" spans="1:13" s="14" customFormat="1" ht="24.6" customHeight="1" thickBot="1" x14ac:dyDescent="0.3">
      <c r="A66" s="51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95"/>
      <c r="M66" s="60"/>
    </row>
    <row r="67" spans="1:13" ht="25.9" customHeight="1" thickBot="1" x14ac:dyDescent="0.25">
      <c r="A67" s="32"/>
      <c r="B67" s="32"/>
      <c r="C67" s="32"/>
      <c r="D67" s="32"/>
      <c r="E67" s="32"/>
      <c r="F67" s="32"/>
      <c r="G67" s="32"/>
      <c r="H67" s="37" t="s">
        <v>34</v>
      </c>
      <c r="I67" s="63">
        <f>SUM(I25+I32+I37+I43+I49+I57+I65)</f>
        <v>0</v>
      </c>
      <c r="J67" s="32"/>
      <c r="K67" s="37" t="s">
        <v>1</v>
      </c>
      <c r="L67" s="63">
        <f>SUM(K65,K57,K49,K43,K37,K32,K25)</f>
        <v>0</v>
      </c>
      <c r="M67" s="17"/>
    </row>
    <row r="68" spans="1:13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ht="15.75" x14ac:dyDescent="0.2">
      <c r="A69" s="17"/>
      <c r="B69" s="64" t="s">
        <v>101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15.75" x14ac:dyDescent="0.25">
      <c r="A71" s="17"/>
      <c r="B71" s="131" t="s">
        <v>94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</sheetData>
  <sheetProtection algorithmName="SHA-512" hashValue="STnDmYqmtMrxZsZ5bngHjD7T/Y6FB6u904Y9yKILpRHRF0gzL3/5jm5s6yY08Kl5gJL3oqWZQNiFDsC7o/5Ncw==" saltValue="xKEFLQUWXIb8bfuIUzBhew==" spinCount="100000" sheet="1" selectLockedCells="1"/>
  <mergeCells count="2">
    <mergeCell ref="A7:M7"/>
    <mergeCell ref="B8:M8"/>
  </mergeCells>
  <pageMargins left="0.23622047244094491" right="0.23622047244094491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view="pageLayout" topLeftCell="A22" zoomScale="85" zoomScaleNormal="85" zoomScaleSheetLayoutView="100" zoomScalePageLayoutView="85" workbookViewId="0">
      <selection activeCell="B44" sqref="B44"/>
    </sheetView>
  </sheetViews>
  <sheetFormatPr baseColWidth="10" defaultColWidth="9.140625" defaultRowHeight="12.75" x14ac:dyDescent="0.2"/>
  <cols>
    <col min="1" max="1" width="48.7109375" style="1" customWidth="1"/>
    <col min="2" max="3" width="27.85546875" style="1" customWidth="1"/>
    <col min="4" max="4" width="35.7109375" style="1" customWidth="1"/>
    <col min="5" max="5" width="25.7109375" style="1" customWidth="1"/>
    <col min="6" max="16384" width="9.140625" style="1"/>
  </cols>
  <sheetData>
    <row r="1" spans="1:5" x14ac:dyDescent="0.2">
      <c r="A1" s="69"/>
      <c r="B1" s="69"/>
      <c r="C1" s="69"/>
      <c r="D1" s="69"/>
    </row>
    <row r="2" spans="1:5" x14ac:dyDescent="0.2">
      <c r="A2" s="69"/>
      <c r="B2" s="69"/>
      <c r="C2" s="69"/>
      <c r="D2" s="69"/>
    </row>
    <row r="3" spans="1:5" x14ac:dyDescent="0.2">
      <c r="A3" s="69"/>
      <c r="B3" s="69"/>
      <c r="C3" s="69"/>
      <c r="D3" s="69"/>
    </row>
    <row r="4" spans="1:5" ht="18.75" x14ac:dyDescent="0.2">
      <c r="A4" s="69"/>
      <c r="B4" s="69"/>
      <c r="C4" s="18" t="s">
        <v>88</v>
      </c>
      <c r="D4" s="69"/>
    </row>
    <row r="5" spans="1:5" ht="22.5" customHeight="1" x14ac:dyDescent="0.2">
      <c r="A5" s="69"/>
      <c r="B5" s="69"/>
      <c r="C5" s="69"/>
      <c r="D5" s="69"/>
    </row>
    <row r="6" spans="1:5" ht="48" customHeight="1" x14ac:dyDescent="0.35">
      <c r="A6" s="138" t="s">
        <v>97</v>
      </c>
      <c r="B6" s="136"/>
      <c r="C6" s="136"/>
      <c r="D6" s="136"/>
    </row>
    <row r="7" spans="1:5" ht="15.75" customHeight="1" x14ac:dyDescent="0.2">
      <c r="A7" s="69"/>
      <c r="B7" s="69"/>
      <c r="C7" s="69"/>
      <c r="D7" s="69"/>
    </row>
    <row r="8" spans="1:5" ht="18.75" customHeight="1" x14ac:dyDescent="0.2">
      <c r="A8" s="69"/>
      <c r="B8" s="69"/>
      <c r="C8" s="69"/>
      <c r="D8" s="70"/>
    </row>
    <row r="9" spans="1:5" ht="18.75" customHeight="1" x14ac:dyDescent="0.2">
      <c r="A9" s="69"/>
      <c r="B9" s="69"/>
      <c r="C9" s="69"/>
      <c r="D9" s="70"/>
    </row>
    <row r="10" spans="1:5" ht="18.75" customHeight="1" x14ac:dyDescent="0.2">
      <c r="A10" s="69"/>
      <c r="B10" s="69"/>
      <c r="C10" s="69"/>
      <c r="D10" s="70"/>
    </row>
    <row r="11" spans="1:5" ht="12" customHeight="1" x14ac:dyDescent="0.2">
      <c r="A11" s="71" t="s">
        <v>62</v>
      </c>
      <c r="B11" s="71" t="s">
        <v>45</v>
      </c>
      <c r="C11" s="69"/>
      <c r="D11" s="69"/>
    </row>
    <row r="12" spans="1:5" ht="12" customHeight="1" x14ac:dyDescent="0.2">
      <c r="A12" s="71" t="s">
        <v>63</v>
      </c>
      <c r="B12" s="71" t="s">
        <v>59</v>
      </c>
      <c r="C12" s="69"/>
      <c r="D12" s="69"/>
      <c r="E12" s="4"/>
    </row>
    <row r="13" spans="1:5" ht="12" customHeight="1" x14ac:dyDescent="0.2">
      <c r="A13" s="71" t="s">
        <v>64</v>
      </c>
      <c r="B13" s="71" t="s">
        <v>60</v>
      </c>
      <c r="C13" s="69"/>
      <c r="D13" s="72"/>
      <c r="E13" s="4"/>
    </row>
    <row r="14" spans="1:5" ht="12" customHeight="1" x14ac:dyDescent="0.2">
      <c r="A14" s="71" t="s">
        <v>65</v>
      </c>
      <c r="B14" s="71" t="s">
        <v>93</v>
      </c>
      <c r="C14" s="69"/>
      <c r="D14" s="72"/>
      <c r="E14" s="4"/>
    </row>
    <row r="15" spans="1:5" ht="12" customHeight="1" x14ac:dyDescent="0.2">
      <c r="A15" s="71" t="s">
        <v>66</v>
      </c>
      <c r="B15" s="71" t="s">
        <v>95</v>
      </c>
      <c r="C15" s="69"/>
      <c r="D15" s="69"/>
      <c r="E15" s="3"/>
    </row>
    <row r="16" spans="1:5" ht="12" customHeight="1" x14ac:dyDescent="0.2">
      <c r="A16" s="71" t="s">
        <v>57</v>
      </c>
      <c r="B16" s="71" t="s">
        <v>61</v>
      </c>
      <c r="C16" s="69"/>
      <c r="D16" s="69"/>
      <c r="E16" s="3"/>
    </row>
    <row r="17" spans="1:5" ht="12" customHeight="1" x14ac:dyDescent="0.2">
      <c r="A17" s="71" t="s">
        <v>67</v>
      </c>
      <c r="B17" s="71" t="s">
        <v>84</v>
      </c>
      <c r="C17" s="73"/>
      <c r="D17" s="73"/>
      <c r="E17" s="15"/>
    </row>
    <row r="18" spans="1:5" ht="12" customHeight="1" x14ac:dyDescent="0.2">
      <c r="A18" s="69"/>
      <c r="B18" s="74"/>
      <c r="C18" s="74"/>
      <c r="D18" s="74"/>
      <c r="E18" s="16"/>
    </row>
    <row r="19" spans="1:5" x14ac:dyDescent="0.2">
      <c r="A19" s="69"/>
      <c r="B19" s="69"/>
      <c r="C19" s="69"/>
      <c r="D19" s="69"/>
    </row>
    <row r="20" spans="1:5" x14ac:dyDescent="0.2">
      <c r="A20" s="75"/>
      <c r="B20" s="75"/>
      <c r="C20" s="75"/>
      <c r="D20" s="69"/>
    </row>
    <row r="21" spans="1:5" x14ac:dyDescent="0.2">
      <c r="A21" s="76"/>
      <c r="B21" s="76"/>
      <c r="C21" s="76"/>
      <c r="D21" s="77"/>
    </row>
    <row r="22" spans="1:5" ht="27" customHeight="1" x14ac:dyDescent="0.2">
      <c r="A22" s="69"/>
      <c r="B22" s="69"/>
      <c r="C22" s="69"/>
      <c r="D22" s="69"/>
    </row>
    <row r="23" spans="1:5" ht="25.15" customHeight="1" x14ac:dyDescent="0.2">
      <c r="A23" s="71"/>
      <c r="B23" s="78" t="s">
        <v>7</v>
      </c>
      <c r="C23" s="78" t="s">
        <v>8</v>
      </c>
      <c r="D23" s="71"/>
    </row>
    <row r="24" spans="1:5" ht="25.15" customHeight="1" x14ac:dyDescent="0.2">
      <c r="A24" s="79" t="s">
        <v>68</v>
      </c>
      <c r="B24" s="123">
        <f>'Ventil. - calculs heures '!K25</f>
        <v>0</v>
      </c>
      <c r="C24" s="123">
        <f>'Ventil. - calculs heures '!I25</f>
        <v>0</v>
      </c>
      <c r="D24" s="71"/>
    </row>
    <row r="25" spans="1:5" ht="31.5" customHeight="1" x14ac:dyDescent="0.2">
      <c r="A25" s="79" t="s">
        <v>46</v>
      </c>
      <c r="B25" s="123">
        <f>'Ventil. - calculs heures '!K32</f>
        <v>0</v>
      </c>
      <c r="C25" s="123">
        <f>'Ventil. - calculs heures '!I32</f>
        <v>0</v>
      </c>
      <c r="D25" s="69"/>
      <c r="E25" s="5"/>
    </row>
    <row r="26" spans="1:5" ht="31.5" customHeight="1" x14ac:dyDescent="0.2">
      <c r="A26" s="79" t="s">
        <v>47</v>
      </c>
      <c r="B26" s="123">
        <f>'Ventil. - calculs heures '!K37</f>
        <v>0</v>
      </c>
      <c r="C26" s="123">
        <f>'Ventil. - calculs heures '!I37</f>
        <v>0</v>
      </c>
      <c r="D26" s="69"/>
      <c r="E26" s="5"/>
    </row>
    <row r="27" spans="1:5" ht="31.5" customHeight="1" x14ac:dyDescent="0.2">
      <c r="A27" s="80" t="s">
        <v>51</v>
      </c>
      <c r="B27" s="123">
        <f>'Ventil. - calculs heures '!K43</f>
        <v>0</v>
      </c>
      <c r="C27" s="123">
        <f>'Ventil. - calculs heures '!I43</f>
        <v>0</v>
      </c>
      <c r="D27" s="79"/>
      <c r="E27" s="5"/>
    </row>
    <row r="28" spans="1:5" ht="31.5" customHeight="1" x14ac:dyDescent="0.2">
      <c r="A28" s="79" t="s">
        <v>48</v>
      </c>
      <c r="B28" s="123">
        <f>'Ventil. - calculs heures '!K49</f>
        <v>0</v>
      </c>
      <c r="C28" s="123">
        <f>'Ventil. - calculs heures '!I49</f>
        <v>0</v>
      </c>
      <c r="D28" s="79"/>
      <c r="E28" s="5"/>
    </row>
    <row r="29" spans="1:5" ht="31.5" customHeight="1" x14ac:dyDescent="0.2">
      <c r="A29" s="79" t="s">
        <v>49</v>
      </c>
      <c r="B29" s="123">
        <f>'Ventil. - calculs heures '!K57</f>
        <v>0</v>
      </c>
      <c r="C29" s="123">
        <f>'Ventil. - calculs heures '!I57</f>
        <v>0</v>
      </c>
      <c r="D29" s="79"/>
      <c r="E29" s="5"/>
    </row>
    <row r="30" spans="1:5" ht="31.5" customHeight="1" x14ac:dyDescent="0.2">
      <c r="A30" s="79" t="s">
        <v>50</v>
      </c>
      <c r="B30" s="123">
        <f>'Ventil. - calculs heures '!K65</f>
        <v>0</v>
      </c>
      <c r="C30" s="123">
        <f>'Ventil. - calculs heures '!I65</f>
        <v>0</v>
      </c>
      <c r="D30" s="79"/>
      <c r="E30" s="5"/>
    </row>
    <row r="31" spans="1:5" ht="14.25" x14ac:dyDescent="0.2">
      <c r="A31" s="81"/>
      <c r="B31" s="81"/>
      <c r="C31" s="81"/>
      <c r="D31" s="81"/>
      <c r="E31" s="5"/>
    </row>
    <row r="32" spans="1:5" ht="15" x14ac:dyDescent="0.25">
      <c r="A32" s="82" t="s">
        <v>42</v>
      </c>
      <c r="B32" s="122">
        <f>SUM(B24:B30)</f>
        <v>0</v>
      </c>
      <c r="C32" s="122">
        <f>SUM(C24:C30)</f>
        <v>0</v>
      </c>
      <c r="D32" s="81"/>
      <c r="E32" s="5"/>
    </row>
    <row r="33" spans="1:5" ht="15" x14ac:dyDescent="0.25">
      <c r="A33" s="82"/>
      <c r="B33" s="82"/>
      <c r="C33" s="82"/>
      <c r="D33" s="81"/>
      <c r="E33" s="5"/>
    </row>
    <row r="34" spans="1:5" ht="14.25" x14ac:dyDescent="0.2">
      <c r="A34" s="81"/>
      <c r="B34" s="81"/>
      <c r="C34" s="81"/>
      <c r="D34" s="81"/>
      <c r="E34" s="5"/>
    </row>
    <row r="35" spans="1:5" s="2" customFormat="1" ht="25.15" customHeight="1" x14ac:dyDescent="0.25">
      <c r="A35" s="79" t="s">
        <v>9</v>
      </c>
      <c r="B35" s="83" t="s">
        <v>11</v>
      </c>
      <c r="C35" s="85">
        <f>(B32*7.7/100)+B32</f>
        <v>0</v>
      </c>
      <c r="D35" s="84"/>
    </row>
    <row r="36" spans="1:5" s="2" customFormat="1" ht="25.15" customHeight="1" x14ac:dyDescent="0.25">
      <c r="A36" s="79" t="s">
        <v>10</v>
      </c>
      <c r="B36" s="79"/>
      <c r="C36" s="85">
        <f>C32</f>
        <v>0</v>
      </c>
      <c r="D36" s="84"/>
    </row>
    <row r="37" spans="1:5" ht="14.25" x14ac:dyDescent="0.2">
      <c r="A37" s="81"/>
      <c r="B37" s="81"/>
      <c r="C37" s="81"/>
      <c r="D37" s="69"/>
    </row>
    <row r="38" spans="1:5" ht="14.25" x14ac:dyDescent="0.2">
      <c r="A38" s="81"/>
      <c r="B38" s="81"/>
      <c r="C38" s="81"/>
      <c r="D38" s="69"/>
    </row>
    <row r="39" spans="1:5" ht="14.25" x14ac:dyDescent="0.2">
      <c r="A39" s="81"/>
      <c r="B39" s="81"/>
      <c r="C39" s="81"/>
      <c r="D39" s="69"/>
    </row>
    <row r="40" spans="1:5" s="2" customFormat="1" ht="21" customHeight="1" x14ac:dyDescent="0.25">
      <c r="A40" s="79" t="s">
        <v>33</v>
      </c>
      <c r="B40" s="83" t="s">
        <v>11</v>
      </c>
      <c r="C40" s="85" t="e">
        <f>C35/C36</f>
        <v>#DIV/0!</v>
      </c>
      <c r="D40" s="84"/>
    </row>
    <row r="41" spans="1:5" s="2" customFormat="1" ht="21" customHeight="1" x14ac:dyDescent="0.25">
      <c r="A41" s="79"/>
      <c r="B41" s="83"/>
      <c r="C41" s="86"/>
      <c r="D41" s="84"/>
    </row>
    <row r="42" spans="1:5" ht="15" x14ac:dyDescent="0.2">
      <c r="A42" s="79"/>
      <c r="B42" s="81"/>
      <c r="C42" s="81"/>
      <c r="D42" s="69"/>
    </row>
    <row r="43" spans="1:5" ht="14.25" x14ac:dyDescent="0.2">
      <c r="A43" s="81"/>
      <c r="B43" s="81"/>
      <c r="C43" s="81"/>
      <c r="D43" s="69"/>
    </row>
    <row r="44" spans="1:5" ht="25.15" customHeight="1" x14ac:dyDescent="0.2">
      <c r="A44" s="79" t="s">
        <v>12</v>
      </c>
      <c r="B44" s="89"/>
      <c r="C44" s="89"/>
      <c r="D44" s="69"/>
    </row>
    <row r="45" spans="1:5" ht="25.15" customHeight="1" x14ac:dyDescent="0.2">
      <c r="A45" s="79"/>
      <c r="B45" s="81"/>
      <c r="C45" s="81"/>
      <c r="D45" s="69"/>
    </row>
    <row r="46" spans="1:5" ht="25.15" customHeight="1" x14ac:dyDescent="0.2">
      <c r="A46" s="79" t="s">
        <v>13</v>
      </c>
      <c r="B46" s="89"/>
      <c r="C46" s="89"/>
      <c r="D46" s="69"/>
    </row>
    <row r="47" spans="1:5" ht="25.15" customHeight="1" x14ac:dyDescent="0.2">
      <c r="A47" s="79"/>
      <c r="B47" s="81"/>
      <c r="C47" s="81"/>
      <c r="D47" s="69"/>
    </row>
    <row r="48" spans="1:5" ht="25.15" customHeight="1" x14ac:dyDescent="0.2">
      <c r="A48" s="79" t="s">
        <v>14</v>
      </c>
      <c r="B48" s="132"/>
      <c r="C48" s="89"/>
      <c r="D48" s="69"/>
    </row>
    <row r="49" spans="1:4" ht="25.15" customHeight="1" x14ac:dyDescent="0.2">
      <c r="A49" s="79"/>
      <c r="B49" s="81"/>
      <c r="C49" s="81"/>
      <c r="D49" s="69"/>
    </row>
    <row r="50" spans="1:4" ht="25.15" customHeight="1" x14ac:dyDescent="0.2">
      <c r="A50" s="79" t="s">
        <v>15</v>
      </c>
      <c r="B50" s="89"/>
      <c r="C50" s="89"/>
      <c r="D50" s="69"/>
    </row>
    <row r="51" spans="1:4" x14ac:dyDescent="0.2">
      <c r="A51" s="69"/>
      <c r="B51" s="69"/>
      <c r="C51" s="69"/>
      <c r="D51" s="69"/>
    </row>
    <row r="52" spans="1:4" x14ac:dyDescent="0.2">
      <c r="A52" s="69"/>
      <c r="B52" s="69"/>
      <c r="C52" s="69"/>
      <c r="D52" s="69"/>
    </row>
    <row r="53" spans="1:4" ht="15" x14ac:dyDescent="0.2">
      <c r="A53" s="87" t="s">
        <v>80</v>
      </c>
      <c r="B53" s="69"/>
      <c r="C53" s="69"/>
      <c r="D53" s="69"/>
    </row>
    <row r="54" spans="1:4" x14ac:dyDescent="0.2">
      <c r="A54" s="69"/>
      <c r="B54" s="69"/>
      <c r="C54" s="69"/>
      <c r="D54" s="69"/>
    </row>
    <row r="55" spans="1:4" ht="15" x14ac:dyDescent="0.2">
      <c r="A55" s="79" t="s">
        <v>69</v>
      </c>
      <c r="B55" s="69"/>
      <c r="C55" s="69"/>
      <c r="D55" s="69"/>
    </row>
    <row r="56" spans="1:4" x14ac:dyDescent="0.2">
      <c r="A56" s="88" t="s">
        <v>83</v>
      </c>
      <c r="B56" s="69"/>
      <c r="C56" s="69"/>
      <c r="D56" s="69"/>
    </row>
    <row r="57" spans="1:4" x14ac:dyDescent="0.2">
      <c r="A57" s="69"/>
      <c r="B57" s="78" t="s">
        <v>7</v>
      </c>
      <c r="C57" s="78" t="s">
        <v>8</v>
      </c>
      <c r="D57" s="69"/>
    </row>
    <row r="58" spans="1:4" ht="27.75" customHeight="1" x14ac:dyDescent="0.2">
      <c r="A58" s="69" t="s">
        <v>81</v>
      </c>
      <c r="B58" s="89"/>
      <c r="C58" s="89"/>
      <c r="D58" s="69"/>
    </row>
    <row r="59" spans="1:4" x14ac:dyDescent="0.2">
      <c r="A59" s="69"/>
      <c r="B59" s="69"/>
      <c r="C59" s="69"/>
      <c r="D59" s="69"/>
    </row>
    <row r="60" spans="1:4" x14ac:dyDescent="0.2">
      <c r="A60" s="69"/>
      <c r="B60" s="69"/>
      <c r="C60" s="69"/>
      <c r="D60" s="69"/>
    </row>
    <row r="61" spans="1:4" x14ac:dyDescent="0.2">
      <c r="A61" s="69" t="s">
        <v>85</v>
      </c>
      <c r="B61" s="106"/>
      <c r="C61" s="106"/>
      <c r="D61" s="69"/>
    </row>
    <row r="62" spans="1:4" x14ac:dyDescent="0.2">
      <c r="A62" s="69"/>
      <c r="B62" s="107"/>
      <c r="C62" s="107"/>
      <c r="D62" s="69"/>
    </row>
    <row r="63" spans="1:4" x14ac:dyDescent="0.2">
      <c r="A63" s="69"/>
      <c r="B63" s="107"/>
      <c r="C63" s="107"/>
      <c r="D63" s="69"/>
    </row>
    <row r="64" spans="1:4" x14ac:dyDescent="0.2">
      <c r="A64" s="69"/>
      <c r="B64" s="69"/>
      <c r="C64" s="69"/>
      <c r="D64" s="69"/>
    </row>
    <row r="65" spans="1:4" x14ac:dyDescent="0.2">
      <c r="A65" s="69"/>
      <c r="B65" s="69"/>
      <c r="C65" s="69"/>
      <c r="D65" s="69"/>
    </row>
    <row r="66" spans="1:4" x14ac:dyDescent="0.2">
      <c r="A66" s="69"/>
      <c r="B66" s="69"/>
      <c r="C66" s="69"/>
      <c r="D66" s="69"/>
    </row>
    <row r="67" spans="1:4" x14ac:dyDescent="0.2">
      <c r="A67" s="69"/>
      <c r="B67" s="69"/>
      <c r="C67" s="69"/>
      <c r="D67" s="69"/>
    </row>
    <row r="68" spans="1:4" x14ac:dyDescent="0.2">
      <c r="A68" s="69"/>
      <c r="B68" s="69"/>
      <c r="C68" s="69"/>
      <c r="D68" s="69"/>
    </row>
  </sheetData>
  <sheetProtection algorithmName="SHA-512" hashValue="XGpusXcYP/1hOmxSi9SofoVcQk7VkhDyVwit7MosY9lEbmnvpO3oleCxNA7H1iMI98OPSOElJyxWLFOc/9HrwQ==" saltValue="zN9Y8li9rsrSZzDsZE7vTw==" spinCount="100000" sheet="1" selectLockedCells="1"/>
  <mergeCells count="1">
    <mergeCell ref="A6:D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8482-BCB2-4A96-ACA7-EFE7F58E13D0}">
  <sheetPr>
    <pageSetUpPr fitToPage="1"/>
  </sheetPr>
  <dimension ref="A1:L70"/>
  <sheetViews>
    <sheetView view="pageLayout" topLeftCell="A41" zoomScaleNormal="85" zoomScaleSheetLayoutView="85" workbookViewId="0">
      <selection activeCell="J53" sqref="J53"/>
    </sheetView>
  </sheetViews>
  <sheetFormatPr baseColWidth="10" defaultColWidth="11.42578125" defaultRowHeight="12.75" x14ac:dyDescent="0.2"/>
  <cols>
    <col min="1" max="1" width="7.42578125" style="6" customWidth="1"/>
    <col min="2" max="2" width="32.42578125" style="6" customWidth="1"/>
    <col min="3" max="12" width="15.7109375" style="6" customWidth="1"/>
    <col min="13" max="16384" width="11.42578125" style="6"/>
  </cols>
  <sheetData>
    <row r="1" spans="1:12" ht="30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8.75" x14ac:dyDescent="0.2">
      <c r="A5" s="17"/>
      <c r="B5" s="17"/>
      <c r="C5" s="17"/>
      <c r="D5" s="17"/>
      <c r="E5" s="17"/>
      <c r="F5" s="17"/>
      <c r="G5" s="17"/>
      <c r="H5" s="17"/>
      <c r="I5" s="17"/>
      <c r="J5" s="18" t="s">
        <v>89</v>
      </c>
      <c r="K5" s="17"/>
      <c r="L5" s="17"/>
    </row>
    <row r="6" spans="1:12" ht="18.75" x14ac:dyDescent="0.2">
      <c r="A6" s="17"/>
      <c r="B6" s="17"/>
      <c r="C6" s="17"/>
      <c r="D6" s="17"/>
      <c r="E6" s="17"/>
      <c r="F6" s="17"/>
      <c r="G6" s="17"/>
      <c r="H6" s="17"/>
      <c r="I6" s="17"/>
      <c r="J6" s="18"/>
      <c r="K6" s="17"/>
      <c r="L6" s="17"/>
    </row>
    <row r="7" spans="1:12" ht="34.5" customHeight="1" x14ac:dyDescent="0.2">
      <c r="A7" s="135" t="s">
        <v>72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12" ht="33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0" customFormat="1" ht="17.25" customHeight="1" x14ac:dyDescent="0.25">
      <c r="A9" s="19"/>
      <c r="B9" s="20" t="s">
        <v>35</v>
      </c>
      <c r="C9" s="19"/>
      <c r="D9" s="21" t="s">
        <v>45</v>
      </c>
      <c r="E9" s="19"/>
      <c r="F9" s="19"/>
      <c r="G9" s="19"/>
      <c r="H9" s="19"/>
      <c r="I9" s="19"/>
      <c r="J9" s="19"/>
      <c r="K9" s="19"/>
      <c r="L9" s="19"/>
    </row>
    <row r="10" spans="1:12" s="10" customFormat="1" ht="17.25" customHeight="1" x14ac:dyDescent="0.25">
      <c r="A10" s="19"/>
      <c r="B10" s="20" t="s">
        <v>53</v>
      </c>
      <c r="C10" s="19"/>
      <c r="D10" s="21" t="s">
        <v>59</v>
      </c>
      <c r="E10" s="19"/>
      <c r="F10" s="19"/>
      <c r="G10" s="19"/>
      <c r="H10" s="19"/>
      <c r="I10" s="19"/>
      <c r="J10" s="19"/>
      <c r="K10" s="19"/>
      <c r="L10" s="19"/>
    </row>
    <row r="11" spans="1:12" s="10" customFormat="1" ht="17.25" customHeight="1" x14ac:dyDescent="0.25">
      <c r="A11" s="19"/>
      <c r="B11" s="20" t="s">
        <v>54</v>
      </c>
      <c r="C11" s="19"/>
      <c r="D11" s="21" t="s">
        <v>60</v>
      </c>
      <c r="E11" s="19"/>
      <c r="F11" s="19"/>
      <c r="G11" s="19"/>
      <c r="H11" s="19"/>
      <c r="I11" s="19"/>
      <c r="J11" s="19"/>
      <c r="K11" s="19"/>
      <c r="L11" s="19"/>
    </row>
    <row r="12" spans="1:12" s="10" customFormat="1" ht="17.25" customHeight="1" x14ac:dyDescent="0.25">
      <c r="A12" s="19"/>
      <c r="B12" s="20" t="s">
        <v>55</v>
      </c>
      <c r="C12" s="19"/>
      <c r="D12" s="21" t="s">
        <v>93</v>
      </c>
      <c r="E12" s="19"/>
      <c r="F12" s="19"/>
      <c r="G12" s="19"/>
      <c r="H12" s="19"/>
      <c r="I12" s="19"/>
      <c r="J12" s="19"/>
      <c r="K12" s="19"/>
      <c r="L12" s="19"/>
    </row>
    <row r="13" spans="1:12" s="10" customFormat="1" ht="17.25" customHeight="1" x14ac:dyDescent="0.25">
      <c r="A13" s="19"/>
      <c r="B13" s="20" t="s">
        <v>56</v>
      </c>
      <c r="C13" s="19"/>
      <c r="D13" s="21" t="s">
        <v>95</v>
      </c>
      <c r="E13" s="19"/>
      <c r="F13" s="19"/>
      <c r="G13" s="19"/>
      <c r="H13" s="19"/>
      <c r="I13" s="19"/>
      <c r="J13" s="19"/>
      <c r="K13" s="19"/>
      <c r="L13" s="19"/>
    </row>
    <row r="14" spans="1:12" s="10" customFormat="1" ht="17.25" customHeight="1" x14ac:dyDescent="0.25">
      <c r="A14" s="19"/>
      <c r="B14" s="20" t="s">
        <v>57</v>
      </c>
      <c r="C14" s="19"/>
      <c r="D14" s="21" t="s">
        <v>61</v>
      </c>
      <c r="E14" s="19"/>
      <c r="F14" s="19"/>
      <c r="G14" s="19"/>
      <c r="H14" s="19"/>
      <c r="I14" s="19"/>
      <c r="J14" s="19"/>
      <c r="K14" s="19"/>
      <c r="L14" s="19"/>
    </row>
    <row r="15" spans="1:12" s="10" customFormat="1" ht="17.25" customHeight="1" x14ac:dyDescent="0.25">
      <c r="A15" s="19"/>
      <c r="B15" s="20" t="s">
        <v>58</v>
      </c>
      <c r="C15" s="19"/>
      <c r="D15" s="21" t="s">
        <v>84</v>
      </c>
      <c r="E15" s="19"/>
      <c r="F15" s="19"/>
      <c r="G15" s="19"/>
      <c r="H15" s="19"/>
      <c r="I15" s="125"/>
      <c r="J15" s="19"/>
      <c r="K15" s="19"/>
      <c r="L15" s="19"/>
    </row>
    <row r="16" spans="1:12" s="10" customFormat="1" ht="17.25" customHeight="1" x14ac:dyDescent="0.25">
      <c r="A16" s="19"/>
      <c r="B16" s="20"/>
      <c r="C16" s="19"/>
      <c r="D16" s="21"/>
      <c r="E16" s="19"/>
      <c r="F16" s="19"/>
      <c r="G16" s="19"/>
      <c r="H16" s="19"/>
      <c r="I16" s="19"/>
      <c r="J16" s="19"/>
      <c r="K16" s="19"/>
      <c r="L16" s="19"/>
    </row>
    <row r="17" spans="1:12" s="7" customFormat="1" ht="23.25" x14ac:dyDescent="0.35">
      <c r="A17" s="22"/>
      <c r="B17" s="119" t="s">
        <v>86</v>
      </c>
      <c r="C17" s="23"/>
      <c r="D17" s="22"/>
      <c r="E17" s="22"/>
      <c r="F17" s="22"/>
      <c r="G17" s="23"/>
      <c r="H17" s="24"/>
      <c r="I17" s="24"/>
      <c r="J17" s="24"/>
      <c r="K17" s="24"/>
      <c r="L17" s="17"/>
    </row>
    <row r="18" spans="1:12" s="7" customFormat="1" ht="60" x14ac:dyDescent="0.2">
      <c r="A18" s="22"/>
      <c r="B18" s="25" t="s">
        <v>36</v>
      </c>
      <c r="C18" s="25" t="s">
        <v>40</v>
      </c>
      <c r="D18" s="25" t="s">
        <v>37</v>
      </c>
      <c r="E18" s="25" t="s">
        <v>39</v>
      </c>
      <c r="F18" s="25" t="s">
        <v>38</v>
      </c>
      <c r="G18" s="25" t="s">
        <v>41</v>
      </c>
      <c r="H18" s="25" t="s">
        <v>43</v>
      </c>
      <c r="I18" s="25" t="s">
        <v>79</v>
      </c>
      <c r="J18" s="25" t="s">
        <v>44</v>
      </c>
      <c r="K18" s="25" t="s">
        <v>0</v>
      </c>
      <c r="L18" s="25" t="s">
        <v>1</v>
      </c>
    </row>
    <row r="19" spans="1:12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s="8" customFormat="1" ht="25.15" customHeight="1" x14ac:dyDescent="0.25">
      <c r="A20" s="26">
        <v>4.3099999999999996</v>
      </c>
      <c r="B20" s="27" t="s">
        <v>2</v>
      </c>
      <c r="C20" s="28"/>
      <c r="D20" s="28"/>
      <c r="E20" s="28"/>
      <c r="F20" s="28"/>
      <c r="G20" s="28"/>
      <c r="H20" s="28"/>
      <c r="I20" s="29"/>
      <c r="J20" s="28"/>
      <c r="K20" s="30"/>
      <c r="L20" s="31"/>
    </row>
    <row r="21" spans="1:12" s="8" customFormat="1" ht="32.25" customHeight="1" x14ac:dyDescent="0.25">
      <c r="A21" s="33"/>
      <c r="B21" s="34" t="s">
        <v>22</v>
      </c>
      <c r="C21" s="65"/>
      <c r="D21" s="65"/>
      <c r="E21" s="65"/>
      <c r="F21" s="97"/>
      <c r="G21" s="108">
        <f>((D21*E21)*C21)*F21</f>
        <v>0</v>
      </c>
      <c r="H21" s="35">
        <v>1.1000000000000001</v>
      </c>
      <c r="I21" s="39">
        <f>G21*H21</f>
        <v>0</v>
      </c>
      <c r="J21" s="67"/>
      <c r="K21" s="35">
        <f>I21*J21</f>
        <v>0</v>
      </c>
      <c r="L21" s="32"/>
    </row>
    <row r="22" spans="1:12" s="8" customFormat="1" ht="25.15" customHeight="1" x14ac:dyDescent="0.25">
      <c r="A22" s="33"/>
      <c r="B22" s="36" t="s">
        <v>3</v>
      </c>
      <c r="C22" s="66"/>
      <c r="D22" s="66"/>
      <c r="E22" s="66"/>
      <c r="F22" s="98"/>
      <c r="G22" s="108">
        <f>((D22*E22)*C22)*F22</f>
        <v>0</v>
      </c>
      <c r="H22" s="35">
        <v>1.1000000000000001</v>
      </c>
      <c r="I22" s="39">
        <f>G22*H22</f>
        <v>0</v>
      </c>
      <c r="J22" s="68"/>
      <c r="K22" s="35">
        <f>I22*J22</f>
        <v>0</v>
      </c>
      <c r="L22" s="32"/>
    </row>
    <row r="23" spans="1:12" s="9" customFormat="1" ht="25.15" customHeight="1" x14ac:dyDescent="0.25">
      <c r="A23" s="37"/>
      <c r="B23" s="38" t="s">
        <v>42</v>
      </c>
      <c r="C23" s="35">
        <f>SUM(C21:C22)</f>
        <v>0</v>
      </c>
      <c r="D23" s="35">
        <f>SUM(D21:D22)</f>
        <v>0</v>
      </c>
      <c r="E23" s="35">
        <f>SUM(E21:E22)</f>
        <v>0</v>
      </c>
      <c r="F23" s="99">
        <f>SUM(F21:F22)</f>
        <v>0</v>
      </c>
      <c r="G23" s="35">
        <f>SUM(G21:G22)</f>
        <v>0</v>
      </c>
      <c r="H23" s="35"/>
      <c r="I23" s="133">
        <f>SUM(I21:I22)</f>
        <v>0</v>
      </c>
      <c r="J23" s="40">
        <f>SUM(J21:J22)</f>
        <v>0</v>
      </c>
      <c r="K23" s="134">
        <f>SUM(K21:K22)</f>
        <v>0</v>
      </c>
      <c r="L23" s="37"/>
    </row>
    <row r="24" spans="1:12" s="8" customFormat="1" ht="15.95" customHeight="1" x14ac:dyDescent="0.25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11" customFormat="1" ht="25.15" customHeight="1" x14ac:dyDescent="0.25">
      <c r="A25" s="41">
        <v>4.32</v>
      </c>
      <c r="B25" s="42" t="s">
        <v>4</v>
      </c>
      <c r="C25" s="43"/>
      <c r="D25" s="43"/>
      <c r="E25" s="43"/>
      <c r="F25" s="43"/>
      <c r="G25" s="43"/>
      <c r="H25" s="43"/>
      <c r="I25" s="44"/>
      <c r="J25" s="43"/>
      <c r="K25" s="45"/>
      <c r="L25" s="46"/>
    </row>
    <row r="26" spans="1:12" s="11" customFormat="1" ht="25.15" customHeight="1" x14ac:dyDescent="0.25">
      <c r="A26" s="48"/>
      <c r="B26" s="49" t="s">
        <v>4</v>
      </c>
      <c r="C26" s="109"/>
      <c r="D26" s="109"/>
      <c r="E26" s="109"/>
      <c r="F26" s="110"/>
      <c r="G26" s="118">
        <f>((C26*D26)*E26)*F26</f>
        <v>0</v>
      </c>
      <c r="H26" s="115">
        <v>1.1000000000000001</v>
      </c>
      <c r="I26" s="116">
        <f>G26*H26</f>
        <v>0</v>
      </c>
      <c r="J26" s="111"/>
      <c r="K26" s="35">
        <f>I26*J26</f>
        <v>0</v>
      </c>
      <c r="L26" s="46"/>
    </row>
    <row r="27" spans="1:12" s="11" customFormat="1" ht="25.15" customHeight="1" x14ac:dyDescent="0.25">
      <c r="A27" s="48"/>
      <c r="B27" s="49" t="s">
        <v>3</v>
      </c>
      <c r="C27" s="109"/>
      <c r="D27" s="109"/>
      <c r="E27" s="109"/>
      <c r="F27" s="110"/>
      <c r="G27" s="118">
        <f>((C27*D27)*E27)*F27</f>
        <v>0</v>
      </c>
      <c r="H27" s="115">
        <v>1.1000000000000001</v>
      </c>
      <c r="I27" s="116">
        <f>G27*H27</f>
        <v>0</v>
      </c>
      <c r="J27" s="111"/>
      <c r="K27" s="35">
        <f>I27*J27</f>
        <v>0</v>
      </c>
      <c r="L27" s="46"/>
    </row>
    <row r="28" spans="1:12" s="12" customFormat="1" ht="25.15" customHeight="1" x14ac:dyDescent="0.25">
      <c r="A28" s="41"/>
      <c r="B28" s="38" t="s">
        <v>42</v>
      </c>
      <c r="C28" s="35">
        <f t="shared" ref="C28:J28" si="0">SUM(C26:C27)</f>
        <v>0</v>
      </c>
      <c r="D28" s="35">
        <f t="shared" si="0"/>
        <v>0</v>
      </c>
      <c r="E28" s="35">
        <f t="shared" si="0"/>
        <v>0</v>
      </c>
      <c r="F28" s="99">
        <f t="shared" si="0"/>
        <v>0</v>
      </c>
      <c r="G28" s="35">
        <f t="shared" si="0"/>
        <v>0</v>
      </c>
      <c r="H28" s="35"/>
      <c r="I28" s="133">
        <f t="shared" si="0"/>
        <v>0</v>
      </c>
      <c r="J28" s="40">
        <f t="shared" si="0"/>
        <v>0</v>
      </c>
      <c r="K28" s="134">
        <f>SUM(K26:K27)</f>
        <v>0</v>
      </c>
      <c r="L28" s="50"/>
    </row>
    <row r="29" spans="1:12" s="11" customFormat="1" ht="15.95" customHeight="1" x14ac:dyDescent="0.25">
      <c r="A29" s="4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2" s="11" customFormat="1" ht="25.15" customHeight="1" x14ac:dyDescent="0.25">
      <c r="A30" s="41">
        <v>4.33</v>
      </c>
      <c r="B30" s="42" t="s">
        <v>23</v>
      </c>
      <c r="C30" s="43"/>
      <c r="D30" s="43"/>
      <c r="E30" s="43"/>
      <c r="F30" s="43"/>
      <c r="G30" s="43"/>
      <c r="H30" s="43"/>
      <c r="I30" s="44"/>
      <c r="J30" s="43"/>
      <c r="K30" s="45"/>
      <c r="L30" s="46"/>
    </row>
    <row r="31" spans="1:12" s="11" customFormat="1" ht="30" customHeight="1" x14ac:dyDescent="0.25">
      <c r="A31" s="48"/>
      <c r="B31" s="49" t="s">
        <v>23</v>
      </c>
      <c r="C31" s="109"/>
      <c r="D31" s="109"/>
      <c r="E31" s="109"/>
      <c r="F31" s="110"/>
      <c r="G31" s="118">
        <f>((C31*D31)*E31)*F31</f>
        <v>0</v>
      </c>
      <c r="H31" s="115">
        <v>1.1000000000000001</v>
      </c>
      <c r="I31" s="116">
        <f>G31*H31</f>
        <v>0</v>
      </c>
      <c r="J31" s="111"/>
      <c r="K31" s="35">
        <f>I31*J31</f>
        <v>0</v>
      </c>
      <c r="L31" s="46"/>
    </row>
    <row r="32" spans="1:12" s="11" customFormat="1" ht="25.15" customHeight="1" x14ac:dyDescent="0.25">
      <c r="A32" s="48"/>
      <c r="B32" s="49" t="s">
        <v>3</v>
      </c>
      <c r="C32" s="109"/>
      <c r="D32" s="109"/>
      <c r="E32" s="109"/>
      <c r="F32" s="110"/>
      <c r="G32" s="118">
        <f>((C32*D32)*E32)*F32</f>
        <v>0</v>
      </c>
      <c r="H32" s="115">
        <v>1.1000000000000001</v>
      </c>
      <c r="I32" s="116">
        <f>G32*H32</f>
        <v>0</v>
      </c>
      <c r="J32" s="111"/>
      <c r="K32" s="35">
        <f>I32*J32</f>
        <v>0</v>
      </c>
      <c r="L32" s="46"/>
    </row>
    <row r="33" spans="1:12" s="12" customFormat="1" ht="25.15" customHeight="1" x14ac:dyDescent="0.25">
      <c r="A33" s="41"/>
      <c r="B33" s="38" t="s">
        <v>42</v>
      </c>
      <c r="C33" s="35">
        <f t="shared" ref="C33" si="1">SUM(C31:C32)</f>
        <v>0</v>
      </c>
      <c r="D33" s="35">
        <f>SUM(D31:D32)</f>
        <v>0</v>
      </c>
      <c r="E33" s="35">
        <f t="shared" ref="E33:K33" si="2">SUM(E31:E32)</f>
        <v>0</v>
      </c>
      <c r="F33" s="99">
        <f t="shared" si="2"/>
        <v>0</v>
      </c>
      <c r="G33" s="35">
        <f t="shared" si="2"/>
        <v>0</v>
      </c>
      <c r="H33" s="35"/>
      <c r="I33" s="133">
        <f t="shared" si="2"/>
        <v>0</v>
      </c>
      <c r="J33" s="40">
        <f t="shared" si="2"/>
        <v>0</v>
      </c>
      <c r="K33" s="134">
        <f t="shared" si="2"/>
        <v>0</v>
      </c>
      <c r="L33" s="50"/>
    </row>
    <row r="34" spans="1:12" s="11" customFormat="1" ht="15.95" customHeight="1" x14ac:dyDescent="0.25">
      <c r="A34" s="4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2" s="11" customFormat="1" ht="25.15" customHeight="1" x14ac:dyDescent="0.25">
      <c r="A35" s="41">
        <v>4.41</v>
      </c>
      <c r="B35" s="42" t="s">
        <v>17</v>
      </c>
      <c r="C35" s="43"/>
      <c r="D35" s="43"/>
      <c r="E35" s="43"/>
      <c r="F35" s="43"/>
      <c r="G35" s="43"/>
      <c r="H35" s="43"/>
      <c r="I35" s="44"/>
      <c r="J35" s="43"/>
      <c r="K35" s="45"/>
      <c r="L35" s="46"/>
    </row>
    <row r="36" spans="1:12" s="11" customFormat="1" ht="31.5" customHeight="1" x14ac:dyDescent="0.25">
      <c r="A36" s="48"/>
      <c r="B36" s="49" t="s">
        <v>17</v>
      </c>
      <c r="C36" s="109"/>
      <c r="D36" s="109"/>
      <c r="E36" s="109"/>
      <c r="F36" s="110"/>
      <c r="G36" s="118">
        <f>((C36*D36)*E36)*F36</f>
        <v>0</v>
      </c>
      <c r="H36" s="115">
        <v>1.1000000000000001</v>
      </c>
      <c r="I36" s="116">
        <f>G36*H36</f>
        <v>0</v>
      </c>
      <c r="J36" s="111"/>
      <c r="K36" s="35">
        <f>I36*J36</f>
        <v>0</v>
      </c>
      <c r="L36" s="46"/>
    </row>
    <row r="37" spans="1:12" s="11" customFormat="1" ht="25.15" customHeight="1" x14ac:dyDescent="0.25">
      <c r="A37" s="48"/>
      <c r="B37" s="49" t="s">
        <v>3</v>
      </c>
      <c r="C37" s="112"/>
      <c r="D37" s="112"/>
      <c r="E37" s="112"/>
      <c r="F37" s="113"/>
      <c r="G37" s="118">
        <f>((C37*D37)*E37)*F37</f>
        <v>0</v>
      </c>
      <c r="H37" s="117">
        <v>1.1000000000000001</v>
      </c>
      <c r="I37" s="116">
        <f>G37*H37</f>
        <v>0</v>
      </c>
      <c r="J37" s="114"/>
      <c r="K37" s="35">
        <f>I37*J37</f>
        <v>0</v>
      </c>
      <c r="L37" s="46"/>
    </row>
    <row r="38" spans="1:12" s="12" customFormat="1" ht="25.15" customHeight="1" x14ac:dyDescent="0.25">
      <c r="A38" s="41"/>
      <c r="B38" s="38" t="s">
        <v>42</v>
      </c>
      <c r="C38" s="35">
        <f t="shared" ref="C38:K38" si="3">SUM(C36:C37)</f>
        <v>0</v>
      </c>
      <c r="D38" s="35">
        <f t="shared" si="3"/>
        <v>0</v>
      </c>
      <c r="E38" s="35">
        <f t="shared" si="3"/>
        <v>0</v>
      </c>
      <c r="F38" s="99">
        <f t="shared" si="3"/>
        <v>0</v>
      </c>
      <c r="G38" s="35">
        <f>SUM(G36:G37)</f>
        <v>0</v>
      </c>
      <c r="H38" s="35"/>
      <c r="I38" s="133">
        <f t="shared" si="3"/>
        <v>0</v>
      </c>
      <c r="J38" s="40">
        <f t="shared" si="3"/>
        <v>0</v>
      </c>
      <c r="K38" s="134">
        <f t="shared" si="3"/>
        <v>0</v>
      </c>
      <c r="L38" s="50"/>
    </row>
    <row r="39" spans="1:12" s="11" customFormat="1" ht="15.95" customHeight="1" x14ac:dyDescent="0.25">
      <c r="A39" s="48"/>
      <c r="B39" s="46"/>
      <c r="C39" s="52"/>
      <c r="D39" s="52"/>
      <c r="E39" s="52"/>
      <c r="F39" s="52"/>
      <c r="G39" s="52"/>
      <c r="H39" s="52"/>
      <c r="I39" s="52"/>
      <c r="J39" s="52"/>
      <c r="K39" s="52"/>
      <c r="L39" s="46"/>
    </row>
    <row r="40" spans="1:12" s="11" customFormat="1" ht="22.9" customHeight="1" x14ac:dyDescent="0.25">
      <c r="A40" s="41">
        <v>4.51</v>
      </c>
      <c r="B40" s="53" t="s">
        <v>16</v>
      </c>
      <c r="C40" s="43"/>
      <c r="D40" s="43"/>
      <c r="E40" s="43"/>
      <c r="F40" s="43"/>
      <c r="G40" s="43"/>
      <c r="H40" s="43"/>
      <c r="I40" s="44"/>
      <c r="J40" s="43"/>
      <c r="K40" s="45"/>
      <c r="L40" s="46"/>
    </row>
    <row r="41" spans="1:12" s="11" customFormat="1" ht="30.75" customHeight="1" x14ac:dyDescent="0.25">
      <c r="A41" s="48"/>
      <c r="B41" s="49" t="s">
        <v>73</v>
      </c>
      <c r="C41" s="109"/>
      <c r="D41" s="109"/>
      <c r="E41" s="109"/>
      <c r="F41" s="110"/>
      <c r="G41" s="118">
        <f>((C41*D41)*E41)*F41</f>
        <v>0</v>
      </c>
      <c r="H41" s="115">
        <v>1.1000000000000001</v>
      </c>
      <c r="I41" s="116">
        <f>G41*H41</f>
        <v>0</v>
      </c>
      <c r="J41" s="111"/>
      <c r="K41" s="35">
        <f>I41*J41</f>
        <v>0</v>
      </c>
      <c r="L41" s="46"/>
    </row>
    <row r="42" spans="1:12" s="11" customFormat="1" ht="25.15" customHeight="1" x14ac:dyDescent="0.25">
      <c r="A42" s="48"/>
      <c r="B42" s="49" t="s">
        <v>3</v>
      </c>
      <c r="C42" s="112"/>
      <c r="D42" s="112"/>
      <c r="E42" s="112"/>
      <c r="F42" s="113"/>
      <c r="G42" s="118">
        <f>((C42*D42)*E42)*F42</f>
        <v>0</v>
      </c>
      <c r="H42" s="117">
        <v>1.1000000000000001</v>
      </c>
      <c r="I42" s="116">
        <f>G42*H42</f>
        <v>0</v>
      </c>
      <c r="J42" s="114"/>
      <c r="K42" s="35">
        <f>I42*J42</f>
        <v>0</v>
      </c>
      <c r="L42" s="46"/>
    </row>
    <row r="43" spans="1:12" s="12" customFormat="1" ht="25.15" customHeight="1" x14ac:dyDescent="0.25">
      <c r="A43" s="41"/>
      <c r="B43" s="38" t="s">
        <v>42</v>
      </c>
      <c r="C43" s="35">
        <f t="shared" ref="C43:K43" si="4">SUM(C41:C42)</f>
        <v>0</v>
      </c>
      <c r="D43" s="35">
        <f t="shared" si="4"/>
        <v>0</v>
      </c>
      <c r="E43" s="35">
        <f t="shared" si="4"/>
        <v>0</v>
      </c>
      <c r="F43" s="99">
        <f t="shared" si="4"/>
        <v>0</v>
      </c>
      <c r="G43" s="35">
        <f t="shared" si="4"/>
        <v>0</v>
      </c>
      <c r="H43" s="35"/>
      <c r="I43" s="133">
        <f t="shared" si="4"/>
        <v>0</v>
      </c>
      <c r="J43" s="40">
        <f t="shared" si="4"/>
        <v>0</v>
      </c>
      <c r="K43" s="134">
        <f t="shared" si="4"/>
        <v>0</v>
      </c>
      <c r="L43" s="50"/>
    </row>
    <row r="44" spans="1:12" s="11" customFormat="1" ht="15.95" customHeight="1" x14ac:dyDescent="0.25">
      <c r="A44" s="54"/>
      <c r="B44" s="55"/>
      <c r="C44" s="56"/>
      <c r="D44" s="56"/>
      <c r="E44" s="56"/>
      <c r="F44" s="57"/>
      <c r="G44" s="56"/>
      <c r="H44" s="56"/>
      <c r="I44" s="56"/>
      <c r="J44" s="58"/>
      <c r="K44" s="58"/>
      <c r="L44" s="46"/>
    </row>
    <row r="45" spans="1:12" s="11" customFormat="1" ht="24.6" customHeight="1" x14ac:dyDescent="0.25">
      <c r="A45" s="41">
        <v>4.5199999999999996</v>
      </c>
      <c r="B45" s="53" t="s">
        <v>24</v>
      </c>
      <c r="C45" s="43"/>
      <c r="D45" s="43"/>
      <c r="E45" s="43"/>
      <c r="F45" s="43"/>
      <c r="G45" s="43"/>
      <c r="H45" s="43"/>
      <c r="I45" s="44"/>
      <c r="J45" s="43"/>
      <c r="K45" s="45"/>
      <c r="L45" s="46"/>
    </row>
    <row r="46" spans="1:12" s="11" customFormat="1" ht="30" customHeight="1" x14ac:dyDescent="0.25">
      <c r="A46" s="48"/>
      <c r="B46" s="49" t="s">
        <v>74</v>
      </c>
      <c r="C46" s="109"/>
      <c r="D46" s="109"/>
      <c r="E46" s="109"/>
      <c r="F46" s="110"/>
      <c r="G46" s="115">
        <f>((C46*D46)*E46)*F46</f>
        <v>0</v>
      </c>
      <c r="H46" s="115">
        <v>1.1000000000000001</v>
      </c>
      <c r="I46" s="116">
        <f>G46*H46</f>
        <v>0</v>
      </c>
      <c r="J46" s="111"/>
      <c r="K46" s="35">
        <f>I46*J46</f>
        <v>0</v>
      </c>
      <c r="L46" s="46"/>
    </row>
    <row r="47" spans="1:12" s="11" customFormat="1" ht="30" customHeight="1" x14ac:dyDescent="0.25">
      <c r="A47" s="48"/>
      <c r="B47" s="49" t="s">
        <v>75</v>
      </c>
      <c r="C47" s="109"/>
      <c r="D47" s="109"/>
      <c r="E47" s="109"/>
      <c r="F47" s="110"/>
      <c r="G47" s="115">
        <f>((C47*D47)*E47)*F47</f>
        <v>0</v>
      </c>
      <c r="H47" s="115">
        <v>1.1000000000000001</v>
      </c>
      <c r="I47" s="116">
        <f t="shared" ref="I47:I49" si="5">G47*H47</f>
        <v>0</v>
      </c>
      <c r="J47" s="111"/>
      <c r="K47" s="35">
        <f>I47*J47</f>
        <v>0</v>
      </c>
      <c r="L47" s="46"/>
    </row>
    <row r="48" spans="1:12" s="11" customFormat="1" ht="25.15" customHeight="1" x14ac:dyDescent="0.25">
      <c r="A48" s="48"/>
      <c r="B48" s="49" t="s">
        <v>76</v>
      </c>
      <c r="C48" s="109"/>
      <c r="D48" s="109"/>
      <c r="E48" s="109"/>
      <c r="F48" s="110"/>
      <c r="G48" s="115">
        <f t="shared" ref="G48:G49" si="6">((C48*D48)*E48)*F48</f>
        <v>0</v>
      </c>
      <c r="H48" s="115">
        <v>1.1000000000000001</v>
      </c>
      <c r="I48" s="116">
        <f t="shared" si="5"/>
        <v>0</v>
      </c>
      <c r="J48" s="111"/>
      <c r="K48" s="35">
        <f>I48*J48</f>
        <v>0</v>
      </c>
      <c r="L48" s="46"/>
    </row>
    <row r="49" spans="1:12" s="11" customFormat="1" ht="25.15" customHeight="1" x14ac:dyDescent="0.25">
      <c r="A49" s="47"/>
      <c r="B49" s="49" t="s">
        <v>3</v>
      </c>
      <c r="C49" s="112"/>
      <c r="D49" s="112"/>
      <c r="E49" s="112"/>
      <c r="F49" s="113"/>
      <c r="G49" s="115">
        <f t="shared" si="6"/>
        <v>0</v>
      </c>
      <c r="H49" s="117">
        <v>1.1000000000000001</v>
      </c>
      <c r="I49" s="116">
        <f t="shared" si="5"/>
        <v>0</v>
      </c>
      <c r="J49" s="114"/>
      <c r="K49" s="35">
        <f>I49*J49</f>
        <v>0</v>
      </c>
      <c r="L49" s="46"/>
    </row>
    <row r="50" spans="1:12" s="12" customFormat="1" ht="25.15" customHeight="1" x14ac:dyDescent="0.25">
      <c r="A50" s="51"/>
      <c r="B50" s="38" t="s">
        <v>42</v>
      </c>
      <c r="C50" s="35">
        <f t="shared" ref="C50:K50" si="7">SUM(C46:C49)</f>
        <v>0</v>
      </c>
      <c r="D50" s="35">
        <f t="shared" si="7"/>
        <v>0</v>
      </c>
      <c r="E50" s="35">
        <f t="shared" si="7"/>
        <v>0</v>
      </c>
      <c r="F50" s="99">
        <f t="shared" si="7"/>
        <v>0</v>
      </c>
      <c r="G50" s="35">
        <f>SUM(G46:G49)</f>
        <v>0</v>
      </c>
      <c r="H50" s="35"/>
      <c r="I50" s="133">
        <f t="shared" si="7"/>
        <v>0</v>
      </c>
      <c r="J50" s="40">
        <f t="shared" si="7"/>
        <v>0</v>
      </c>
      <c r="K50" s="134">
        <f t="shared" si="7"/>
        <v>0</v>
      </c>
      <c r="L50" s="50"/>
    </row>
    <row r="51" spans="1:12" s="11" customFormat="1" ht="15.95" customHeight="1" x14ac:dyDescent="0.25">
      <c r="A51" s="47"/>
      <c r="B51" s="46"/>
      <c r="C51" s="52"/>
      <c r="D51" s="52"/>
      <c r="E51" s="52"/>
      <c r="F51" s="52"/>
      <c r="G51" s="52"/>
      <c r="H51" s="52"/>
      <c r="I51" s="52"/>
      <c r="J51" s="52"/>
      <c r="K51" s="52"/>
      <c r="L51" s="46"/>
    </row>
    <row r="52" spans="1:12" s="11" customFormat="1" ht="30" customHeight="1" x14ac:dyDescent="0.25">
      <c r="A52" s="51">
        <v>4.53</v>
      </c>
      <c r="B52" s="53" t="s">
        <v>25</v>
      </c>
      <c r="C52" s="43"/>
      <c r="D52" s="43"/>
      <c r="E52" s="43"/>
      <c r="F52" s="43"/>
      <c r="G52" s="43"/>
      <c r="H52" s="43"/>
      <c r="I52" s="44"/>
      <c r="J52" s="43"/>
      <c r="K52" s="45"/>
      <c r="L52" s="46"/>
    </row>
    <row r="53" spans="1:12" s="13" customFormat="1" ht="24.6" customHeight="1" x14ac:dyDescent="0.25">
      <c r="A53" s="47"/>
      <c r="B53" s="49" t="s">
        <v>77</v>
      </c>
      <c r="C53" s="109"/>
      <c r="D53" s="109"/>
      <c r="E53" s="109"/>
      <c r="F53" s="110"/>
      <c r="G53" s="115">
        <f>((C53*D53)*E53)*F53</f>
        <v>0</v>
      </c>
      <c r="H53" s="115">
        <v>1.1000000000000001</v>
      </c>
      <c r="I53" s="116">
        <f>G53*H53</f>
        <v>0</v>
      </c>
      <c r="J53" s="111"/>
      <c r="K53" s="35">
        <f>I53*J53</f>
        <v>0</v>
      </c>
      <c r="L53" s="59"/>
    </row>
    <row r="54" spans="1:12" s="13" customFormat="1" ht="24.6" customHeight="1" x14ac:dyDescent="0.25">
      <c r="A54" s="47"/>
      <c r="B54" s="49" t="s">
        <v>3</v>
      </c>
      <c r="C54" s="112"/>
      <c r="D54" s="112"/>
      <c r="E54" s="112"/>
      <c r="F54" s="113"/>
      <c r="G54" s="115">
        <f>((C54*D54)*E54)*F54</f>
        <v>0</v>
      </c>
      <c r="H54" s="117">
        <v>1.1000000000000001</v>
      </c>
      <c r="I54" s="116">
        <f>G54*H54</f>
        <v>0</v>
      </c>
      <c r="J54" s="114"/>
      <c r="K54" s="35">
        <f>I54*J54</f>
        <v>0</v>
      </c>
      <c r="L54" s="59"/>
    </row>
    <row r="55" spans="1:12" s="14" customFormat="1" ht="24.6" customHeight="1" x14ac:dyDescent="0.25">
      <c r="A55" s="51"/>
      <c r="B55" s="38" t="s">
        <v>42</v>
      </c>
      <c r="C55" s="35">
        <f t="shared" ref="C55:K55" si="8">SUM(C53:C54)</f>
        <v>0</v>
      </c>
      <c r="D55" s="35">
        <f t="shared" si="8"/>
        <v>0</v>
      </c>
      <c r="E55" s="35">
        <f t="shared" si="8"/>
        <v>0</v>
      </c>
      <c r="F55" s="99">
        <f t="shared" si="8"/>
        <v>0</v>
      </c>
      <c r="G55" s="35">
        <f t="shared" si="8"/>
        <v>0</v>
      </c>
      <c r="H55" s="35"/>
      <c r="I55" s="133">
        <f>SUM(I53:I54)</f>
        <v>0</v>
      </c>
      <c r="J55" s="40">
        <f t="shared" si="8"/>
        <v>0</v>
      </c>
      <c r="K55" s="134">
        <f t="shared" si="8"/>
        <v>0</v>
      </c>
      <c r="L55" s="60"/>
    </row>
    <row r="56" spans="1:12" s="14" customFormat="1" ht="24.6" customHeight="1" thickBot="1" x14ac:dyDescent="0.3">
      <c r="A56" s="51"/>
      <c r="B56" s="61"/>
      <c r="C56" s="62"/>
      <c r="D56" s="62"/>
      <c r="E56" s="62"/>
      <c r="F56" s="62"/>
      <c r="G56" s="62"/>
      <c r="H56" s="62"/>
      <c r="I56" s="62"/>
      <c r="J56" s="62"/>
      <c r="K56" s="62"/>
      <c r="L56" s="60"/>
    </row>
    <row r="57" spans="1:12" ht="25.9" customHeight="1" thickBot="1" x14ac:dyDescent="0.25">
      <c r="A57" s="32"/>
      <c r="B57" s="32"/>
      <c r="C57" s="32"/>
      <c r="D57" s="32"/>
      <c r="E57" s="32"/>
      <c r="F57" s="32"/>
      <c r="G57" s="32"/>
      <c r="H57" s="37" t="s">
        <v>34</v>
      </c>
      <c r="I57" s="63">
        <f>SUM(I23+I28+I33+I38+I43+I50+I55)</f>
        <v>0</v>
      </c>
      <c r="J57" s="17"/>
      <c r="K57" s="37" t="s">
        <v>1</v>
      </c>
      <c r="L57" s="63">
        <f>K23+K28+K33+K38+K43+K50+K55</f>
        <v>0</v>
      </c>
    </row>
    <row r="58" spans="1:12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.75" x14ac:dyDescent="0.2">
      <c r="A59" s="17"/>
      <c r="B59" s="64" t="s">
        <v>101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2" x14ac:dyDescent="0.2">
      <c r="A60" s="17"/>
      <c r="B60" s="17"/>
      <c r="C60" s="17"/>
      <c r="D60" s="17"/>
      <c r="E60" s="17"/>
      <c r="F60" s="17"/>
      <c r="G60" s="17"/>
      <c r="H60" s="17"/>
      <c r="I60" s="17"/>
      <c r="J60" s="7"/>
      <c r="K60" s="17"/>
      <c r="L60" s="17"/>
    </row>
    <row r="61" spans="1:12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1:12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1:12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</sheetData>
  <sheetProtection algorithmName="SHA-512" hashValue="zrBr+zgkRzgUv9MQ4s0VxvU9xPOqxpniys8LHHFt3eszTGVEIMaAOgMijt/HuYvhhL/u522uLF+mFb9sRjNQCg==" saltValue="KnvmZpdXjI6cuvOD876AZg==" spinCount="100000" sheet="1" selectLockedCells="1"/>
  <mergeCells count="1">
    <mergeCell ref="A7:L7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AA63-6B4F-430C-ADD3-45C4B1730B08}">
  <sheetPr>
    <pageSetUpPr fitToPage="1"/>
  </sheetPr>
  <dimension ref="A1:E69"/>
  <sheetViews>
    <sheetView showWhiteSpace="0" view="pageLayout" topLeftCell="A19" zoomScale="85" zoomScaleNormal="85" zoomScaleSheetLayoutView="100" zoomScalePageLayoutView="85" workbookViewId="0">
      <selection activeCell="B44" sqref="B44"/>
    </sheetView>
  </sheetViews>
  <sheetFormatPr baseColWidth="10" defaultColWidth="9.140625" defaultRowHeight="12.75" x14ac:dyDescent="0.2"/>
  <cols>
    <col min="1" max="1" width="48.7109375" style="1" customWidth="1"/>
    <col min="2" max="3" width="27.85546875" style="1" customWidth="1"/>
    <col min="4" max="4" width="36.85546875" style="1" customWidth="1"/>
    <col min="5" max="5" width="25.7109375" style="1" customWidth="1"/>
    <col min="6" max="16384" width="9.140625" style="1"/>
  </cols>
  <sheetData>
    <row r="1" spans="1:5" x14ac:dyDescent="0.2">
      <c r="A1" s="69"/>
      <c r="B1" s="69"/>
      <c r="C1" s="69"/>
      <c r="D1" s="69"/>
    </row>
    <row r="2" spans="1:5" x14ac:dyDescent="0.2">
      <c r="A2" s="69"/>
      <c r="B2" s="69"/>
      <c r="C2" s="69"/>
      <c r="D2" s="69"/>
    </row>
    <row r="3" spans="1:5" x14ac:dyDescent="0.2">
      <c r="A3" s="69"/>
      <c r="B3" s="69"/>
      <c r="C3" s="69"/>
      <c r="D3" s="69"/>
    </row>
    <row r="4" spans="1:5" ht="18.75" x14ac:dyDescent="0.2">
      <c r="A4" s="69"/>
      <c r="B4" s="69"/>
      <c r="C4" s="69"/>
      <c r="D4" s="18" t="s">
        <v>89</v>
      </c>
    </row>
    <row r="5" spans="1:5" ht="24" customHeight="1" x14ac:dyDescent="0.2">
      <c r="A5" s="69"/>
      <c r="B5" s="69"/>
      <c r="C5" s="69"/>
      <c r="D5" s="69"/>
    </row>
    <row r="6" spans="1:5" ht="24.75" customHeight="1" x14ac:dyDescent="0.35">
      <c r="A6" s="136" t="s">
        <v>98</v>
      </c>
      <c r="B6" s="136"/>
      <c r="C6" s="136"/>
      <c r="D6" s="136"/>
    </row>
    <row r="7" spans="1:5" ht="15.75" customHeight="1" x14ac:dyDescent="0.2">
      <c r="A7" s="69"/>
      <c r="B7" s="69"/>
      <c r="C7" s="69"/>
      <c r="D7" s="69"/>
    </row>
    <row r="8" spans="1:5" ht="18.75" customHeight="1" x14ac:dyDescent="0.2">
      <c r="A8" s="69"/>
      <c r="B8" s="69"/>
      <c r="C8" s="69"/>
      <c r="D8" s="69"/>
    </row>
    <row r="9" spans="1:5" ht="18.75" customHeight="1" x14ac:dyDescent="0.2">
      <c r="A9" s="69"/>
      <c r="B9" s="69"/>
      <c r="C9" s="69"/>
      <c r="D9" s="70"/>
    </row>
    <row r="10" spans="1:5" ht="18.75" customHeight="1" x14ac:dyDescent="0.2">
      <c r="A10" s="69"/>
      <c r="B10" s="69"/>
      <c r="C10" s="69"/>
      <c r="D10" s="70"/>
    </row>
    <row r="11" spans="1:5" ht="12" customHeight="1" x14ac:dyDescent="0.2">
      <c r="A11" s="71" t="s">
        <v>62</v>
      </c>
      <c r="B11" s="71" t="s">
        <v>45</v>
      </c>
      <c r="C11" s="69"/>
      <c r="D11" s="69"/>
    </row>
    <row r="12" spans="1:5" ht="12" customHeight="1" x14ac:dyDescent="0.2">
      <c r="A12" s="71" t="s">
        <v>63</v>
      </c>
      <c r="B12" s="71" t="s">
        <v>59</v>
      </c>
      <c r="C12" s="69"/>
      <c r="D12" s="69"/>
      <c r="E12" s="4"/>
    </row>
    <row r="13" spans="1:5" ht="12" customHeight="1" x14ac:dyDescent="0.2">
      <c r="A13" s="71" t="s">
        <v>64</v>
      </c>
      <c r="B13" s="71" t="s">
        <v>60</v>
      </c>
      <c r="C13" s="69"/>
      <c r="D13" s="72"/>
      <c r="E13" s="4"/>
    </row>
    <row r="14" spans="1:5" ht="12" customHeight="1" x14ac:dyDescent="0.2">
      <c r="A14" s="71" t="s">
        <v>65</v>
      </c>
      <c r="B14" s="71" t="s">
        <v>93</v>
      </c>
      <c r="C14" s="69"/>
      <c r="D14" s="72"/>
      <c r="E14" s="4"/>
    </row>
    <row r="15" spans="1:5" ht="12" customHeight="1" x14ac:dyDescent="0.2">
      <c r="A15" s="71" t="s">
        <v>66</v>
      </c>
      <c r="B15" s="71" t="s">
        <v>95</v>
      </c>
      <c r="C15" s="69"/>
      <c r="D15" s="69"/>
      <c r="E15" s="3"/>
    </row>
    <row r="16" spans="1:5" ht="12" customHeight="1" x14ac:dyDescent="0.2">
      <c r="A16" s="71" t="s">
        <v>57</v>
      </c>
      <c r="B16" s="71" t="s">
        <v>61</v>
      </c>
      <c r="C16" s="69"/>
      <c r="D16" s="69"/>
      <c r="E16" s="3"/>
    </row>
    <row r="17" spans="1:5" ht="12" customHeight="1" x14ac:dyDescent="0.2">
      <c r="A17" s="71" t="s">
        <v>67</v>
      </c>
      <c r="B17" s="71" t="s">
        <v>84</v>
      </c>
      <c r="C17" s="73"/>
      <c r="D17" s="73"/>
      <c r="E17" s="15"/>
    </row>
    <row r="18" spans="1:5" ht="12" customHeight="1" x14ac:dyDescent="0.2">
      <c r="A18" s="69"/>
      <c r="B18" s="74"/>
      <c r="C18" s="74"/>
      <c r="D18" s="74"/>
      <c r="E18" s="16"/>
    </row>
    <row r="19" spans="1:5" x14ac:dyDescent="0.2">
      <c r="A19" s="69"/>
      <c r="B19" s="69"/>
      <c r="C19" s="69"/>
      <c r="D19" s="69"/>
    </row>
    <row r="20" spans="1:5" x14ac:dyDescent="0.2">
      <c r="A20" s="75"/>
      <c r="B20" s="75"/>
      <c r="C20" s="75"/>
      <c r="D20" s="69"/>
    </row>
    <row r="21" spans="1:5" x14ac:dyDescent="0.2">
      <c r="A21" s="76"/>
      <c r="B21" s="76"/>
      <c r="C21" s="76"/>
      <c r="D21" s="77"/>
    </row>
    <row r="22" spans="1:5" ht="27" customHeight="1" x14ac:dyDescent="0.2">
      <c r="A22" s="69"/>
      <c r="B22" s="69"/>
      <c r="C22" s="69"/>
      <c r="D22" s="69"/>
    </row>
    <row r="23" spans="1:5" ht="25.15" customHeight="1" x14ac:dyDescent="0.2">
      <c r="A23" s="71"/>
      <c r="B23" s="78" t="s">
        <v>7</v>
      </c>
      <c r="C23" s="78" t="s">
        <v>8</v>
      </c>
      <c r="D23" s="71"/>
    </row>
    <row r="24" spans="1:5" ht="25.15" customHeight="1" x14ac:dyDescent="0.2">
      <c r="A24" s="79" t="s">
        <v>68</v>
      </c>
      <c r="B24" s="123">
        <f>'Sanitaire - calculs heures'!K23</f>
        <v>0</v>
      </c>
      <c r="C24" s="123">
        <f>'Sanitaire - calculs heures'!I23</f>
        <v>0</v>
      </c>
      <c r="D24" s="71"/>
    </row>
    <row r="25" spans="1:5" ht="31.5" customHeight="1" x14ac:dyDescent="0.2">
      <c r="A25" s="79" t="s">
        <v>46</v>
      </c>
      <c r="B25" s="123">
        <f>'Sanitaire - calculs heures'!K28</f>
        <v>0</v>
      </c>
      <c r="C25" s="123">
        <f>'Sanitaire - calculs heures'!I28</f>
        <v>0</v>
      </c>
      <c r="D25" s="69"/>
      <c r="E25" s="5"/>
    </row>
    <row r="26" spans="1:5" ht="31.5" customHeight="1" x14ac:dyDescent="0.2">
      <c r="A26" s="79" t="s">
        <v>47</v>
      </c>
      <c r="B26" s="123">
        <f>'Sanitaire - calculs heures'!K33</f>
        <v>0</v>
      </c>
      <c r="C26" s="123">
        <f>'Sanitaire - calculs heures'!I33</f>
        <v>0</v>
      </c>
      <c r="D26" s="69"/>
      <c r="E26" s="5"/>
    </row>
    <row r="27" spans="1:5" ht="31.5" customHeight="1" x14ac:dyDescent="0.2">
      <c r="A27" s="80" t="s">
        <v>51</v>
      </c>
      <c r="B27" s="123">
        <f>'Sanitaire - calculs heures'!K38</f>
        <v>0</v>
      </c>
      <c r="C27" s="123">
        <f>'Sanitaire - calculs heures'!I38</f>
        <v>0</v>
      </c>
      <c r="D27" s="79"/>
      <c r="E27" s="5"/>
    </row>
    <row r="28" spans="1:5" ht="31.5" customHeight="1" x14ac:dyDescent="0.2">
      <c r="A28" s="79" t="s">
        <v>48</v>
      </c>
      <c r="B28" s="123">
        <f>'Sanitaire - calculs heures'!K43</f>
        <v>0</v>
      </c>
      <c r="C28" s="123">
        <f>'Sanitaire - calculs heures'!I43</f>
        <v>0</v>
      </c>
      <c r="D28" s="79"/>
      <c r="E28" s="5"/>
    </row>
    <row r="29" spans="1:5" ht="31.5" customHeight="1" x14ac:dyDescent="0.2">
      <c r="A29" s="79" t="s">
        <v>49</v>
      </c>
      <c r="B29" s="123">
        <f>'Sanitaire - calculs heures'!K50</f>
        <v>0</v>
      </c>
      <c r="C29" s="123">
        <f>'Sanitaire - calculs heures'!I50</f>
        <v>0</v>
      </c>
      <c r="D29" s="79"/>
      <c r="E29" s="5"/>
    </row>
    <row r="30" spans="1:5" ht="31.5" customHeight="1" x14ac:dyDescent="0.2">
      <c r="A30" s="79" t="s">
        <v>50</v>
      </c>
      <c r="B30" s="123">
        <f>'Sanitaire - calculs heures'!K55</f>
        <v>0</v>
      </c>
      <c r="C30" s="123">
        <f>'Sanitaire - calculs heures'!I55</f>
        <v>0</v>
      </c>
      <c r="D30" s="79"/>
      <c r="E30" s="5"/>
    </row>
    <row r="31" spans="1:5" ht="14.25" x14ac:dyDescent="0.2">
      <c r="A31" s="81"/>
      <c r="B31" s="81"/>
      <c r="C31" s="81"/>
      <c r="D31" s="81"/>
      <c r="E31" s="5"/>
    </row>
    <row r="32" spans="1:5" ht="15" x14ac:dyDescent="0.25">
      <c r="A32" s="82" t="s">
        <v>42</v>
      </c>
      <c r="B32" s="122">
        <f>SUM(B24:B30)</f>
        <v>0</v>
      </c>
      <c r="C32" s="122">
        <f>SUM(C24:C30)</f>
        <v>0</v>
      </c>
      <c r="D32" s="81"/>
      <c r="E32" s="5"/>
    </row>
    <row r="33" spans="1:5" ht="15" x14ac:dyDescent="0.25">
      <c r="A33" s="82"/>
      <c r="B33" s="82"/>
      <c r="C33" s="82"/>
      <c r="D33" s="81"/>
      <c r="E33" s="5"/>
    </row>
    <row r="34" spans="1:5" ht="14.25" x14ac:dyDescent="0.2">
      <c r="A34" s="81"/>
      <c r="B34" s="81"/>
      <c r="C34" s="81"/>
      <c r="D34" s="81"/>
      <c r="E34" s="5"/>
    </row>
    <row r="35" spans="1:5" s="2" customFormat="1" ht="25.15" customHeight="1" x14ac:dyDescent="0.25">
      <c r="A35" s="79" t="s">
        <v>9</v>
      </c>
      <c r="B35" s="83" t="s">
        <v>11</v>
      </c>
      <c r="C35" s="85">
        <f>(B32*7.7/100)+B32</f>
        <v>0</v>
      </c>
      <c r="D35" s="84"/>
    </row>
    <row r="36" spans="1:5" s="2" customFormat="1" ht="25.15" customHeight="1" x14ac:dyDescent="0.25">
      <c r="A36" s="79" t="s">
        <v>10</v>
      </c>
      <c r="B36" s="79"/>
      <c r="C36" s="85">
        <f>C32</f>
        <v>0</v>
      </c>
      <c r="D36" s="84"/>
    </row>
    <row r="37" spans="1:5" ht="14.25" x14ac:dyDescent="0.2">
      <c r="A37" s="81"/>
      <c r="B37" s="81"/>
      <c r="C37" s="81"/>
      <c r="D37" s="69"/>
    </row>
    <row r="38" spans="1:5" ht="14.25" x14ac:dyDescent="0.2">
      <c r="A38" s="81"/>
      <c r="B38" s="81"/>
      <c r="C38" s="81"/>
      <c r="D38" s="69"/>
    </row>
    <row r="39" spans="1:5" ht="14.25" x14ac:dyDescent="0.2">
      <c r="A39" s="81"/>
      <c r="B39" s="81"/>
      <c r="C39" s="81"/>
      <c r="D39" s="69"/>
    </row>
    <row r="40" spans="1:5" s="2" customFormat="1" ht="21" customHeight="1" x14ac:dyDescent="0.25">
      <c r="A40" s="79" t="s">
        <v>33</v>
      </c>
      <c r="B40" s="83" t="s">
        <v>11</v>
      </c>
      <c r="C40" s="85" t="e">
        <f>C35/C36</f>
        <v>#DIV/0!</v>
      </c>
      <c r="D40" s="84"/>
    </row>
    <row r="41" spans="1:5" s="2" customFormat="1" ht="21" customHeight="1" x14ac:dyDescent="0.25">
      <c r="A41" s="79"/>
      <c r="B41" s="83"/>
      <c r="C41" s="86"/>
      <c r="D41" s="84"/>
    </row>
    <row r="42" spans="1:5" ht="14.25" x14ac:dyDescent="0.2">
      <c r="A42" s="69"/>
      <c r="B42" s="81"/>
      <c r="C42" s="81"/>
      <c r="D42" s="69"/>
    </row>
    <row r="43" spans="1:5" ht="14.25" x14ac:dyDescent="0.2">
      <c r="A43" s="81"/>
      <c r="B43" s="81"/>
      <c r="C43" s="81"/>
      <c r="D43" s="69"/>
    </row>
    <row r="44" spans="1:5" ht="25.15" customHeight="1" x14ac:dyDescent="0.2">
      <c r="A44" s="79" t="s">
        <v>12</v>
      </c>
      <c r="B44" s="89"/>
      <c r="C44" s="89"/>
      <c r="D44" s="69"/>
    </row>
    <row r="45" spans="1:5" ht="25.15" customHeight="1" x14ac:dyDescent="0.2">
      <c r="A45" s="79"/>
      <c r="B45" s="81"/>
      <c r="C45" s="81"/>
      <c r="D45" s="69"/>
    </row>
    <row r="46" spans="1:5" ht="25.15" customHeight="1" x14ac:dyDescent="0.2">
      <c r="A46" s="79" t="s">
        <v>13</v>
      </c>
      <c r="B46" s="89"/>
      <c r="C46" s="89"/>
      <c r="D46" s="69"/>
    </row>
    <row r="47" spans="1:5" ht="25.15" customHeight="1" x14ac:dyDescent="0.2">
      <c r="A47" s="79"/>
      <c r="B47" s="81"/>
      <c r="C47" s="81"/>
      <c r="D47" s="69"/>
    </row>
    <row r="48" spans="1:5" ht="25.15" customHeight="1" x14ac:dyDescent="0.2">
      <c r="A48" s="79" t="s">
        <v>14</v>
      </c>
      <c r="B48" s="132"/>
      <c r="C48" s="89"/>
      <c r="D48" s="69"/>
    </row>
    <row r="49" spans="1:4" ht="25.15" customHeight="1" x14ac:dyDescent="0.2">
      <c r="A49" s="79"/>
      <c r="B49" s="81"/>
      <c r="C49" s="81"/>
      <c r="D49" s="69"/>
    </row>
    <row r="50" spans="1:4" ht="25.15" customHeight="1" x14ac:dyDescent="0.2">
      <c r="A50" s="79" t="s">
        <v>15</v>
      </c>
      <c r="B50" s="89"/>
      <c r="C50" s="89"/>
      <c r="D50" s="69"/>
    </row>
    <row r="51" spans="1:4" x14ac:dyDescent="0.2">
      <c r="A51" s="69"/>
      <c r="B51" s="69"/>
      <c r="C51" s="69"/>
      <c r="D51" s="69"/>
    </row>
    <row r="52" spans="1:4" x14ac:dyDescent="0.2">
      <c r="A52" s="69"/>
      <c r="B52" s="69"/>
      <c r="C52" s="69"/>
      <c r="D52" s="69"/>
    </row>
    <row r="53" spans="1:4" ht="15" x14ac:dyDescent="0.2">
      <c r="A53" s="87" t="s">
        <v>80</v>
      </c>
      <c r="B53" s="69"/>
      <c r="C53" s="69"/>
      <c r="D53" s="69"/>
    </row>
    <row r="54" spans="1:4" x14ac:dyDescent="0.2">
      <c r="A54" s="69"/>
      <c r="B54" s="69"/>
      <c r="C54" s="69"/>
      <c r="D54" s="69"/>
    </row>
    <row r="55" spans="1:4" ht="15" x14ac:dyDescent="0.2">
      <c r="A55" s="79" t="s">
        <v>69</v>
      </c>
      <c r="B55" s="69"/>
      <c r="C55" s="69"/>
      <c r="D55" s="69"/>
    </row>
    <row r="56" spans="1:4" x14ac:dyDescent="0.2">
      <c r="A56" s="88" t="s">
        <v>83</v>
      </c>
      <c r="B56" s="69"/>
      <c r="C56" s="69"/>
      <c r="D56" s="69"/>
    </row>
    <row r="57" spans="1:4" x14ac:dyDescent="0.2">
      <c r="A57" s="69"/>
      <c r="B57" s="78" t="s">
        <v>7</v>
      </c>
      <c r="C57" s="78" t="s">
        <v>8</v>
      </c>
      <c r="D57" s="69"/>
    </row>
    <row r="58" spans="1:4" ht="27.75" customHeight="1" x14ac:dyDescent="0.2">
      <c r="A58" s="69" t="s">
        <v>81</v>
      </c>
      <c r="B58" s="89"/>
      <c r="C58" s="89"/>
      <c r="D58" s="69"/>
    </row>
    <row r="59" spans="1:4" x14ac:dyDescent="0.2">
      <c r="A59" s="69"/>
      <c r="B59" s="69"/>
      <c r="C59" s="69"/>
      <c r="D59" s="69"/>
    </row>
    <row r="60" spans="1:4" x14ac:dyDescent="0.2">
      <c r="A60" s="69"/>
      <c r="B60" s="69"/>
      <c r="C60" s="69"/>
      <c r="D60" s="69"/>
    </row>
    <row r="61" spans="1:4" x14ac:dyDescent="0.2">
      <c r="A61" s="69" t="s">
        <v>85</v>
      </c>
      <c r="B61" s="106"/>
      <c r="C61" s="106"/>
      <c r="D61" s="69"/>
    </row>
    <row r="62" spans="1:4" x14ac:dyDescent="0.2">
      <c r="A62" s="69"/>
      <c r="B62" s="107"/>
      <c r="C62" s="107"/>
      <c r="D62" s="69"/>
    </row>
    <row r="63" spans="1:4" x14ac:dyDescent="0.2">
      <c r="A63" s="69"/>
      <c r="B63" s="107"/>
      <c r="C63" s="107"/>
      <c r="D63" s="69"/>
    </row>
    <row r="64" spans="1:4" x14ac:dyDescent="0.2">
      <c r="A64" s="69"/>
      <c r="B64" s="69"/>
      <c r="C64" s="69"/>
      <c r="D64" s="69"/>
    </row>
    <row r="65" spans="1:4" x14ac:dyDescent="0.2">
      <c r="A65" s="69"/>
      <c r="B65" s="69"/>
      <c r="C65" s="69"/>
      <c r="D65" s="69"/>
    </row>
    <row r="66" spans="1:4" x14ac:dyDescent="0.2">
      <c r="A66" s="69"/>
      <c r="B66" s="69"/>
      <c r="C66" s="69"/>
      <c r="D66" s="69"/>
    </row>
    <row r="67" spans="1:4" x14ac:dyDescent="0.2">
      <c r="A67" s="69"/>
      <c r="B67" s="69"/>
      <c r="C67" s="69"/>
      <c r="D67" s="69"/>
    </row>
    <row r="68" spans="1:4" x14ac:dyDescent="0.2">
      <c r="A68" s="69"/>
      <c r="B68" s="69"/>
      <c r="C68" s="69"/>
      <c r="D68" s="69"/>
    </row>
    <row r="69" spans="1:4" x14ac:dyDescent="0.2">
      <c r="A69" s="69"/>
      <c r="B69" s="69"/>
      <c r="C69" s="69"/>
      <c r="D69" s="69"/>
    </row>
  </sheetData>
  <sheetProtection algorithmName="SHA-512" hashValue="mtkYZYLF6Co3QqSPY3/xCOjrTHQMLfsWjezgcySLyPqoZ3c4YLcg7oUG52NiQAEnnhDWnxNj4J5KQJTGmHQgcA==" saltValue="9dNYHPFYovLfP16kdLz8wg==" spinCount="100000" sheet="1" selectLockedCells="1"/>
  <mergeCells count="1">
    <mergeCell ref="A6:D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5FBB-D585-41B8-AAD1-5E9D381793F3}">
  <sheetPr>
    <pageSetUpPr fitToPage="1"/>
  </sheetPr>
  <dimension ref="A1:L70"/>
  <sheetViews>
    <sheetView view="pageLayout" topLeftCell="A37" zoomScale="85" zoomScaleNormal="85" zoomScaleSheetLayoutView="85" zoomScalePageLayoutView="85" workbookViewId="0">
      <selection activeCell="J54" sqref="J54"/>
    </sheetView>
  </sheetViews>
  <sheetFormatPr baseColWidth="10" defaultColWidth="11.42578125" defaultRowHeight="12.75" x14ac:dyDescent="0.2"/>
  <cols>
    <col min="1" max="1" width="7.42578125" style="6" customWidth="1"/>
    <col min="2" max="2" width="32.42578125" style="6" customWidth="1"/>
    <col min="3" max="12" width="15.7109375" style="6" customWidth="1"/>
    <col min="13" max="16384" width="11.42578125" style="6"/>
  </cols>
  <sheetData>
    <row r="1" spans="1:12" ht="30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8.75" x14ac:dyDescent="0.2">
      <c r="A5" s="17"/>
      <c r="B5" s="17"/>
      <c r="C5" s="17"/>
      <c r="D5" s="17"/>
      <c r="E5" s="17"/>
      <c r="F5" s="17"/>
      <c r="G5" s="17"/>
      <c r="H5" s="17"/>
      <c r="I5" s="17"/>
      <c r="J5" s="18" t="s">
        <v>90</v>
      </c>
      <c r="K5" s="17"/>
      <c r="L5" s="17"/>
    </row>
    <row r="6" spans="1:12" ht="18.75" x14ac:dyDescent="0.2">
      <c r="A6" s="17"/>
      <c r="B6" s="17"/>
      <c r="C6" s="17"/>
      <c r="D6" s="17"/>
      <c r="E6" s="17"/>
      <c r="F6" s="17"/>
      <c r="G6" s="17"/>
      <c r="H6" s="17"/>
      <c r="I6" s="17"/>
      <c r="J6" s="18"/>
      <c r="K6" s="17"/>
      <c r="L6" s="17"/>
    </row>
    <row r="7" spans="1:12" ht="34.5" customHeight="1" x14ac:dyDescent="0.2">
      <c r="A7" s="135" t="s">
        <v>72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12" ht="33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0" customFormat="1" ht="17.25" customHeight="1" x14ac:dyDescent="0.25">
      <c r="A9" s="19"/>
      <c r="B9" s="20" t="s">
        <v>35</v>
      </c>
      <c r="C9" s="19"/>
      <c r="D9" s="21" t="s">
        <v>45</v>
      </c>
      <c r="E9" s="19"/>
      <c r="F9" s="19"/>
      <c r="G9" s="19"/>
      <c r="H9" s="19"/>
      <c r="I9" s="19"/>
      <c r="J9" s="19"/>
      <c r="K9" s="19"/>
      <c r="L9" s="19"/>
    </row>
    <row r="10" spans="1:12" s="10" customFormat="1" ht="17.25" customHeight="1" x14ac:dyDescent="0.25">
      <c r="A10" s="19"/>
      <c r="B10" s="20" t="s">
        <v>53</v>
      </c>
      <c r="C10" s="19"/>
      <c r="D10" s="21" t="s">
        <v>59</v>
      </c>
      <c r="E10" s="19"/>
      <c r="F10" s="19"/>
      <c r="G10" s="19"/>
      <c r="H10" s="19"/>
      <c r="I10" s="19"/>
      <c r="J10" s="19"/>
      <c r="K10" s="19"/>
      <c r="L10" s="19"/>
    </row>
    <row r="11" spans="1:12" s="10" customFormat="1" ht="17.25" customHeight="1" x14ac:dyDescent="0.25">
      <c r="A11" s="19"/>
      <c r="B11" s="20" t="s">
        <v>54</v>
      </c>
      <c r="C11" s="19"/>
      <c r="D11" s="21" t="s">
        <v>60</v>
      </c>
      <c r="E11" s="19"/>
      <c r="F11" s="19"/>
      <c r="G11" s="19"/>
      <c r="H11" s="19"/>
      <c r="I11" s="19"/>
      <c r="J11" s="19"/>
      <c r="K11" s="19"/>
      <c r="L11" s="19"/>
    </row>
    <row r="12" spans="1:12" s="10" customFormat="1" ht="17.25" customHeight="1" x14ac:dyDescent="0.25">
      <c r="A12" s="19"/>
      <c r="B12" s="20" t="s">
        <v>55</v>
      </c>
      <c r="C12" s="19"/>
      <c r="D12" s="21" t="s">
        <v>93</v>
      </c>
      <c r="E12" s="19"/>
      <c r="F12" s="19"/>
      <c r="G12" s="19"/>
      <c r="H12" s="19"/>
      <c r="I12" s="19"/>
      <c r="J12" s="19"/>
      <c r="K12" s="19"/>
      <c r="L12" s="19"/>
    </row>
    <row r="13" spans="1:12" s="10" customFormat="1" ht="17.25" customHeight="1" x14ac:dyDescent="0.25">
      <c r="A13" s="19"/>
      <c r="B13" s="20" t="s">
        <v>56</v>
      </c>
      <c r="C13" s="19"/>
      <c r="D13" s="21" t="s">
        <v>95</v>
      </c>
      <c r="E13" s="19"/>
      <c r="F13" s="19"/>
      <c r="G13" s="19"/>
      <c r="H13" s="19"/>
      <c r="I13" s="19"/>
      <c r="J13" s="19"/>
      <c r="K13" s="19"/>
      <c r="L13" s="19"/>
    </row>
    <row r="14" spans="1:12" s="10" customFormat="1" ht="17.25" customHeight="1" x14ac:dyDescent="0.25">
      <c r="A14" s="19"/>
      <c r="B14" s="20" t="s">
        <v>57</v>
      </c>
      <c r="C14" s="19"/>
      <c r="D14" s="21" t="s">
        <v>61</v>
      </c>
      <c r="E14" s="19"/>
      <c r="F14" s="19"/>
      <c r="G14" s="19"/>
      <c r="H14" s="19"/>
      <c r="I14" s="19"/>
      <c r="J14" s="19"/>
      <c r="K14" s="19"/>
      <c r="L14" s="19"/>
    </row>
    <row r="15" spans="1:12" s="10" customFormat="1" ht="17.25" customHeight="1" x14ac:dyDescent="0.25">
      <c r="A15" s="19"/>
      <c r="B15" s="20" t="s">
        <v>58</v>
      </c>
      <c r="C15" s="19"/>
      <c r="D15" s="21" t="s">
        <v>84</v>
      </c>
      <c r="E15" s="19"/>
      <c r="F15" s="19"/>
      <c r="G15" s="19"/>
      <c r="H15" s="19"/>
      <c r="I15" s="125"/>
      <c r="J15" s="19"/>
      <c r="K15" s="19"/>
      <c r="L15" s="19"/>
    </row>
    <row r="16" spans="1:12" s="10" customFormat="1" ht="17.25" customHeight="1" x14ac:dyDescent="0.25">
      <c r="A16" s="19"/>
      <c r="B16" s="20"/>
      <c r="C16" s="19"/>
      <c r="D16" s="21"/>
      <c r="E16" s="19"/>
      <c r="F16" s="19"/>
      <c r="G16" s="19"/>
      <c r="H16" s="19"/>
      <c r="I16" s="19"/>
      <c r="J16" s="19"/>
      <c r="K16" s="19"/>
      <c r="L16" s="19"/>
    </row>
    <row r="17" spans="1:12" s="7" customFormat="1" ht="23.25" x14ac:dyDescent="0.35">
      <c r="A17" s="22"/>
      <c r="B17" s="119" t="s">
        <v>86</v>
      </c>
      <c r="C17" s="23"/>
      <c r="D17" s="22"/>
      <c r="E17" s="22"/>
      <c r="F17" s="22"/>
      <c r="G17" s="23"/>
      <c r="H17" s="24"/>
      <c r="I17" s="24"/>
      <c r="J17" s="24"/>
      <c r="K17" s="24"/>
      <c r="L17" s="17"/>
    </row>
    <row r="18" spans="1:12" s="7" customFormat="1" ht="60" x14ac:dyDescent="0.2">
      <c r="A18" s="22"/>
      <c r="B18" s="25" t="s">
        <v>36</v>
      </c>
      <c r="C18" s="25" t="s">
        <v>40</v>
      </c>
      <c r="D18" s="25" t="s">
        <v>37</v>
      </c>
      <c r="E18" s="25" t="s">
        <v>39</v>
      </c>
      <c r="F18" s="25" t="s">
        <v>38</v>
      </c>
      <c r="G18" s="25" t="s">
        <v>41</v>
      </c>
      <c r="H18" s="25" t="s">
        <v>43</v>
      </c>
      <c r="I18" s="25" t="s">
        <v>79</v>
      </c>
      <c r="J18" s="25" t="s">
        <v>44</v>
      </c>
      <c r="K18" s="25" t="s">
        <v>0</v>
      </c>
      <c r="L18" s="25" t="s">
        <v>1</v>
      </c>
    </row>
    <row r="19" spans="1:12" ht="15.9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s="8" customFormat="1" ht="25.15" customHeight="1" x14ac:dyDescent="0.25">
      <c r="A20" s="26">
        <v>4.3099999999999996</v>
      </c>
      <c r="B20" s="27" t="s">
        <v>2</v>
      </c>
      <c r="C20" s="28"/>
      <c r="D20" s="28"/>
      <c r="E20" s="28"/>
      <c r="F20" s="28"/>
      <c r="G20" s="28"/>
      <c r="H20" s="28"/>
      <c r="I20" s="29"/>
      <c r="J20" s="28"/>
      <c r="K20" s="30"/>
      <c r="L20" s="31"/>
    </row>
    <row r="21" spans="1:12" s="8" customFormat="1" ht="32.25" customHeight="1" x14ac:dyDescent="0.25">
      <c r="A21" s="33"/>
      <c r="B21" s="34" t="s">
        <v>22</v>
      </c>
      <c r="C21" s="65"/>
      <c r="D21" s="65"/>
      <c r="E21" s="65"/>
      <c r="F21" s="97"/>
      <c r="G21" s="108">
        <f>((D21*E21)*C21)*F21</f>
        <v>0</v>
      </c>
      <c r="H21" s="35">
        <v>1</v>
      </c>
      <c r="I21" s="39">
        <f>G21*H21</f>
        <v>0</v>
      </c>
      <c r="J21" s="67"/>
      <c r="K21" s="35">
        <f>I21*J21</f>
        <v>0</v>
      </c>
      <c r="L21" s="32"/>
    </row>
    <row r="22" spans="1:12" s="8" customFormat="1" ht="25.15" customHeight="1" x14ac:dyDescent="0.25">
      <c r="A22" s="33"/>
      <c r="B22" s="36" t="s">
        <v>3</v>
      </c>
      <c r="C22" s="66"/>
      <c r="D22" s="66"/>
      <c r="E22" s="66"/>
      <c r="F22" s="98"/>
      <c r="G22" s="108">
        <f>((D22*E22)*C22)*F22</f>
        <v>0</v>
      </c>
      <c r="H22" s="35">
        <v>1</v>
      </c>
      <c r="I22" s="39">
        <f>G22*H22</f>
        <v>0</v>
      </c>
      <c r="J22" s="68"/>
      <c r="K22" s="35">
        <f>I22*J22</f>
        <v>0</v>
      </c>
      <c r="L22" s="32"/>
    </row>
    <row r="23" spans="1:12" s="9" customFormat="1" ht="25.15" customHeight="1" x14ac:dyDescent="0.25">
      <c r="A23" s="37"/>
      <c r="B23" s="38" t="s">
        <v>42</v>
      </c>
      <c r="C23" s="35">
        <f>SUM(C21:C22)</f>
        <v>0</v>
      </c>
      <c r="D23" s="35">
        <f>SUM(D21:D22)</f>
        <v>0</v>
      </c>
      <c r="E23" s="35">
        <f>SUM(E21:E22)</f>
        <v>0</v>
      </c>
      <c r="F23" s="99">
        <f>SUM(F21:F22)</f>
        <v>0</v>
      </c>
      <c r="G23" s="35">
        <f>SUM(G21:G22)</f>
        <v>0</v>
      </c>
      <c r="H23" s="35"/>
      <c r="I23" s="133">
        <f>SUM(I21:I22)</f>
        <v>0</v>
      </c>
      <c r="J23" s="40">
        <f>SUM(J21:J22)</f>
        <v>0</v>
      </c>
      <c r="K23" s="134">
        <f>SUM(K21:K22)</f>
        <v>0</v>
      </c>
      <c r="L23" s="37"/>
    </row>
    <row r="24" spans="1:12" s="8" customFormat="1" ht="15.95" customHeight="1" x14ac:dyDescent="0.25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11" customFormat="1" ht="25.15" customHeight="1" x14ac:dyDescent="0.25">
      <c r="A25" s="41">
        <v>4.32</v>
      </c>
      <c r="B25" s="42" t="s">
        <v>4</v>
      </c>
      <c r="C25" s="43"/>
      <c r="D25" s="43"/>
      <c r="E25" s="43"/>
      <c r="F25" s="43"/>
      <c r="G25" s="43"/>
      <c r="H25" s="43"/>
      <c r="I25" s="44"/>
      <c r="J25" s="43"/>
      <c r="K25" s="45"/>
      <c r="L25" s="46"/>
    </row>
    <row r="26" spans="1:12" s="11" customFormat="1" ht="25.15" customHeight="1" x14ac:dyDescent="0.25">
      <c r="A26" s="48"/>
      <c r="B26" s="49" t="s">
        <v>4</v>
      </c>
      <c r="C26" s="109"/>
      <c r="D26" s="109"/>
      <c r="E26" s="109"/>
      <c r="F26" s="110"/>
      <c r="G26" s="118">
        <f>((C26*D26)*E26)*F26</f>
        <v>0</v>
      </c>
      <c r="H26" s="115">
        <v>1</v>
      </c>
      <c r="I26" s="116">
        <f>G26*H26</f>
        <v>0</v>
      </c>
      <c r="J26" s="111"/>
      <c r="K26" s="35">
        <f>I26*J26</f>
        <v>0</v>
      </c>
      <c r="L26" s="46"/>
    </row>
    <row r="27" spans="1:12" s="11" customFormat="1" ht="25.15" customHeight="1" x14ac:dyDescent="0.25">
      <c r="A27" s="48"/>
      <c r="B27" s="49" t="s">
        <v>3</v>
      </c>
      <c r="C27" s="109"/>
      <c r="D27" s="109"/>
      <c r="E27" s="109"/>
      <c r="F27" s="110"/>
      <c r="G27" s="118">
        <f>((C27*D27)*E27)*F27</f>
        <v>0</v>
      </c>
      <c r="H27" s="115">
        <v>1</v>
      </c>
      <c r="I27" s="116">
        <f>G27*H27</f>
        <v>0</v>
      </c>
      <c r="J27" s="111"/>
      <c r="K27" s="35">
        <f>I27*J27</f>
        <v>0</v>
      </c>
      <c r="L27" s="46"/>
    </row>
    <row r="28" spans="1:12" s="12" customFormat="1" ht="25.15" customHeight="1" x14ac:dyDescent="0.25">
      <c r="A28" s="41"/>
      <c r="B28" s="38" t="s">
        <v>42</v>
      </c>
      <c r="C28" s="35">
        <f t="shared" ref="C28:J28" si="0">SUM(C26:C27)</f>
        <v>0</v>
      </c>
      <c r="D28" s="35">
        <f t="shared" si="0"/>
        <v>0</v>
      </c>
      <c r="E28" s="35">
        <f t="shared" si="0"/>
        <v>0</v>
      </c>
      <c r="F28" s="99">
        <f t="shared" si="0"/>
        <v>0</v>
      </c>
      <c r="G28" s="35">
        <f t="shared" si="0"/>
        <v>0</v>
      </c>
      <c r="H28" s="35"/>
      <c r="I28" s="133">
        <f t="shared" si="0"/>
        <v>0</v>
      </c>
      <c r="J28" s="40">
        <f t="shared" si="0"/>
        <v>0</v>
      </c>
      <c r="K28" s="134">
        <f>SUM(K26:K27)</f>
        <v>0</v>
      </c>
      <c r="L28" s="50"/>
    </row>
    <row r="29" spans="1:12" s="11" customFormat="1" ht="15.95" customHeight="1" x14ac:dyDescent="0.25">
      <c r="A29" s="4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spans="1:12" s="11" customFormat="1" ht="25.15" customHeight="1" x14ac:dyDescent="0.25">
      <c r="A30" s="41">
        <v>4.33</v>
      </c>
      <c r="B30" s="42" t="s">
        <v>23</v>
      </c>
      <c r="C30" s="43"/>
      <c r="D30" s="43"/>
      <c r="E30" s="43"/>
      <c r="F30" s="43"/>
      <c r="G30" s="43"/>
      <c r="H30" s="43"/>
      <c r="I30" s="44"/>
      <c r="J30" s="43"/>
      <c r="K30" s="45"/>
      <c r="L30" s="46"/>
    </row>
    <row r="31" spans="1:12" s="11" customFormat="1" ht="30" customHeight="1" x14ac:dyDescent="0.25">
      <c r="A31" s="48"/>
      <c r="B31" s="49" t="s">
        <v>23</v>
      </c>
      <c r="C31" s="109"/>
      <c r="D31" s="109"/>
      <c r="E31" s="109"/>
      <c r="F31" s="110"/>
      <c r="G31" s="118">
        <f>((C31*D31)*E31)*F31</f>
        <v>0</v>
      </c>
      <c r="H31" s="115">
        <v>1</v>
      </c>
      <c r="I31" s="116">
        <f>G31*H31</f>
        <v>0</v>
      </c>
      <c r="J31" s="111"/>
      <c r="K31" s="35">
        <f>I31*J31</f>
        <v>0</v>
      </c>
      <c r="L31" s="46"/>
    </row>
    <row r="32" spans="1:12" s="11" customFormat="1" ht="25.15" customHeight="1" x14ac:dyDescent="0.25">
      <c r="A32" s="48"/>
      <c r="B32" s="49" t="s">
        <v>3</v>
      </c>
      <c r="C32" s="109"/>
      <c r="D32" s="109"/>
      <c r="E32" s="109"/>
      <c r="F32" s="110"/>
      <c r="G32" s="118">
        <f>((C32*D32)*E32)*F32</f>
        <v>0</v>
      </c>
      <c r="H32" s="115">
        <v>1</v>
      </c>
      <c r="I32" s="116">
        <f>G32*H32</f>
        <v>0</v>
      </c>
      <c r="J32" s="111"/>
      <c r="K32" s="35">
        <f>I32*J32</f>
        <v>0</v>
      </c>
      <c r="L32" s="46"/>
    </row>
    <row r="33" spans="1:12" s="12" customFormat="1" ht="25.15" customHeight="1" x14ac:dyDescent="0.25">
      <c r="A33" s="41"/>
      <c r="B33" s="38" t="s">
        <v>42</v>
      </c>
      <c r="C33" s="35">
        <f t="shared" ref="C33" si="1">SUM(C31:C32)</f>
        <v>0</v>
      </c>
      <c r="D33" s="35">
        <f>SUM(D31:D32)</f>
        <v>0</v>
      </c>
      <c r="E33" s="35">
        <f t="shared" ref="E33:K33" si="2">SUM(E31:E32)</f>
        <v>0</v>
      </c>
      <c r="F33" s="99">
        <f t="shared" si="2"/>
        <v>0</v>
      </c>
      <c r="G33" s="35">
        <f t="shared" si="2"/>
        <v>0</v>
      </c>
      <c r="H33" s="35"/>
      <c r="I33" s="133">
        <f t="shared" si="2"/>
        <v>0</v>
      </c>
      <c r="J33" s="40">
        <f t="shared" si="2"/>
        <v>0</v>
      </c>
      <c r="K33" s="134">
        <f t="shared" si="2"/>
        <v>0</v>
      </c>
      <c r="L33" s="50"/>
    </row>
    <row r="34" spans="1:12" s="11" customFormat="1" ht="15.95" customHeight="1" x14ac:dyDescent="0.25">
      <c r="A34" s="4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2" s="11" customFormat="1" ht="25.15" customHeight="1" x14ac:dyDescent="0.25">
      <c r="A35" s="41">
        <v>4.41</v>
      </c>
      <c r="B35" s="42" t="s">
        <v>17</v>
      </c>
      <c r="C35" s="43"/>
      <c r="D35" s="43"/>
      <c r="E35" s="43"/>
      <c r="F35" s="43"/>
      <c r="G35" s="43"/>
      <c r="H35" s="43"/>
      <c r="I35" s="44"/>
      <c r="J35" s="43"/>
      <c r="K35" s="45"/>
      <c r="L35" s="46"/>
    </row>
    <row r="36" spans="1:12" s="11" customFormat="1" ht="31.5" customHeight="1" x14ac:dyDescent="0.25">
      <c r="A36" s="48"/>
      <c r="B36" s="49" t="s">
        <v>17</v>
      </c>
      <c r="C36" s="109"/>
      <c r="D36" s="109"/>
      <c r="E36" s="109"/>
      <c r="F36" s="110"/>
      <c r="G36" s="118">
        <f>((C36*D36)*E36)*F36</f>
        <v>0</v>
      </c>
      <c r="H36" s="115">
        <v>1</v>
      </c>
      <c r="I36" s="116">
        <f>G36*H36</f>
        <v>0</v>
      </c>
      <c r="J36" s="111"/>
      <c r="K36" s="35">
        <f>I36*J36</f>
        <v>0</v>
      </c>
      <c r="L36" s="46"/>
    </row>
    <row r="37" spans="1:12" s="11" customFormat="1" ht="25.15" customHeight="1" x14ac:dyDescent="0.25">
      <c r="A37" s="48"/>
      <c r="B37" s="49" t="s">
        <v>3</v>
      </c>
      <c r="C37" s="112"/>
      <c r="D37" s="112"/>
      <c r="E37" s="112"/>
      <c r="F37" s="113"/>
      <c r="G37" s="118">
        <f>((C37*D37)*E37)*F37</f>
        <v>0</v>
      </c>
      <c r="H37" s="117">
        <v>1</v>
      </c>
      <c r="I37" s="116">
        <f>G37*H37</f>
        <v>0</v>
      </c>
      <c r="J37" s="114"/>
      <c r="K37" s="35">
        <f>I37*J37</f>
        <v>0</v>
      </c>
      <c r="L37" s="46"/>
    </row>
    <row r="38" spans="1:12" s="12" customFormat="1" ht="25.15" customHeight="1" x14ac:dyDescent="0.25">
      <c r="A38" s="41"/>
      <c r="B38" s="38" t="s">
        <v>42</v>
      </c>
      <c r="C38" s="35">
        <f t="shared" ref="C38:K38" si="3">SUM(C36:C37)</f>
        <v>0</v>
      </c>
      <c r="D38" s="35">
        <f t="shared" si="3"/>
        <v>0</v>
      </c>
      <c r="E38" s="35">
        <f t="shared" si="3"/>
        <v>0</v>
      </c>
      <c r="F38" s="99">
        <f t="shared" si="3"/>
        <v>0</v>
      </c>
      <c r="G38" s="35">
        <f>SUM(G36:G37)</f>
        <v>0</v>
      </c>
      <c r="H38" s="35"/>
      <c r="I38" s="133">
        <f t="shared" si="3"/>
        <v>0</v>
      </c>
      <c r="J38" s="40">
        <f t="shared" si="3"/>
        <v>0</v>
      </c>
      <c r="K38" s="134">
        <f t="shared" si="3"/>
        <v>0</v>
      </c>
      <c r="L38" s="50"/>
    </row>
    <row r="39" spans="1:12" s="11" customFormat="1" ht="15.95" customHeight="1" x14ac:dyDescent="0.25">
      <c r="A39" s="48"/>
      <c r="B39" s="46"/>
      <c r="C39" s="52"/>
      <c r="D39" s="52"/>
      <c r="E39" s="52"/>
      <c r="F39" s="52"/>
      <c r="G39" s="52"/>
      <c r="H39" s="52"/>
      <c r="I39" s="52"/>
      <c r="J39" s="52"/>
      <c r="K39" s="52"/>
      <c r="L39" s="46"/>
    </row>
    <row r="40" spans="1:12" s="11" customFormat="1" ht="22.9" customHeight="1" x14ac:dyDescent="0.25">
      <c r="A40" s="41">
        <v>4.51</v>
      </c>
      <c r="B40" s="53" t="s">
        <v>16</v>
      </c>
      <c r="C40" s="43"/>
      <c r="D40" s="43"/>
      <c r="E40" s="43"/>
      <c r="F40" s="43"/>
      <c r="G40" s="43"/>
      <c r="H40" s="43"/>
      <c r="I40" s="44"/>
      <c r="J40" s="43"/>
      <c r="K40" s="45"/>
      <c r="L40" s="46"/>
    </row>
    <row r="41" spans="1:12" s="11" customFormat="1" ht="30.75" customHeight="1" x14ac:dyDescent="0.25">
      <c r="A41" s="48"/>
      <c r="B41" s="49" t="s">
        <v>73</v>
      </c>
      <c r="C41" s="109"/>
      <c r="D41" s="109"/>
      <c r="E41" s="109"/>
      <c r="F41" s="110"/>
      <c r="G41" s="118">
        <f>((C41*D41)*E41)*F41</f>
        <v>0</v>
      </c>
      <c r="H41" s="115">
        <v>1</v>
      </c>
      <c r="I41" s="116">
        <f>G41*H41</f>
        <v>0</v>
      </c>
      <c r="J41" s="111"/>
      <c r="K41" s="35">
        <f>I41*J41</f>
        <v>0</v>
      </c>
      <c r="L41" s="46"/>
    </row>
    <row r="42" spans="1:12" s="11" customFormat="1" ht="25.15" customHeight="1" x14ac:dyDescent="0.25">
      <c r="A42" s="48"/>
      <c r="B42" s="49" t="s">
        <v>3</v>
      </c>
      <c r="C42" s="112"/>
      <c r="D42" s="112"/>
      <c r="E42" s="112"/>
      <c r="F42" s="113"/>
      <c r="G42" s="118">
        <f>((C42*D42)*E42)*F42</f>
        <v>0</v>
      </c>
      <c r="H42" s="117">
        <v>1</v>
      </c>
      <c r="I42" s="116">
        <f>G42*H42</f>
        <v>0</v>
      </c>
      <c r="J42" s="114"/>
      <c r="K42" s="35">
        <f>I42*J42</f>
        <v>0</v>
      </c>
      <c r="L42" s="46"/>
    </row>
    <row r="43" spans="1:12" s="12" customFormat="1" ht="25.15" customHeight="1" x14ac:dyDescent="0.25">
      <c r="A43" s="41"/>
      <c r="B43" s="38" t="s">
        <v>42</v>
      </c>
      <c r="C43" s="35">
        <f t="shared" ref="C43:K43" si="4">SUM(C41:C42)</f>
        <v>0</v>
      </c>
      <c r="D43" s="35">
        <f t="shared" si="4"/>
        <v>0</v>
      </c>
      <c r="E43" s="35">
        <f t="shared" si="4"/>
        <v>0</v>
      </c>
      <c r="F43" s="99">
        <f t="shared" si="4"/>
        <v>0</v>
      </c>
      <c r="G43" s="35">
        <f t="shared" si="4"/>
        <v>0</v>
      </c>
      <c r="H43" s="35"/>
      <c r="I43" s="133">
        <f t="shared" si="4"/>
        <v>0</v>
      </c>
      <c r="J43" s="40">
        <f t="shared" si="4"/>
        <v>0</v>
      </c>
      <c r="K43" s="134">
        <f t="shared" si="4"/>
        <v>0</v>
      </c>
      <c r="L43" s="50"/>
    </row>
    <row r="44" spans="1:12" s="11" customFormat="1" ht="15.95" customHeight="1" x14ac:dyDescent="0.25">
      <c r="A44" s="54"/>
      <c r="B44" s="55"/>
      <c r="C44" s="56"/>
      <c r="D44" s="56"/>
      <c r="E44" s="56"/>
      <c r="F44" s="57"/>
      <c r="G44" s="56"/>
      <c r="H44" s="56"/>
      <c r="I44" s="56"/>
      <c r="J44" s="58"/>
      <c r="K44" s="58"/>
      <c r="L44" s="46"/>
    </row>
    <row r="45" spans="1:12" s="11" customFormat="1" ht="24.6" customHeight="1" x14ac:dyDescent="0.25">
      <c r="A45" s="41">
        <v>4.5199999999999996</v>
      </c>
      <c r="B45" s="53" t="s">
        <v>24</v>
      </c>
      <c r="C45" s="43"/>
      <c r="D45" s="43"/>
      <c r="E45" s="43"/>
      <c r="F45" s="43"/>
      <c r="G45" s="43"/>
      <c r="H45" s="43"/>
      <c r="I45" s="44"/>
      <c r="J45" s="43"/>
      <c r="K45" s="45"/>
      <c r="L45" s="46"/>
    </row>
    <row r="46" spans="1:12" s="11" customFormat="1" ht="30" customHeight="1" x14ac:dyDescent="0.25">
      <c r="A46" s="48"/>
      <c r="B46" s="49" t="s">
        <v>74</v>
      </c>
      <c r="C46" s="109"/>
      <c r="D46" s="109"/>
      <c r="E46" s="109"/>
      <c r="F46" s="110"/>
      <c r="G46" s="115">
        <f>((C46*D46)*E46)*F46</f>
        <v>0</v>
      </c>
      <c r="H46" s="115">
        <v>1</v>
      </c>
      <c r="I46" s="116">
        <f>G46*H46</f>
        <v>0</v>
      </c>
      <c r="J46" s="111"/>
      <c r="K46" s="35">
        <f>I46*J46</f>
        <v>0</v>
      </c>
      <c r="L46" s="46"/>
    </row>
    <row r="47" spans="1:12" s="11" customFormat="1" ht="30" customHeight="1" x14ac:dyDescent="0.25">
      <c r="A47" s="48"/>
      <c r="B47" s="49" t="s">
        <v>75</v>
      </c>
      <c r="C47" s="109"/>
      <c r="D47" s="109"/>
      <c r="E47" s="109"/>
      <c r="F47" s="110"/>
      <c r="G47" s="115">
        <f>((C47*D47)*E47)*F47</f>
        <v>0</v>
      </c>
      <c r="H47" s="115">
        <v>1</v>
      </c>
      <c r="I47" s="116">
        <f t="shared" ref="I47:I49" si="5">G47*H47</f>
        <v>0</v>
      </c>
      <c r="J47" s="111"/>
      <c r="K47" s="35">
        <f>I47*J47</f>
        <v>0</v>
      </c>
      <c r="L47" s="46"/>
    </row>
    <row r="48" spans="1:12" s="11" customFormat="1" ht="25.15" customHeight="1" x14ac:dyDescent="0.25">
      <c r="A48" s="48"/>
      <c r="B48" s="49" t="s">
        <v>76</v>
      </c>
      <c r="C48" s="109"/>
      <c r="D48" s="109"/>
      <c r="E48" s="109"/>
      <c r="F48" s="110"/>
      <c r="G48" s="115">
        <f t="shared" ref="G48:G49" si="6">((C48*D48)*E48)*F48</f>
        <v>0</v>
      </c>
      <c r="H48" s="115">
        <v>1</v>
      </c>
      <c r="I48" s="116">
        <f t="shared" si="5"/>
        <v>0</v>
      </c>
      <c r="J48" s="111"/>
      <c r="K48" s="35">
        <f>I48*J48</f>
        <v>0</v>
      </c>
      <c r="L48" s="46"/>
    </row>
    <row r="49" spans="1:12" s="11" customFormat="1" ht="25.15" customHeight="1" x14ac:dyDescent="0.25">
      <c r="A49" s="47"/>
      <c r="B49" s="49" t="s">
        <v>3</v>
      </c>
      <c r="C49" s="112"/>
      <c r="D49" s="112"/>
      <c r="E49" s="112"/>
      <c r="F49" s="113"/>
      <c r="G49" s="115">
        <f t="shared" si="6"/>
        <v>0</v>
      </c>
      <c r="H49" s="117">
        <v>1</v>
      </c>
      <c r="I49" s="116">
        <f t="shared" si="5"/>
        <v>0</v>
      </c>
      <c r="J49" s="114"/>
      <c r="K49" s="35">
        <f>I49*J49</f>
        <v>0</v>
      </c>
      <c r="L49" s="46"/>
    </row>
    <row r="50" spans="1:12" s="12" customFormat="1" ht="25.15" customHeight="1" x14ac:dyDescent="0.25">
      <c r="A50" s="51"/>
      <c r="B50" s="38" t="s">
        <v>42</v>
      </c>
      <c r="C50" s="35">
        <f t="shared" ref="C50:K50" si="7">SUM(C46:C49)</f>
        <v>0</v>
      </c>
      <c r="D50" s="35">
        <f t="shared" si="7"/>
        <v>0</v>
      </c>
      <c r="E50" s="35">
        <f t="shared" si="7"/>
        <v>0</v>
      </c>
      <c r="F50" s="99">
        <f t="shared" si="7"/>
        <v>0</v>
      </c>
      <c r="G50" s="35">
        <f>SUM(G46:G49)</f>
        <v>0</v>
      </c>
      <c r="H50" s="35"/>
      <c r="I50" s="133">
        <f t="shared" si="7"/>
        <v>0</v>
      </c>
      <c r="J50" s="40">
        <f t="shared" si="7"/>
        <v>0</v>
      </c>
      <c r="K50" s="134">
        <f t="shared" si="7"/>
        <v>0</v>
      </c>
      <c r="L50" s="50"/>
    </row>
    <row r="51" spans="1:12" s="11" customFormat="1" ht="15.95" customHeight="1" x14ac:dyDescent="0.25">
      <c r="A51" s="47"/>
      <c r="B51" s="46"/>
      <c r="C51" s="52"/>
      <c r="D51" s="52"/>
      <c r="E51" s="52"/>
      <c r="F51" s="52"/>
      <c r="G51" s="52"/>
      <c r="H51" s="52"/>
      <c r="I51" s="52"/>
      <c r="J51" s="52"/>
      <c r="K51" s="52"/>
      <c r="L51" s="46"/>
    </row>
    <row r="52" spans="1:12" s="11" customFormat="1" ht="30" customHeight="1" x14ac:dyDescent="0.25">
      <c r="A52" s="51">
        <v>4.53</v>
      </c>
      <c r="B52" s="53" t="s">
        <v>25</v>
      </c>
      <c r="C52" s="43"/>
      <c r="D52" s="43"/>
      <c r="E52" s="43"/>
      <c r="F52" s="43"/>
      <c r="G52" s="43"/>
      <c r="H52" s="43"/>
      <c r="I52" s="44"/>
      <c r="J52" s="43"/>
      <c r="K52" s="45"/>
      <c r="L52" s="46"/>
    </row>
    <row r="53" spans="1:12" s="13" customFormat="1" ht="24.6" customHeight="1" x14ac:dyDescent="0.25">
      <c r="A53" s="47"/>
      <c r="B53" s="49" t="s">
        <v>77</v>
      </c>
      <c r="C53" s="109"/>
      <c r="D53" s="109"/>
      <c r="E53" s="109"/>
      <c r="F53" s="110"/>
      <c r="G53" s="115">
        <f>((C53*D53)*E53)*F53</f>
        <v>0</v>
      </c>
      <c r="H53" s="115">
        <v>1</v>
      </c>
      <c r="I53" s="116">
        <f>G53*H53</f>
        <v>0</v>
      </c>
      <c r="J53" s="111"/>
      <c r="K53" s="35">
        <f>I53*J53</f>
        <v>0</v>
      </c>
      <c r="L53" s="59"/>
    </row>
    <row r="54" spans="1:12" s="13" customFormat="1" ht="24.6" customHeight="1" x14ac:dyDescent="0.25">
      <c r="A54" s="47"/>
      <c r="B54" s="49" t="s">
        <v>3</v>
      </c>
      <c r="C54" s="112"/>
      <c r="D54" s="112"/>
      <c r="E54" s="112"/>
      <c r="F54" s="113"/>
      <c r="G54" s="115">
        <f>((C54*D54)*E54)*F54</f>
        <v>0</v>
      </c>
      <c r="H54" s="117">
        <v>1</v>
      </c>
      <c r="I54" s="116">
        <f>G54*H54</f>
        <v>0</v>
      </c>
      <c r="J54" s="114"/>
      <c r="K54" s="35">
        <f>I54*J54</f>
        <v>0</v>
      </c>
      <c r="L54" s="59"/>
    </row>
    <row r="55" spans="1:12" s="14" customFormat="1" ht="24.6" customHeight="1" x14ac:dyDescent="0.25">
      <c r="A55" s="51"/>
      <c r="B55" s="38" t="s">
        <v>42</v>
      </c>
      <c r="C55" s="35">
        <f t="shared" ref="C55:K55" si="8">SUM(C53:C54)</f>
        <v>0</v>
      </c>
      <c r="D55" s="35">
        <f t="shared" si="8"/>
        <v>0</v>
      </c>
      <c r="E55" s="35">
        <f t="shared" si="8"/>
        <v>0</v>
      </c>
      <c r="F55" s="99">
        <f t="shared" si="8"/>
        <v>0</v>
      </c>
      <c r="G55" s="35">
        <f t="shared" si="8"/>
        <v>0</v>
      </c>
      <c r="H55" s="35"/>
      <c r="I55" s="133">
        <f t="shared" si="8"/>
        <v>0</v>
      </c>
      <c r="J55" s="40">
        <f t="shared" si="8"/>
        <v>0</v>
      </c>
      <c r="K55" s="134">
        <f t="shared" si="8"/>
        <v>0</v>
      </c>
      <c r="L55" s="60"/>
    </row>
    <row r="56" spans="1:12" s="14" customFormat="1" ht="24.6" customHeight="1" thickBot="1" x14ac:dyDescent="0.3">
      <c r="A56" s="51"/>
      <c r="B56" s="61"/>
      <c r="C56" s="62"/>
      <c r="D56" s="62"/>
      <c r="E56" s="62"/>
      <c r="F56" s="62"/>
      <c r="G56" s="62"/>
      <c r="H56" s="62"/>
      <c r="I56" s="62"/>
      <c r="J56" s="62"/>
      <c r="K56" s="62"/>
      <c r="L56" s="60"/>
    </row>
    <row r="57" spans="1:12" ht="25.9" customHeight="1" thickBot="1" x14ac:dyDescent="0.25">
      <c r="A57" s="32"/>
      <c r="B57" s="32"/>
      <c r="C57" s="32"/>
      <c r="D57" s="32"/>
      <c r="E57" s="32"/>
      <c r="F57" s="32"/>
      <c r="G57" s="32"/>
      <c r="H57" s="37" t="s">
        <v>34</v>
      </c>
      <c r="I57" s="63">
        <f>SUM(I23+I28+I33+I38+I43+I50+I55)</f>
        <v>0</v>
      </c>
      <c r="J57" s="17"/>
      <c r="K57" s="37" t="s">
        <v>1</v>
      </c>
      <c r="L57" s="63">
        <f>K23+K28+K33+K38+K43+K50+K55</f>
        <v>0</v>
      </c>
    </row>
    <row r="58" spans="1:12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.75" x14ac:dyDescent="0.2">
      <c r="A59" s="17"/>
      <c r="B59" s="64" t="s">
        <v>101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2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1:12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1:12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1:12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1:12" x14ac:dyDescent="0.2">
      <c r="A67" s="17"/>
      <c r="B67" s="17"/>
      <c r="C67" s="17"/>
      <c r="D67" s="17"/>
      <c r="E67" s="17"/>
      <c r="F67" s="17"/>
      <c r="G67" s="17"/>
      <c r="H67" s="7"/>
      <c r="I67" s="17"/>
      <c r="J67" s="17"/>
      <c r="K67" s="17"/>
      <c r="L67" s="17"/>
    </row>
    <row r="68" spans="1:12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1:12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1:12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</sheetData>
  <sheetProtection algorithmName="SHA-512" hashValue="A6PguTJ4IwnE0fgHvJNBjrQXLQyUlOR6Uoc24P7qyGMD9MpgcTVXu/bXmWI5C6T+4NPhVb07OC+o3duH42Mv4w==" saltValue="uE0ZkcCbKoRZY7b8BN3C0Q==" spinCount="100000" sheet="1" selectLockedCells="1"/>
  <mergeCells count="1">
    <mergeCell ref="A7:L7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E003-E83B-4373-923A-FF2ADD631D7C}">
  <sheetPr>
    <pageSetUpPr fitToPage="1"/>
  </sheetPr>
  <dimension ref="A1:E69"/>
  <sheetViews>
    <sheetView tabSelected="1" view="pageLayout" topLeftCell="A18" zoomScale="85" zoomScaleNormal="85" zoomScaleSheetLayoutView="100" zoomScalePageLayoutView="85" workbookViewId="0">
      <selection activeCell="B44" sqref="B44"/>
    </sheetView>
  </sheetViews>
  <sheetFormatPr baseColWidth="10" defaultColWidth="9.140625" defaultRowHeight="12.75" x14ac:dyDescent="0.2"/>
  <cols>
    <col min="1" max="1" width="48.7109375" style="1" customWidth="1"/>
    <col min="2" max="3" width="27.85546875" style="1" customWidth="1"/>
    <col min="4" max="4" width="36.85546875" style="1" customWidth="1"/>
    <col min="5" max="5" width="25.7109375" style="1" customWidth="1"/>
    <col min="6" max="16384" width="9.140625" style="1"/>
  </cols>
  <sheetData>
    <row r="1" spans="1:5" x14ac:dyDescent="0.2">
      <c r="A1" s="69"/>
      <c r="B1" s="69"/>
      <c r="C1" s="69"/>
      <c r="D1" s="69"/>
    </row>
    <row r="2" spans="1:5" x14ac:dyDescent="0.2">
      <c r="A2" s="69"/>
      <c r="B2" s="69"/>
      <c r="C2" s="69"/>
      <c r="D2" s="69"/>
    </row>
    <row r="3" spans="1:5" x14ac:dyDescent="0.2">
      <c r="A3" s="69"/>
      <c r="B3" s="69"/>
      <c r="C3" s="69"/>
      <c r="D3" s="69"/>
    </row>
    <row r="4" spans="1:5" ht="18.75" x14ac:dyDescent="0.2">
      <c r="A4" s="69"/>
      <c r="B4" s="69"/>
      <c r="C4" s="69"/>
      <c r="D4" s="18" t="s">
        <v>91</v>
      </c>
    </row>
    <row r="5" spans="1:5" ht="24" customHeight="1" x14ac:dyDescent="0.2">
      <c r="A5" s="69"/>
      <c r="B5" s="69"/>
      <c r="C5" s="69"/>
      <c r="D5" s="69"/>
    </row>
    <row r="6" spans="1:5" ht="24.75" customHeight="1" x14ac:dyDescent="0.35">
      <c r="A6" s="136" t="s">
        <v>99</v>
      </c>
      <c r="B6" s="136"/>
      <c r="C6" s="136"/>
      <c r="D6" s="136"/>
    </row>
    <row r="7" spans="1:5" ht="15.75" customHeight="1" x14ac:dyDescent="0.2">
      <c r="A7" s="69"/>
      <c r="B7" s="69"/>
      <c r="C7" s="69"/>
      <c r="D7" s="69"/>
    </row>
    <row r="8" spans="1:5" ht="18.75" customHeight="1" x14ac:dyDescent="0.2">
      <c r="A8" s="69"/>
      <c r="B8" s="69"/>
      <c r="C8" s="69"/>
      <c r="D8" s="69"/>
    </row>
    <row r="9" spans="1:5" ht="18.75" customHeight="1" x14ac:dyDescent="0.2">
      <c r="A9" s="69"/>
      <c r="B9" s="69"/>
      <c r="C9" s="69"/>
      <c r="D9" s="70"/>
    </row>
    <row r="10" spans="1:5" ht="18.75" customHeight="1" x14ac:dyDescent="0.2">
      <c r="A10" s="69"/>
      <c r="B10" s="69"/>
      <c r="C10" s="69"/>
      <c r="D10" s="70"/>
    </row>
    <row r="11" spans="1:5" ht="12" customHeight="1" x14ac:dyDescent="0.2">
      <c r="A11" s="71" t="s">
        <v>62</v>
      </c>
      <c r="B11" s="71" t="s">
        <v>45</v>
      </c>
      <c r="C11" s="69"/>
      <c r="D11" s="69"/>
    </row>
    <row r="12" spans="1:5" ht="12" customHeight="1" x14ac:dyDescent="0.2">
      <c r="A12" s="71" t="s">
        <v>63</v>
      </c>
      <c r="B12" s="71" t="s">
        <v>59</v>
      </c>
      <c r="C12" s="69"/>
      <c r="D12" s="69"/>
      <c r="E12" s="4"/>
    </row>
    <row r="13" spans="1:5" ht="12" customHeight="1" x14ac:dyDescent="0.2">
      <c r="A13" s="71" t="s">
        <v>64</v>
      </c>
      <c r="B13" s="71" t="s">
        <v>60</v>
      </c>
      <c r="C13" s="69"/>
      <c r="D13" s="72"/>
      <c r="E13" s="4"/>
    </row>
    <row r="14" spans="1:5" ht="12" customHeight="1" x14ac:dyDescent="0.2">
      <c r="A14" s="71" t="s">
        <v>65</v>
      </c>
      <c r="B14" s="71" t="s">
        <v>93</v>
      </c>
      <c r="C14" s="69"/>
      <c r="D14" s="72"/>
      <c r="E14" s="4"/>
    </row>
    <row r="15" spans="1:5" ht="12" customHeight="1" x14ac:dyDescent="0.2">
      <c r="A15" s="71" t="s">
        <v>66</v>
      </c>
      <c r="B15" s="71" t="s">
        <v>95</v>
      </c>
      <c r="C15" s="69"/>
      <c r="D15" s="69"/>
      <c r="E15" s="3"/>
    </row>
    <row r="16" spans="1:5" ht="12" customHeight="1" x14ac:dyDescent="0.2">
      <c r="A16" s="71" t="s">
        <v>57</v>
      </c>
      <c r="B16" s="71" t="s">
        <v>61</v>
      </c>
      <c r="C16" s="69"/>
      <c r="D16" s="69"/>
      <c r="E16" s="3"/>
    </row>
    <row r="17" spans="1:5" ht="12" customHeight="1" x14ac:dyDescent="0.2">
      <c r="A17" s="71" t="s">
        <v>67</v>
      </c>
      <c r="B17" s="71" t="s">
        <v>84</v>
      </c>
      <c r="C17" s="73"/>
      <c r="D17" s="73"/>
      <c r="E17" s="15"/>
    </row>
    <row r="18" spans="1:5" ht="12" customHeight="1" x14ac:dyDescent="0.2">
      <c r="A18" s="69"/>
      <c r="B18" s="74"/>
      <c r="C18" s="74"/>
      <c r="D18" s="74"/>
      <c r="E18" s="16"/>
    </row>
    <row r="19" spans="1:5" x14ac:dyDescent="0.2">
      <c r="A19" s="69"/>
      <c r="B19" s="69"/>
      <c r="C19" s="69"/>
      <c r="D19" s="69"/>
    </row>
    <row r="20" spans="1:5" x14ac:dyDescent="0.2">
      <c r="A20" s="75"/>
      <c r="B20" s="75"/>
      <c r="C20" s="75"/>
      <c r="D20" s="69"/>
    </row>
    <row r="21" spans="1:5" x14ac:dyDescent="0.2">
      <c r="A21" s="76"/>
      <c r="B21" s="76"/>
      <c r="C21" s="76"/>
      <c r="D21" s="77"/>
    </row>
    <row r="22" spans="1:5" ht="27" customHeight="1" x14ac:dyDescent="0.2">
      <c r="A22" s="69"/>
      <c r="B22" s="69"/>
      <c r="C22" s="69"/>
      <c r="D22" s="69"/>
    </row>
    <row r="23" spans="1:5" ht="25.15" customHeight="1" x14ac:dyDescent="0.2">
      <c r="A23" s="71"/>
      <c r="B23" s="78" t="s">
        <v>7</v>
      </c>
      <c r="C23" s="78" t="s">
        <v>8</v>
      </c>
      <c r="D23" s="71"/>
    </row>
    <row r="24" spans="1:5" ht="25.15" customHeight="1" x14ac:dyDescent="0.2">
      <c r="A24" s="79" t="s">
        <v>68</v>
      </c>
      <c r="B24" s="123">
        <f>'Electricité - calculs heures'!K23</f>
        <v>0</v>
      </c>
      <c r="C24" s="123">
        <f>'Electricité - calculs heures'!I23</f>
        <v>0</v>
      </c>
      <c r="D24" s="71"/>
    </row>
    <row r="25" spans="1:5" ht="31.5" customHeight="1" x14ac:dyDescent="0.2">
      <c r="A25" s="79" t="s">
        <v>46</v>
      </c>
      <c r="B25" s="123">
        <f>'Electricité - calculs heures'!K28</f>
        <v>0</v>
      </c>
      <c r="C25" s="123">
        <f>'Electricité - calculs heures'!I28</f>
        <v>0</v>
      </c>
      <c r="D25" s="69"/>
      <c r="E25" s="5"/>
    </row>
    <row r="26" spans="1:5" ht="31.5" customHeight="1" x14ac:dyDescent="0.2">
      <c r="A26" s="79" t="s">
        <v>47</v>
      </c>
      <c r="B26" s="123">
        <f>'Electricité - calculs heures'!K33</f>
        <v>0</v>
      </c>
      <c r="C26" s="123">
        <f>'Electricité - calculs heures'!I33</f>
        <v>0</v>
      </c>
      <c r="D26" s="69"/>
      <c r="E26" s="5"/>
    </row>
    <row r="27" spans="1:5" ht="31.5" customHeight="1" x14ac:dyDescent="0.2">
      <c r="A27" s="80" t="s">
        <v>51</v>
      </c>
      <c r="B27" s="123">
        <f>'Electricité - calculs heures'!K38</f>
        <v>0</v>
      </c>
      <c r="C27" s="123">
        <f>'Electricité - calculs heures'!I38</f>
        <v>0</v>
      </c>
      <c r="D27" s="79"/>
      <c r="E27" s="5"/>
    </row>
    <row r="28" spans="1:5" ht="31.5" customHeight="1" x14ac:dyDescent="0.2">
      <c r="A28" s="79" t="s">
        <v>48</v>
      </c>
      <c r="B28" s="123">
        <f>'Electricité - calculs heures'!K43</f>
        <v>0</v>
      </c>
      <c r="C28" s="123">
        <f>'Electricité - calculs heures'!I43</f>
        <v>0</v>
      </c>
      <c r="D28" s="79"/>
      <c r="E28" s="5"/>
    </row>
    <row r="29" spans="1:5" ht="31.5" customHeight="1" x14ac:dyDescent="0.2">
      <c r="A29" s="79" t="s">
        <v>49</v>
      </c>
      <c r="B29" s="123">
        <f>'Electricité - calculs heures'!K50</f>
        <v>0</v>
      </c>
      <c r="C29" s="123">
        <f>'Electricité - calculs heures'!I50</f>
        <v>0</v>
      </c>
      <c r="D29" s="79"/>
      <c r="E29" s="5"/>
    </row>
    <row r="30" spans="1:5" ht="31.5" customHeight="1" x14ac:dyDescent="0.2">
      <c r="A30" s="79" t="s">
        <v>50</v>
      </c>
      <c r="B30" s="123">
        <f>'Electricité - calculs heures'!K55</f>
        <v>0</v>
      </c>
      <c r="C30" s="123">
        <f>'Electricité - calculs heures'!I55</f>
        <v>0</v>
      </c>
      <c r="D30" s="79"/>
      <c r="E30" s="5"/>
    </row>
    <row r="31" spans="1:5" ht="14.25" x14ac:dyDescent="0.2">
      <c r="A31" s="81"/>
      <c r="B31" s="81"/>
      <c r="C31" s="81"/>
      <c r="D31" s="81"/>
      <c r="E31" s="5"/>
    </row>
    <row r="32" spans="1:5" ht="15" x14ac:dyDescent="0.25">
      <c r="A32" s="82" t="s">
        <v>42</v>
      </c>
      <c r="B32" s="122">
        <f>SUM(B24:B30)</f>
        <v>0</v>
      </c>
      <c r="C32" s="122">
        <f>SUM(C24:C30)</f>
        <v>0</v>
      </c>
      <c r="D32" s="81"/>
      <c r="E32" s="5"/>
    </row>
    <row r="33" spans="1:5" ht="15" x14ac:dyDescent="0.25">
      <c r="A33" s="82"/>
      <c r="B33" s="82"/>
      <c r="C33" s="82"/>
      <c r="D33" s="81"/>
      <c r="E33" s="5"/>
    </row>
    <row r="34" spans="1:5" ht="14.25" x14ac:dyDescent="0.2">
      <c r="A34" s="81"/>
      <c r="B34" s="81"/>
      <c r="C34" s="81"/>
      <c r="D34" s="81"/>
      <c r="E34" s="5"/>
    </row>
    <row r="35" spans="1:5" s="2" customFormat="1" ht="25.15" customHeight="1" x14ac:dyDescent="0.25">
      <c r="A35" s="79" t="s">
        <v>9</v>
      </c>
      <c r="B35" s="83" t="s">
        <v>11</v>
      </c>
      <c r="C35" s="85">
        <f>(B32*7.7/100)+B32</f>
        <v>0</v>
      </c>
      <c r="D35" s="84"/>
    </row>
    <row r="36" spans="1:5" s="2" customFormat="1" ht="25.15" customHeight="1" x14ac:dyDescent="0.25">
      <c r="A36" s="79" t="s">
        <v>10</v>
      </c>
      <c r="B36" s="79"/>
      <c r="C36" s="85">
        <f>C32</f>
        <v>0</v>
      </c>
      <c r="D36" s="84"/>
    </row>
    <row r="37" spans="1:5" ht="14.25" x14ac:dyDescent="0.2">
      <c r="A37" s="81"/>
      <c r="B37" s="81"/>
      <c r="C37" s="81"/>
      <c r="D37" s="69"/>
    </row>
    <row r="38" spans="1:5" ht="14.25" x14ac:dyDescent="0.2">
      <c r="A38" s="81"/>
      <c r="B38" s="81"/>
      <c r="C38" s="81"/>
      <c r="D38" s="69"/>
    </row>
    <row r="39" spans="1:5" ht="14.25" x14ac:dyDescent="0.2">
      <c r="A39" s="81"/>
      <c r="B39" s="81"/>
      <c r="C39" s="81"/>
      <c r="D39" s="69"/>
    </row>
    <row r="40" spans="1:5" s="2" customFormat="1" ht="21" customHeight="1" x14ac:dyDescent="0.25">
      <c r="A40" s="79" t="s">
        <v>33</v>
      </c>
      <c r="B40" s="83" t="s">
        <v>11</v>
      </c>
      <c r="C40" s="85" t="e">
        <f>C35/C36</f>
        <v>#DIV/0!</v>
      </c>
      <c r="D40" s="84"/>
    </row>
    <row r="41" spans="1:5" s="2" customFormat="1" ht="21" customHeight="1" x14ac:dyDescent="0.25">
      <c r="A41" s="79"/>
      <c r="B41" s="83"/>
      <c r="C41" s="86"/>
      <c r="D41" s="84"/>
    </row>
    <row r="42" spans="1:5" ht="14.25" x14ac:dyDescent="0.2">
      <c r="A42" s="69"/>
      <c r="B42" s="81"/>
      <c r="C42" s="81"/>
      <c r="D42" s="69"/>
    </row>
    <row r="43" spans="1:5" ht="14.25" x14ac:dyDescent="0.2">
      <c r="A43" s="81"/>
      <c r="B43" s="81"/>
      <c r="C43" s="81"/>
      <c r="D43" s="69"/>
    </row>
    <row r="44" spans="1:5" ht="25.15" customHeight="1" x14ac:dyDescent="0.2">
      <c r="A44" s="79" t="s">
        <v>12</v>
      </c>
      <c r="B44" s="89"/>
      <c r="C44" s="89"/>
      <c r="D44" s="69"/>
    </row>
    <row r="45" spans="1:5" ht="25.15" customHeight="1" x14ac:dyDescent="0.2">
      <c r="A45" s="79"/>
      <c r="B45" s="81"/>
      <c r="C45" s="81"/>
      <c r="D45" s="69"/>
    </row>
    <row r="46" spans="1:5" ht="25.15" customHeight="1" x14ac:dyDescent="0.2">
      <c r="A46" s="79" t="s">
        <v>13</v>
      </c>
      <c r="B46" s="89"/>
      <c r="C46" s="89"/>
      <c r="D46" s="69"/>
    </row>
    <row r="47" spans="1:5" ht="25.15" customHeight="1" x14ac:dyDescent="0.2">
      <c r="A47" s="79"/>
      <c r="B47" s="81"/>
      <c r="C47" s="81"/>
      <c r="D47" s="69"/>
    </row>
    <row r="48" spans="1:5" ht="25.15" customHeight="1" x14ac:dyDescent="0.2">
      <c r="A48" s="79" t="s">
        <v>14</v>
      </c>
      <c r="B48" s="132"/>
      <c r="C48" s="89"/>
      <c r="D48" s="69"/>
    </row>
    <row r="49" spans="1:4" ht="25.15" customHeight="1" x14ac:dyDescent="0.2">
      <c r="A49" s="79"/>
      <c r="B49" s="81"/>
      <c r="C49" s="81"/>
      <c r="D49" s="69"/>
    </row>
    <row r="50" spans="1:4" ht="25.15" customHeight="1" x14ac:dyDescent="0.2">
      <c r="A50" s="79" t="s">
        <v>15</v>
      </c>
      <c r="B50" s="89"/>
      <c r="C50" s="89"/>
      <c r="D50" s="69"/>
    </row>
    <row r="51" spans="1:4" x14ac:dyDescent="0.2">
      <c r="A51" s="69"/>
      <c r="B51" s="69"/>
      <c r="C51" s="69"/>
      <c r="D51" s="69"/>
    </row>
    <row r="52" spans="1:4" x14ac:dyDescent="0.2">
      <c r="A52" s="69"/>
      <c r="B52" s="69"/>
      <c r="C52" s="69"/>
      <c r="D52" s="69"/>
    </row>
    <row r="53" spans="1:4" ht="15" x14ac:dyDescent="0.2">
      <c r="A53" s="87" t="s">
        <v>80</v>
      </c>
      <c r="B53" s="69"/>
      <c r="C53" s="69"/>
      <c r="D53" s="69"/>
    </row>
    <row r="54" spans="1:4" x14ac:dyDescent="0.2">
      <c r="A54" s="69"/>
      <c r="B54" s="69"/>
      <c r="C54" s="69"/>
      <c r="D54" s="69"/>
    </row>
    <row r="55" spans="1:4" ht="15" x14ac:dyDescent="0.2">
      <c r="A55" s="79" t="s">
        <v>69</v>
      </c>
      <c r="B55" s="69"/>
      <c r="C55" s="69"/>
      <c r="D55" s="69"/>
    </row>
    <row r="56" spans="1:4" x14ac:dyDescent="0.2">
      <c r="A56" s="88" t="s">
        <v>83</v>
      </c>
      <c r="B56" s="69"/>
      <c r="C56" s="69"/>
      <c r="D56" s="69"/>
    </row>
    <row r="57" spans="1:4" x14ac:dyDescent="0.2">
      <c r="A57" s="69"/>
      <c r="B57" s="78" t="s">
        <v>7</v>
      </c>
      <c r="C57" s="78" t="s">
        <v>8</v>
      </c>
      <c r="D57" s="69"/>
    </row>
    <row r="58" spans="1:4" ht="27.75" customHeight="1" x14ac:dyDescent="0.2">
      <c r="A58" s="69" t="s">
        <v>81</v>
      </c>
      <c r="B58" s="89"/>
      <c r="C58" s="89"/>
      <c r="D58" s="69"/>
    </row>
    <row r="59" spans="1:4" x14ac:dyDescent="0.2">
      <c r="A59" s="69"/>
      <c r="B59" s="69"/>
      <c r="C59" s="69"/>
      <c r="D59" s="69"/>
    </row>
    <row r="60" spans="1:4" x14ac:dyDescent="0.2">
      <c r="A60" s="69"/>
      <c r="B60" s="69"/>
      <c r="C60" s="69"/>
      <c r="D60" s="69"/>
    </row>
    <row r="61" spans="1:4" x14ac:dyDescent="0.2">
      <c r="A61" s="69" t="s">
        <v>85</v>
      </c>
      <c r="B61" s="106"/>
      <c r="C61" s="106"/>
      <c r="D61" s="69"/>
    </row>
    <row r="62" spans="1:4" x14ac:dyDescent="0.2">
      <c r="A62" s="69"/>
      <c r="B62" s="107"/>
      <c r="C62" s="107"/>
      <c r="D62" s="69"/>
    </row>
    <row r="63" spans="1:4" x14ac:dyDescent="0.2">
      <c r="A63" s="69"/>
      <c r="B63" s="107"/>
      <c r="C63" s="107"/>
      <c r="D63" s="69"/>
    </row>
    <row r="64" spans="1:4" x14ac:dyDescent="0.2">
      <c r="A64" s="69"/>
      <c r="B64" s="69"/>
      <c r="C64" s="69"/>
      <c r="D64" s="69"/>
    </row>
    <row r="65" spans="1:4" x14ac:dyDescent="0.2">
      <c r="A65" s="69"/>
      <c r="B65" s="69"/>
      <c r="C65" s="69"/>
      <c r="D65" s="69"/>
    </row>
    <row r="66" spans="1:4" x14ac:dyDescent="0.2">
      <c r="A66" s="69"/>
      <c r="B66" s="69"/>
      <c r="C66" s="69"/>
      <c r="D66" s="69"/>
    </row>
    <row r="67" spans="1:4" x14ac:dyDescent="0.2">
      <c r="A67" s="69"/>
      <c r="B67" s="69"/>
      <c r="C67" s="69"/>
      <c r="D67" s="69"/>
    </row>
    <row r="68" spans="1:4" x14ac:dyDescent="0.2">
      <c r="A68" s="69"/>
      <c r="B68" s="69"/>
      <c r="C68" s="69"/>
      <c r="D68" s="69"/>
    </row>
    <row r="69" spans="1:4" x14ac:dyDescent="0.2">
      <c r="A69" s="69"/>
      <c r="B69" s="69"/>
      <c r="C69" s="69"/>
      <c r="D69" s="69"/>
    </row>
  </sheetData>
  <sheetProtection algorithmName="SHA-512" hashValue="g14UAgkPmFnbRzD8wqssQgxcnvn4R4IgQqFEr4fZo5zZF7umEBuN7NhU8y8dvAW5V2fDRi8GJKCGh5hy1B3Ixg==" saltValue="bWIjXogEO6FHcaHzP8iiQA==" spinCount="100000" sheet="1" selectLockedCells="1"/>
  <mergeCells count="1">
    <mergeCell ref="A6:D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A77F-422C-4FA8-8C66-12EC1EDD9309}">
  <sheetPr>
    <pageSetUpPr fitToPage="1"/>
  </sheetPr>
  <dimension ref="A1:E76"/>
  <sheetViews>
    <sheetView view="pageLayout" topLeftCell="A20" zoomScaleNormal="85" zoomScaleSheetLayoutView="100" workbookViewId="0">
      <selection activeCell="B44" sqref="B44"/>
    </sheetView>
  </sheetViews>
  <sheetFormatPr baseColWidth="10" defaultColWidth="9.140625" defaultRowHeight="12.75" x14ac:dyDescent="0.2"/>
  <cols>
    <col min="1" max="1" width="48.7109375" style="1" customWidth="1"/>
    <col min="2" max="3" width="27.85546875" style="1" customWidth="1"/>
    <col min="4" max="4" width="36.85546875" style="1" customWidth="1"/>
    <col min="5" max="5" width="13" style="1" customWidth="1"/>
    <col min="6" max="16384" width="9.140625" style="1"/>
  </cols>
  <sheetData>
    <row r="1" spans="1:5" x14ac:dyDescent="0.2">
      <c r="A1" s="69"/>
      <c r="B1" s="69"/>
      <c r="C1" s="69"/>
      <c r="D1" s="69"/>
      <c r="E1" s="69"/>
    </row>
    <row r="2" spans="1:5" x14ac:dyDescent="0.2">
      <c r="A2" s="69"/>
      <c r="B2" s="69"/>
      <c r="C2" s="69"/>
      <c r="D2" s="69"/>
      <c r="E2" s="69"/>
    </row>
    <row r="3" spans="1:5" x14ac:dyDescent="0.2">
      <c r="A3" s="69"/>
      <c r="B3" s="69"/>
      <c r="C3" s="69"/>
      <c r="D3" s="69"/>
      <c r="E3" s="69"/>
    </row>
    <row r="4" spans="1:5" ht="18.75" x14ac:dyDescent="0.2">
      <c r="A4" s="69"/>
      <c r="B4" s="69"/>
      <c r="C4" s="69"/>
      <c r="D4" s="18" t="s">
        <v>92</v>
      </c>
      <c r="E4" s="69"/>
    </row>
    <row r="5" spans="1:5" ht="24" customHeight="1" x14ac:dyDescent="0.2">
      <c r="A5" s="69"/>
      <c r="B5" s="69"/>
      <c r="C5" s="69"/>
      <c r="D5" s="69"/>
      <c r="E5" s="69"/>
    </row>
    <row r="6" spans="1:5" ht="24.75" customHeight="1" x14ac:dyDescent="0.35">
      <c r="A6" s="136" t="s">
        <v>100</v>
      </c>
      <c r="B6" s="136"/>
      <c r="C6" s="136"/>
      <c r="D6" s="136"/>
      <c r="E6" s="136"/>
    </row>
    <row r="7" spans="1:5" ht="15.75" customHeight="1" x14ac:dyDescent="0.2">
      <c r="A7" s="69"/>
      <c r="B7" s="69"/>
      <c r="C7" s="69"/>
      <c r="D7" s="69"/>
      <c r="E7" s="69"/>
    </row>
    <row r="8" spans="1:5" ht="18.75" customHeight="1" x14ac:dyDescent="0.2">
      <c r="A8" s="69"/>
      <c r="B8" s="69"/>
      <c r="C8" s="69"/>
      <c r="D8" s="69"/>
      <c r="E8" s="69"/>
    </row>
    <row r="9" spans="1:5" ht="18.75" customHeight="1" x14ac:dyDescent="0.2">
      <c r="A9" s="69"/>
      <c r="B9" s="69"/>
      <c r="C9" s="69"/>
      <c r="D9" s="70"/>
      <c r="E9" s="69"/>
    </row>
    <row r="10" spans="1:5" ht="18.75" customHeight="1" x14ac:dyDescent="0.2">
      <c r="A10" s="69"/>
      <c r="B10" s="69"/>
      <c r="C10" s="69"/>
      <c r="D10" s="70"/>
      <c r="E10" s="69"/>
    </row>
    <row r="11" spans="1:5" ht="12" customHeight="1" x14ac:dyDescent="0.2">
      <c r="A11" s="71" t="s">
        <v>62</v>
      </c>
      <c r="B11" s="71" t="s">
        <v>45</v>
      </c>
      <c r="C11" s="69"/>
      <c r="D11" s="69"/>
      <c r="E11" s="69"/>
    </row>
    <row r="12" spans="1:5" ht="12" customHeight="1" x14ac:dyDescent="0.2">
      <c r="A12" s="71" t="s">
        <v>63</v>
      </c>
      <c r="B12" s="71" t="s">
        <v>59</v>
      </c>
      <c r="C12" s="69"/>
      <c r="D12" s="69"/>
      <c r="E12" s="72"/>
    </row>
    <row r="13" spans="1:5" ht="12" customHeight="1" x14ac:dyDescent="0.2">
      <c r="A13" s="71" t="s">
        <v>64</v>
      </c>
      <c r="B13" s="71" t="s">
        <v>60</v>
      </c>
      <c r="C13" s="69"/>
      <c r="D13" s="72"/>
      <c r="E13" s="72"/>
    </row>
    <row r="14" spans="1:5" ht="12" customHeight="1" x14ac:dyDescent="0.2">
      <c r="A14" s="71" t="s">
        <v>65</v>
      </c>
      <c r="B14" s="71" t="s">
        <v>93</v>
      </c>
      <c r="C14" s="69"/>
      <c r="D14" s="72"/>
      <c r="E14" s="72"/>
    </row>
    <row r="15" spans="1:5" ht="12" customHeight="1" x14ac:dyDescent="0.2">
      <c r="A15" s="71" t="s">
        <v>66</v>
      </c>
      <c r="B15" s="71" t="s">
        <v>95</v>
      </c>
      <c r="C15" s="69"/>
      <c r="D15" s="69"/>
      <c r="E15" s="96"/>
    </row>
    <row r="16" spans="1:5" ht="12" customHeight="1" x14ac:dyDescent="0.2">
      <c r="A16" s="71" t="s">
        <v>57</v>
      </c>
      <c r="B16" s="71" t="s">
        <v>61</v>
      </c>
      <c r="C16" s="69"/>
      <c r="D16" s="69"/>
      <c r="E16" s="96"/>
    </row>
    <row r="17" spans="1:5" ht="12" customHeight="1" x14ac:dyDescent="0.2">
      <c r="A17" s="71" t="s">
        <v>67</v>
      </c>
      <c r="B17" s="71" t="s">
        <v>84</v>
      </c>
      <c r="C17" s="73"/>
      <c r="D17" s="73"/>
      <c r="E17" s="73"/>
    </row>
    <row r="18" spans="1:5" ht="12" customHeight="1" x14ac:dyDescent="0.2">
      <c r="A18" s="69"/>
      <c r="B18" s="74"/>
      <c r="C18" s="74"/>
      <c r="D18" s="74"/>
      <c r="E18" s="74"/>
    </row>
    <row r="19" spans="1:5" x14ac:dyDescent="0.2">
      <c r="A19" s="69"/>
      <c r="B19" s="69"/>
      <c r="C19" s="69"/>
      <c r="D19" s="69"/>
      <c r="E19" s="69"/>
    </row>
    <row r="20" spans="1:5" x14ac:dyDescent="0.2">
      <c r="A20" s="75"/>
      <c r="B20" s="75"/>
      <c r="C20" s="75"/>
      <c r="D20" s="69"/>
      <c r="E20" s="69"/>
    </row>
    <row r="21" spans="1:5" x14ac:dyDescent="0.2">
      <c r="A21" s="76"/>
      <c r="B21" s="76"/>
      <c r="C21" s="76"/>
      <c r="D21" s="77"/>
      <c r="E21" s="69"/>
    </row>
    <row r="22" spans="1:5" ht="27" customHeight="1" x14ac:dyDescent="0.2">
      <c r="A22" s="69"/>
      <c r="B22" s="69"/>
      <c r="C22" s="69"/>
      <c r="D22" s="69"/>
      <c r="E22" s="69"/>
    </row>
    <row r="23" spans="1:5" ht="25.15" customHeight="1" x14ac:dyDescent="0.2">
      <c r="A23" s="71"/>
      <c r="B23" s="78" t="s">
        <v>7</v>
      </c>
      <c r="C23" s="78" t="s">
        <v>8</v>
      </c>
      <c r="D23" s="71"/>
      <c r="E23" s="69"/>
    </row>
    <row r="24" spans="1:5" ht="25.15" customHeight="1" x14ac:dyDescent="0.2">
      <c r="A24" s="79" t="s">
        <v>68</v>
      </c>
      <c r="B24" s="123">
        <f>'Chauffage - récap. coûts '!B24+'Ventil. - récap. coûts'!B24+'Sanitaire - récap. coûts'!B24+'Electricité - récap. coûts'!B24</f>
        <v>0</v>
      </c>
      <c r="C24" s="123">
        <f>'Chauffage - récap. coûts '!C24+'Ventil. - récap. coûts'!C24+'Sanitaire - récap. coûts'!C24+'Electricité - récap. coûts'!C24</f>
        <v>0</v>
      </c>
      <c r="D24" s="71"/>
      <c r="E24" s="69"/>
    </row>
    <row r="25" spans="1:5" ht="31.5" customHeight="1" x14ac:dyDescent="0.2">
      <c r="A25" s="79" t="s">
        <v>46</v>
      </c>
      <c r="B25" s="123">
        <f>'Chauffage - récap. coûts '!B25+'Ventil. - récap. coûts'!B25+'Sanitaire - récap. coûts'!B25+'Electricité - récap. coûts'!B25</f>
        <v>0</v>
      </c>
      <c r="C25" s="123">
        <f>'Chauffage - récap. coûts '!C25+'Ventil. - récap. coûts'!C25+'Sanitaire - récap. coûts'!C25+'Electricité - récap. coûts'!C25</f>
        <v>0</v>
      </c>
      <c r="D25" s="69"/>
      <c r="E25" s="81"/>
    </row>
    <row r="26" spans="1:5" ht="31.5" customHeight="1" x14ac:dyDescent="0.2">
      <c r="A26" s="79" t="s">
        <v>47</v>
      </c>
      <c r="B26" s="123">
        <f>'Chauffage - récap. coûts '!B26+'Ventil. - récap. coûts'!B26+'Sanitaire - récap. coûts'!B26+'Electricité - récap. coûts'!B26</f>
        <v>0</v>
      </c>
      <c r="C26" s="123">
        <f>'Chauffage - récap. coûts '!C26+'Ventil. - récap. coûts'!C26+'Sanitaire - récap. coûts'!C26+'Electricité - récap. coûts'!C26</f>
        <v>0</v>
      </c>
      <c r="D26" s="69"/>
      <c r="E26" s="81"/>
    </row>
    <row r="27" spans="1:5" ht="31.5" customHeight="1" x14ac:dyDescent="0.2">
      <c r="A27" s="80" t="s">
        <v>51</v>
      </c>
      <c r="B27" s="123">
        <f>'Chauffage - récap. coûts '!B27+'Ventil. - récap. coûts'!B27+'Sanitaire - récap. coûts'!B27+'Electricité - récap. coûts'!B27</f>
        <v>0</v>
      </c>
      <c r="C27" s="123">
        <f>'Chauffage - récap. coûts '!C27+'Ventil. - récap. coûts'!C27+'Sanitaire - récap. coûts'!C27+'Electricité - récap. coûts'!C27</f>
        <v>0</v>
      </c>
      <c r="D27" s="79"/>
      <c r="E27" s="81"/>
    </row>
    <row r="28" spans="1:5" ht="31.5" customHeight="1" x14ac:dyDescent="0.2">
      <c r="A28" s="79" t="s">
        <v>48</v>
      </c>
      <c r="B28" s="123">
        <f>'Chauffage - récap. coûts '!B28+'Ventil. - récap. coûts'!B28+'Sanitaire - récap. coûts'!B28+'Electricité - récap. coûts'!B28</f>
        <v>0</v>
      </c>
      <c r="C28" s="123">
        <f>'Chauffage - récap. coûts '!C28+'Ventil. - récap. coûts'!C28+'Sanitaire - récap. coûts'!C28+'Electricité - récap. coûts'!C28</f>
        <v>0</v>
      </c>
      <c r="D28" s="79"/>
      <c r="E28" s="81"/>
    </row>
    <row r="29" spans="1:5" ht="31.5" customHeight="1" x14ac:dyDescent="0.2">
      <c r="A29" s="79" t="s">
        <v>49</v>
      </c>
      <c r="B29" s="123">
        <f>'Chauffage - récap. coûts '!B29+'Ventil. - récap. coûts'!B29+'Sanitaire - récap. coûts'!B29+'Electricité - récap. coûts'!B29</f>
        <v>0</v>
      </c>
      <c r="C29" s="123">
        <f>'Chauffage - récap. coûts '!C29+'Ventil. - récap. coûts'!C29+'Sanitaire - récap. coûts'!C29+'Electricité - récap. coûts'!C29</f>
        <v>0</v>
      </c>
      <c r="D29" s="79"/>
      <c r="E29" s="81"/>
    </row>
    <row r="30" spans="1:5" ht="31.5" customHeight="1" x14ac:dyDescent="0.2">
      <c r="A30" s="79" t="s">
        <v>50</v>
      </c>
      <c r="B30" s="123">
        <f>'Chauffage - récap. coûts '!B30+'Ventil. - récap. coûts'!B30+'Sanitaire - récap. coûts'!B30+'Electricité - récap. coûts'!B30</f>
        <v>0</v>
      </c>
      <c r="C30" s="123">
        <f>'Chauffage - récap. coûts '!C30+'Ventil. - récap. coûts'!C30+'Sanitaire - récap. coûts'!C30+'Electricité - récap. coûts'!C30</f>
        <v>0</v>
      </c>
      <c r="D30" s="79"/>
      <c r="E30" s="81"/>
    </row>
    <row r="31" spans="1:5" ht="14.25" x14ac:dyDescent="0.2">
      <c r="A31" s="81"/>
      <c r="B31" s="81"/>
      <c r="C31" s="81"/>
      <c r="D31" s="81"/>
      <c r="E31" s="81"/>
    </row>
    <row r="32" spans="1:5" ht="15" x14ac:dyDescent="0.25">
      <c r="A32" s="82" t="s">
        <v>42</v>
      </c>
      <c r="B32" s="122">
        <f>SUM(B24:B30)</f>
        <v>0</v>
      </c>
      <c r="C32" s="122">
        <f>SUM(C24:C30)</f>
        <v>0</v>
      </c>
      <c r="D32" s="81"/>
      <c r="E32" s="81"/>
    </row>
    <row r="33" spans="1:5" ht="15" x14ac:dyDescent="0.25">
      <c r="A33" s="82"/>
      <c r="B33" s="82"/>
      <c r="C33" s="82"/>
      <c r="D33" s="81"/>
      <c r="E33" s="81"/>
    </row>
    <row r="34" spans="1:5" ht="14.25" x14ac:dyDescent="0.2">
      <c r="A34" s="81"/>
      <c r="B34" s="81"/>
      <c r="C34" s="81"/>
      <c r="D34" s="81"/>
      <c r="E34" s="81"/>
    </row>
    <row r="35" spans="1:5" s="2" customFormat="1" ht="25.15" customHeight="1" x14ac:dyDescent="0.25">
      <c r="A35" s="79" t="s">
        <v>9</v>
      </c>
      <c r="B35" s="83" t="s">
        <v>11</v>
      </c>
      <c r="C35" s="85">
        <f>(B32*7.7/100)+B32</f>
        <v>0</v>
      </c>
      <c r="D35" s="84"/>
      <c r="E35" s="84"/>
    </row>
    <row r="36" spans="1:5" s="2" customFormat="1" ht="25.15" customHeight="1" x14ac:dyDescent="0.25">
      <c r="A36" s="79" t="s">
        <v>10</v>
      </c>
      <c r="B36" s="79"/>
      <c r="C36" s="85">
        <f>C32</f>
        <v>0</v>
      </c>
      <c r="D36" s="84"/>
      <c r="E36" s="84"/>
    </row>
    <row r="37" spans="1:5" ht="14.25" x14ac:dyDescent="0.2">
      <c r="A37" s="81"/>
      <c r="B37" s="81"/>
      <c r="C37" s="81"/>
      <c r="D37" s="69"/>
      <c r="E37" s="69"/>
    </row>
    <row r="38" spans="1:5" ht="14.25" x14ac:dyDescent="0.2">
      <c r="A38" s="81"/>
      <c r="B38" s="81"/>
      <c r="C38" s="81"/>
      <c r="D38" s="69"/>
      <c r="E38" s="69"/>
    </row>
    <row r="39" spans="1:5" ht="14.25" x14ac:dyDescent="0.2">
      <c r="A39" s="81"/>
      <c r="B39" s="81"/>
      <c r="C39" s="81"/>
      <c r="D39" s="69"/>
      <c r="E39" s="69"/>
    </row>
    <row r="40" spans="1:5" s="2" customFormat="1" ht="21" customHeight="1" x14ac:dyDescent="0.25">
      <c r="A40" s="79" t="s">
        <v>33</v>
      </c>
      <c r="B40" s="83" t="s">
        <v>11</v>
      </c>
      <c r="C40" s="85" t="e">
        <f>C35/C36</f>
        <v>#DIV/0!</v>
      </c>
      <c r="D40" s="84"/>
      <c r="E40" s="84"/>
    </row>
    <row r="41" spans="1:5" s="2" customFormat="1" ht="21" customHeight="1" x14ac:dyDescent="0.25">
      <c r="A41" s="79"/>
      <c r="B41" s="83"/>
      <c r="C41" s="86"/>
      <c r="D41" s="84"/>
      <c r="E41" s="84"/>
    </row>
    <row r="42" spans="1:5" ht="15" x14ac:dyDescent="0.2">
      <c r="A42" s="79"/>
      <c r="B42" s="81"/>
      <c r="C42" s="81"/>
      <c r="D42" s="69"/>
      <c r="E42" s="69"/>
    </row>
    <row r="43" spans="1:5" ht="14.25" x14ac:dyDescent="0.2">
      <c r="A43" s="81"/>
      <c r="B43" s="81"/>
      <c r="C43" s="81"/>
      <c r="D43" s="69"/>
      <c r="E43" s="69"/>
    </row>
    <row r="44" spans="1:5" ht="25.15" customHeight="1" x14ac:dyDescent="0.2">
      <c r="A44" s="79" t="s">
        <v>12</v>
      </c>
      <c r="B44" s="89"/>
      <c r="C44" s="89"/>
      <c r="D44" s="69"/>
      <c r="E44" s="69"/>
    </row>
    <row r="45" spans="1:5" ht="25.15" customHeight="1" x14ac:dyDescent="0.2">
      <c r="A45" s="79"/>
      <c r="B45" s="124"/>
      <c r="C45" s="124"/>
      <c r="D45" s="69"/>
      <c r="E45" s="69"/>
    </row>
    <row r="46" spans="1:5" ht="25.15" customHeight="1" x14ac:dyDescent="0.2">
      <c r="A46" s="79" t="s">
        <v>13</v>
      </c>
      <c r="B46" s="89"/>
      <c r="C46" s="89"/>
      <c r="D46" s="69"/>
      <c r="E46" s="69"/>
    </row>
    <row r="47" spans="1:5" ht="25.15" customHeight="1" x14ac:dyDescent="0.2">
      <c r="A47" s="79"/>
      <c r="B47" s="81"/>
      <c r="C47" s="81"/>
      <c r="D47" s="69"/>
      <c r="E47" s="69"/>
    </row>
    <row r="48" spans="1:5" ht="25.15" customHeight="1" x14ac:dyDescent="0.2">
      <c r="A48" s="79" t="s">
        <v>14</v>
      </c>
      <c r="B48" s="132"/>
      <c r="C48" s="89"/>
      <c r="D48" s="77"/>
      <c r="E48" s="69"/>
    </row>
    <row r="49" spans="1:5" ht="25.15" customHeight="1" x14ac:dyDescent="0.2">
      <c r="A49" s="79"/>
      <c r="B49" s="81"/>
      <c r="C49" s="81"/>
      <c r="D49" s="77"/>
      <c r="E49" s="69"/>
    </row>
    <row r="50" spans="1:5" ht="25.15" customHeight="1" x14ac:dyDescent="0.2">
      <c r="A50" s="79" t="s">
        <v>15</v>
      </c>
      <c r="B50" s="89"/>
      <c r="C50" s="89"/>
      <c r="D50" s="77"/>
      <c r="E50" s="69"/>
    </row>
    <row r="51" spans="1:5" x14ac:dyDescent="0.2">
      <c r="A51" s="69"/>
      <c r="B51" s="69"/>
      <c r="C51" s="69"/>
      <c r="D51" s="69"/>
      <c r="E51" s="69"/>
    </row>
    <row r="52" spans="1:5" x14ac:dyDescent="0.2">
      <c r="A52" s="69"/>
      <c r="B52" s="69"/>
      <c r="C52" s="69"/>
      <c r="D52" s="69"/>
      <c r="E52" s="69"/>
    </row>
    <row r="53" spans="1:5" x14ac:dyDescent="0.2">
      <c r="A53" s="69"/>
      <c r="B53" s="69"/>
      <c r="C53" s="69"/>
      <c r="D53" s="69"/>
      <c r="E53" s="69"/>
    </row>
    <row r="54" spans="1:5" ht="15" x14ac:dyDescent="0.2">
      <c r="A54" s="87" t="s">
        <v>80</v>
      </c>
      <c r="B54" s="69"/>
      <c r="C54" s="69"/>
      <c r="D54" s="69"/>
      <c r="E54" s="69"/>
    </row>
    <row r="55" spans="1:5" x14ac:dyDescent="0.2">
      <c r="A55" s="69" t="s">
        <v>82</v>
      </c>
      <c r="B55" s="69"/>
      <c r="C55" s="69"/>
      <c r="D55" s="69"/>
      <c r="E55" s="69"/>
    </row>
    <row r="56" spans="1:5" x14ac:dyDescent="0.2">
      <c r="A56" s="69"/>
      <c r="B56" s="69"/>
      <c r="C56" s="69"/>
      <c r="D56" s="69"/>
      <c r="E56" s="69"/>
    </row>
    <row r="57" spans="1:5" x14ac:dyDescent="0.2">
      <c r="A57" s="69"/>
      <c r="B57" s="69"/>
      <c r="C57" s="69"/>
      <c r="D57" s="69"/>
      <c r="E57" s="69"/>
    </row>
    <row r="58" spans="1:5" ht="15" x14ac:dyDescent="0.2">
      <c r="A58" s="79"/>
      <c r="B58" s="69"/>
      <c r="C58" s="69"/>
      <c r="D58" s="69"/>
      <c r="E58" s="69"/>
    </row>
    <row r="59" spans="1:5" x14ac:dyDescent="0.2">
      <c r="A59" s="69"/>
      <c r="B59" s="69"/>
      <c r="C59" s="69"/>
      <c r="D59" s="69"/>
      <c r="E59" s="69"/>
    </row>
    <row r="60" spans="1:5" ht="15" x14ac:dyDescent="0.2">
      <c r="A60" s="87" t="s">
        <v>80</v>
      </c>
      <c r="B60" s="69"/>
      <c r="C60" s="69"/>
      <c r="D60" s="69"/>
      <c r="E60" s="69"/>
    </row>
    <row r="61" spans="1:5" x14ac:dyDescent="0.2">
      <c r="A61" s="69"/>
      <c r="B61" s="69"/>
      <c r="C61" s="69"/>
      <c r="D61" s="69"/>
      <c r="E61" s="69"/>
    </row>
    <row r="62" spans="1:5" ht="15" x14ac:dyDescent="0.2">
      <c r="A62" s="79" t="s">
        <v>69</v>
      </c>
      <c r="B62" s="69"/>
      <c r="C62" s="69"/>
      <c r="D62" s="69"/>
      <c r="E62" s="69"/>
    </row>
    <row r="63" spans="1:5" x14ac:dyDescent="0.2">
      <c r="A63" s="88" t="s">
        <v>83</v>
      </c>
      <c r="B63" s="69"/>
      <c r="C63" s="69"/>
      <c r="D63" s="69"/>
      <c r="E63" s="69"/>
    </row>
    <row r="64" spans="1:5" x14ac:dyDescent="0.2">
      <c r="A64" s="69"/>
      <c r="B64" s="78" t="s">
        <v>7</v>
      </c>
      <c r="C64" s="78" t="s">
        <v>8</v>
      </c>
      <c r="D64" s="69"/>
      <c r="E64" s="69"/>
    </row>
    <row r="65" spans="1:5" ht="27.75" customHeight="1" x14ac:dyDescent="0.2">
      <c r="A65" s="69" t="s">
        <v>81</v>
      </c>
      <c r="B65" s="89"/>
      <c r="C65" s="89"/>
      <c r="D65" s="69"/>
      <c r="E65" s="69"/>
    </row>
    <row r="66" spans="1:5" x14ac:dyDescent="0.2">
      <c r="A66" s="69"/>
      <c r="B66" s="69"/>
      <c r="C66" s="69"/>
      <c r="D66" s="69"/>
      <c r="E66" s="69"/>
    </row>
    <row r="67" spans="1:5" x14ac:dyDescent="0.2">
      <c r="A67" s="69"/>
      <c r="B67" s="69"/>
      <c r="C67" s="69"/>
      <c r="D67" s="69"/>
      <c r="E67" s="69"/>
    </row>
    <row r="68" spans="1:5" x14ac:dyDescent="0.2">
      <c r="A68" s="69" t="s">
        <v>85</v>
      </c>
      <c r="B68" s="106"/>
      <c r="C68" s="106"/>
      <c r="D68" s="69"/>
      <c r="E68" s="69"/>
    </row>
    <row r="69" spans="1:5" x14ac:dyDescent="0.2">
      <c r="A69" s="69"/>
      <c r="B69" s="107"/>
      <c r="C69" s="107"/>
      <c r="D69" s="69"/>
      <c r="E69" s="69"/>
    </row>
    <row r="70" spans="1:5" x14ac:dyDescent="0.2">
      <c r="A70" s="69"/>
      <c r="B70" s="107"/>
      <c r="C70" s="107"/>
      <c r="D70" s="69"/>
      <c r="E70" s="69"/>
    </row>
    <row r="71" spans="1:5" x14ac:dyDescent="0.2">
      <c r="A71" s="69"/>
      <c r="B71" s="69"/>
      <c r="C71" s="69"/>
      <c r="D71" s="69"/>
      <c r="E71" s="69"/>
    </row>
    <row r="72" spans="1:5" x14ac:dyDescent="0.2">
      <c r="A72" s="69"/>
      <c r="B72" s="69"/>
      <c r="C72" s="69"/>
      <c r="D72" s="69"/>
      <c r="E72" s="69"/>
    </row>
    <row r="73" spans="1:5" x14ac:dyDescent="0.2">
      <c r="A73" s="69"/>
      <c r="B73" s="69"/>
      <c r="C73" s="69"/>
      <c r="D73" s="69"/>
      <c r="E73" s="69"/>
    </row>
    <row r="74" spans="1:5" x14ac:dyDescent="0.2">
      <c r="A74" s="69"/>
      <c r="B74" s="69"/>
      <c r="C74" s="69"/>
      <c r="D74" s="69"/>
      <c r="E74" s="69"/>
    </row>
    <row r="75" spans="1:5" x14ac:dyDescent="0.2">
      <c r="A75" s="69"/>
      <c r="B75" s="69"/>
      <c r="C75" s="69"/>
      <c r="D75" s="69"/>
      <c r="E75" s="69"/>
    </row>
    <row r="76" spans="1:5" x14ac:dyDescent="0.2">
      <c r="A76" s="69"/>
      <c r="B76" s="69"/>
      <c r="C76" s="69"/>
      <c r="D76" s="69"/>
      <c r="E76" s="69"/>
    </row>
  </sheetData>
  <sheetProtection algorithmName="SHA-512" hashValue="OKvnW10ydiPeS0CSTwoTwbp2QwIjsMoPkBGbYMvUMEzO6Qnx+tCEM9tpn1OUMCv7xFOVm5k2yiwIezlDvtmruQ==" saltValue="fCBPurJLR52E52TNnexkbQ==" spinCount="100000" sheet="1" selectLockedCells="1"/>
  <mergeCells count="1">
    <mergeCell ref="A6:E6"/>
  </mergeCells>
  <pageMargins left="0.70866141732283472" right="0.62343749999999998" top="0.74803149606299213" bottom="0.74803149606299213" header="0.31496062992125984" footer="0.31496062992125984"/>
  <pageSetup paperSize="9" scale="5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C58F0E41AC9946B868C63D99EDC3E8" ma:contentTypeVersion="13" ma:contentTypeDescription="Crée un document." ma:contentTypeScope="" ma:versionID="6a438629aed61b37f305e1ee90170fd8">
  <xsd:schema xmlns:xsd="http://www.w3.org/2001/XMLSchema" xmlns:xs="http://www.w3.org/2001/XMLSchema" xmlns:p="http://schemas.microsoft.com/office/2006/metadata/properties" xmlns:ns2="8c084c3e-119c-4b45-a9db-19995e8212fc" xmlns:ns3="a61074af-0f7d-4fa0-bb9c-ee9d828a6396" targetNamespace="http://schemas.microsoft.com/office/2006/metadata/properties" ma:root="true" ma:fieldsID="2250db0b0392f83e0b991d74be67a402" ns2:_="" ns3:_="">
    <xsd:import namespace="8c084c3e-119c-4b45-a9db-19995e8212fc"/>
    <xsd:import namespace="a61074af-0f7d-4fa0-bb9c-ee9d828a6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84c3e-119c-4b45-a9db-19995e821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074af-0f7d-4fa0-bb9c-ee9d828a6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C763A6-8B3F-4469-9A07-74FCAEFC5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084c3e-119c-4b45-a9db-19995e8212fc"/>
    <ds:schemaRef ds:uri="a61074af-0f7d-4fa0-bb9c-ee9d828a6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6FA64F-4E4C-4D39-8837-BADADAFC60BE}">
  <ds:schemaRefs>
    <ds:schemaRef ds:uri="http://purl.org/dc/elements/1.1/"/>
    <ds:schemaRef ds:uri="http://schemas.microsoft.com/office/2006/metadata/properties"/>
    <ds:schemaRef ds:uri="a61074af-0f7d-4fa0-bb9c-ee9d828a639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c084c3e-119c-4b45-a9db-19995e8212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03225C-6E1B-48D4-B607-3A3B7D744D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Chauffage - calculs heures</vt:lpstr>
      <vt:lpstr>Chauffage - récap. coûts </vt:lpstr>
      <vt:lpstr>Ventil. - calculs heures </vt:lpstr>
      <vt:lpstr>Ventil. - récap. coûts</vt:lpstr>
      <vt:lpstr>Sanitaire - calculs heures</vt:lpstr>
      <vt:lpstr>Sanitaire - récap. coûts</vt:lpstr>
      <vt:lpstr>Electricité - calculs heures</vt:lpstr>
      <vt:lpstr>Electricité - récap. coûts</vt:lpstr>
      <vt:lpstr>CVSE - récap. coûts </vt:lpstr>
      <vt:lpstr>'Chauffage - calculs heures'!Zone_d_impression</vt:lpstr>
      <vt:lpstr>'CVSE - récap. coûts '!Zone_d_impression</vt:lpstr>
      <vt:lpstr>'Electricité - calculs heures'!Zone_d_impression</vt:lpstr>
      <vt:lpstr>'Sanitaire - calculs heures'!Zone_d_impression</vt:lpstr>
      <vt:lpstr>'Ventil. - calculs heures '!Zone_d_impression</vt:lpstr>
      <vt:lpstr>'Ventil. - récap. coûts'!Zone_d_impression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2020-06-11T11:18:36Z</cp:lastPrinted>
  <dcterms:created xsi:type="dcterms:W3CDTF">2015-06-05T18:19:34Z</dcterms:created>
  <dcterms:modified xsi:type="dcterms:W3CDTF">2021-10-07T09:30:38Z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0x01010027C58F0E41AC9946B868C63D99EDC3E8</vt:lpwstr>
  </property>
</Properties>
</file>