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Q:\100_Amtliche_Vermessung\111_Leitung_amtliche_Vermessung\Operate\OP_101\"/>
    </mc:Choice>
  </mc:AlternateContent>
  <bookViews>
    <workbookView xWindow="14400" yWindow="0" windowWidth="14235" windowHeight="14415" tabRatio="732"/>
  </bookViews>
  <sheets>
    <sheet name="Page de titre" sheetId="1" r:id="rId1"/>
    <sheet name="Bloc d'offre 1" sheetId="2" r:id="rId2"/>
    <sheet name="Bloc d'offre 2" sheetId="8" r:id="rId3"/>
    <sheet name="Bloc d'offre 3" sheetId="12" r:id="rId4"/>
    <sheet name="Bloc d'offre 4" sheetId="5" r:id="rId5"/>
    <sheet name="Récapitulation" sheetId="6" r:id="rId6"/>
  </sheets>
  <definedNames>
    <definedName name="_xlnm.Print_Titles" localSheetId="0">'Page de titre'!$2:$5</definedName>
  </definedNames>
  <calcPr calcId="162913"/>
</workbook>
</file>

<file path=xl/calcChain.xml><?xml version="1.0" encoding="utf-8"?>
<calcChain xmlns="http://schemas.openxmlformats.org/spreadsheetml/2006/main">
  <c r="D11" i="6" l="1"/>
  <c r="D30" i="5"/>
  <c r="B25" i="6"/>
  <c r="B16" i="6"/>
  <c r="E22" i="6"/>
  <c r="F12" i="6" l="1"/>
  <c r="E12" i="6"/>
  <c r="D12" i="6"/>
  <c r="B3" i="12" l="1"/>
  <c r="B1" i="12"/>
  <c r="F10" i="6" l="1"/>
  <c r="E11" i="6"/>
  <c r="F11" i="6"/>
  <c r="B1" i="8"/>
  <c r="B3" i="8"/>
  <c r="B3" i="6"/>
  <c r="B1" i="6"/>
  <c r="B3" i="5"/>
  <c r="B1" i="5"/>
  <c r="B3" i="2"/>
  <c r="B1" i="2"/>
  <c r="D13" i="6" l="1"/>
  <c r="A19" i="6"/>
  <c r="D14" i="6"/>
  <c r="D15" i="6" s="1"/>
  <c r="F13" i="6"/>
  <c r="E13" i="6"/>
  <c r="E14" i="6" s="1"/>
  <c r="E15" i="6" s="1"/>
  <c r="F14" i="6" l="1"/>
  <c r="F15" i="6" s="1"/>
  <c r="F16" i="6" s="1"/>
  <c r="F17" i="6" s="1"/>
  <c r="E16" i="6"/>
  <c r="E17" i="6" s="1"/>
  <c r="D16" i="6"/>
  <c r="D17" i="6" s="1"/>
  <c r="E23" i="6"/>
  <c r="E24" i="6" s="1"/>
  <c r="D18" i="6" l="1"/>
  <c r="E25" i="6"/>
  <c r="E26" i="6" s="1"/>
</calcChain>
</file>

<file path=xl/sharedStrings.xml><?xml version="1.0" encoding="utf-8"?>
<sst xmlns="http://schemas.openxmlformats.org/spreadsheetml/2006/main" count="204" uniqueCount="142">
  <si>
    <t>Stein</t>
  </si>
  <si>
    <t>Fr.</t>
  </si>
  <si>
    <t xml:space="preserve">            Fr.</t>
  </si>
  <si>
    <t xml:space="preserve">              Fr.</t>
  </si>
  <si>
    <t>Appel d'offres de la mensuration officielle</t>
  </si>
  <si>
    <t>Nom du soumissionnaire:</t>
  </si>
  <si>
    <t>Formules d'offre</t>
  </si>
  <si>
    <t>Les travaux sont répartis sur les blocs d'offre suivants:</t>
  </si>
  <si>
    <t>Bloc d'offre n°1:</t>
  </si>
  <si>
    <t>Bloc d'offre n°2:</t>
  </si>
  <si>
    <t>Bloc d'offre n°3:</t>
  </si>
  <si>
    <t>Bloc d'offre n°4:</t>
  </si>
  <si>
    <t>Premier relevé</t>
  </si>
  <si>
    <t>Travaux en régie</t>
  </si>
  <si>
    <t>Remarques générales:</t>
  </si>
  <si>
    <t>Niveau du prix de l'offre:</t>
  </si>
  <si>
    <t>Taxe sur la valeur ajoutée (TVA):</t>
  </si>
  <si>
    <r>
      <t>·</t>
    </r>
    <r>
      <rPr>
        <sz val="7"/>
        <rFont val="Times New Roman"/>
        <family val="1"/>
      </rPr>
      <t xml:space="preserve">       </t>
    </r>
    <r>
      <rPr>
        <sz val="11"/>
        <rFont val="Arial"/>
        <family val="2"/>
      </rPr>
      <t xml:space="preserve">Les prix des offres doivent contenir la TVA  au taux indiqué ci-dessus </t>
    </r>
  </si>
  <si>
    <r>
      <t>·</t>
    </r>
    <r>
      <rPr>
        <sz val="7"/>
        <rFont val="Times New Roman"/>
        <family val="1"/>
      </rPr>
      <t xml:space="preserve">       </t>
    </r>
    <r>
      <rPr>
        <sz val="11"/>
        <rFont val="Arial"/>
        <family val="2"/>
      </rPr>
      <t xml:space="preserve">Il vous est possible de présenter votre offre sous l'une des trois formes suivantes: </t>
    </r>
  </si>
  <si>
    <r>
      <t xml:space="preserve">        - forfaitairement (vous n'avez alors </t>
    </r>
    <r>
      <rPr>
        <b/>
        <sz val="11"/>
        <rFont val="Arial"/>
        <family val="2"/>
      </rPr>
      <t xml:space="preserve">pas droit </t>
    </r>
    <r>
      <rPr>
        <sz val="11"/>
        <rFont val="Arial"/>
      </rPr>
      <t>à une compensensation du renchérissement)</t>
    </r>
  </si>
  <si>
    <r>
      <t xml:space="preserve">        - d'une manière globale (</t>
    </r>
    <r>
      <rPr>
        <b/>
        <sz val="11"/>
        <rFont val="Arial"/>
        <family val="2"/>
      </rPr>
      <t xml:space="preserve">avec droit </t>
    </r>
    <r>
      <rPr>
        <sz val="11"/>
        <rFont val="Arial"/>
      </rPr>
      <t xml:space="preserve">à une compensation du renchérissement) </t>
    </r>
  </si>
  <si>
    <t xml:space="preserve">        - au temps consacré (travaux en régie avec plafond).</t>
  </si>
  <si>
    <t>Pour le décompte:</t>
  </si>
  <si>
    <r>
      <t>·</t>
    </r>
    <r>
      <rPr>
        <sz val="7"/>
        <rFont val="Times New Roman"/>
        <family val="1"/>
      </rPr>
      <t xml:space="preserve">       </t>
    </r>
    <r>
      <rPr>
        <sz val="11"/>
        <rFont val="Arial"/>
        <family val="2"/>
      </rPr>
      <t>Pour les offres au temps consacré, les travaux seront rémunérés selon les rapports de travail.</t>
    </r>
  </si>
  <si>
    <t xml:space="preserve">      Le plafond indiqué ne peut être dépassé.</t>
  </si>
  <si>
    <t xml:space="preserve">  est rempli par l'OIG</t>
  </si>
  <si>
    <t xml:space="preserve">  peut etre complété par le soumissionnaire </t>
  </si>
  <si>
    <t>Appel d'offre de la mensuration officielle</t>
  </si>
  <si>
    <t>Nom du soumissionnaire</t>
  </si>
  <si>
    <t>Bloc d'offre n° 1</t>
  </si>
  <si>
    <t>Provenance et qualité des éléments:</t>
  </si>
  <si>
    <t>Quantités approximatives d'éléments</t>
  </si>
  <si>
    <t>Surface du périmètre à mensurer selon plan annexé</t>
  </si>
  <si>
    <t>Nombre de points limites dans le périmètre, estimé sur la base des plans disponibles</t>
  </si>
  <si>
    <t>Nb. de points limites</t>
  </si>
  <si>
    <t>PLe [%]</t>
  </si>
  <si>
    <t>PLn [%]</t>
  </si>
  <si>
    <t>PLr [%]</t>
  </si>
  <si>
    <t>Nombre de bâtiments dans le périmètre, estimé sur la base des plans disponibles et de la banque de données sur les biens-fonds (GRUDA)</t>
  </si>
  <si>
    <t>Nb. de bâtiments</t>
  </si>
  <si>
    <t>MCF</t>
  </si>
  <si>
    <t>Nombre de murs coupe-feu irréguliers dans des bâtiments</t>
  </si>
  <si>
    <t>Matérialisation des points limites</t>
  </si>
  <si>
    <t>Le bloc complet est offert selon le montant forfaitaire suivant:</t>
  </si>
  <si>
    <t>Le bloc complet est offert au temps consacré avec le coût plafond suivant:</t>
  </si>
  <si>
    <t>Le bloc complet est offert selon le montant global suivant:</t>
  </si>
  <si>
    <t>Hectares</t>
  </si>
  <si>
    <t>Bloc d'offre n° 2</t>
  </si>
  <si>
    <t>Limites naturelles [hm]</t>
  </si>
  <si>
    <t xml:space="preserve">Points fixes planimétriques: nombre exigé de PFP3, matérialisés par une borne polygonale, un signe en matière plastique scellé dans du béton ou un tuyau massif, et protégé par un regard en fonte </t>
  </si>
  <si>
    <t>Regards PFP3</t>
  </si>
  <si>
    <t>Points fixes planimétriques: nombre exigé de PFP3, matérialisés selon les prescriptions des manuels de l'OIG du canton de Berne</t>
  </si>
  <si>
    <t>Autres PFP3</t>
  </si>
  <si>
    <t>Nb. d'ouvrages d'art</t>
  </si>
  <si>
    <t>Longueur des conduites qui doivent être levées selon la loi fédérale sur les conduites (gazoduc, oléoduc)</t>
  </si>
  <si>
    <t xml:space="preserve">Conduites [hm] </t>
  </si>
  <si>
    <t>Bloc d'offre n° 3</t>
  </si>
  <si>
    <t>Bloc d'offre n° 4</t>
  </si>
  <si>
    <t>Signification de l'estimation:</t>
  </si>
  <si>
    <t>L'estimation des travaux facturés au temps consacré ne sera pas prise en compte directement pour la comparaison des offres.</t>
  </si>
  <si>
    <t>Remarques:</t>
  </si>
  <si>
    <t>Travaux de liquidation des oppositions suite à la mise à l'enquête publique des plans dans le périmètre (estimation des coûts par l'OIG).</t>
  </si>
  <si>
    <t>Récapitulation</t>
  </si>
  <si>
    <t xml:space="preserve">Report </t>
  </si>
  <si>
    <t>Offre forfaitaire</t>
  </si>
  <si>
    <t>Offre globale</t>
  </si>
  <si>
    <t>Montant au temps consacré avec coût plafond</t>
  </si>
  <si>
    <t>Total intermédiaire</t>
  </si>
  <si>
    <t>Total intermédiaire après rabais</t>
  </si>
  <si>
    <t>TVA</t>
  </si>
  <si>
    <t>Estimation grossière</t>
  </si>
  <si>
    <t>Conditions spéciales</t>
  </si>
  <si>
    <t>Lieu et date:</t>
  </si>
  <si>
    <t>le soumissionnaire:</t>
  </si>
  <si>
    <t>Annexe</t>
  </si>
  <si>
    <t>Liste des tarifs horaires de l'entreprise pour les travaux en régie</t>
  </si>
  <si>
    <t>Nb. de parcelles</t>
  </si>
  <si>
    <t>Estimation grossière, faite par le géomètre conservateur, du taux de signes de démarcation à reconstruire</t>
  </si>
  <si>
    <t xml:space="preserve">Nombre de parcelles dans le périmètre selon le registre foncier (GRUDA), sans tenir compte des réunions ou des divisions parcellaires possibles ou nécessaires </t>
  </si>
  <si>
    <t>Estimation grossière du nombre d'ouvrages d'art à lever dans le périmètre</t>
  </si>
  <si>
    <t xml:space="preserve">Les travaux mentionnés ci-dessous ne peuvent techniquement pas faire partie de l'offre et seront rétribués au temps consacré dans le cadre du présent mandat. Les estimations grossières ci-dessous servent à établir un devis et à estimer les contributions de la Confédération. Elles donnent un prix indicatif pour l'exécution des travaux. En d'autres termes, ces estimations seront considérées par l'OIG comme des plafonds de dépenses, sous réserve d'indications divergentes communiquées par l'OIG. </t>
  </si>
  <si>
    <r>
      <t>·</t>
    </r>
    <r>
      <rPr>
        <sz val="7"/>
        <rFont val="Times New Roman"/>
        <family val="1"/>
      </rPr>
      <t xml:space="preserve">       </t>
    </r>
    <r>
      <rPr>
        <sz val="11"/>
        <rFont val="Arial"/>
        <family val="2"/>
      </rPr>
      <t>Pour les offres à prix forfaitaires ou globaux, les travaux seront rémunérés selon l'offre.</t>
    </r>
  </si>
  <si>
    <t>Longueur des limites de propriété "naturelles" (ruisseaux, rochers, objets construits, tels que des murs), en hectomètres</t>
  </si>
  <si>
    <t xml:space="preserve">        à caractère forfaitaire.</t>
  </si>
  <si>
    <t xml:space="preserve">        Les offres à la tâche ne sont pas admises parce qu'elles ne sont pas comparables avec des offres</t>
  </si>
  <si>
    <r>
      <t>·</t>
    </r>
    <r>
      <rPr>
        <sz val="7"/>
        <rFont val="Times New Roman"/>
        <family val="1"/>
      </rPr>
      <t xml:space="preserve">       </t>
    </r>
    <r>
      <rPr>
        <sz val="11"/>
        <rFont val="Arial"/>
        <family val="2"/>
      </rPr>
      <t>Il n'est pas possible d'intégrer dans la même offre des prestations en régie et des prestations</t>
    </r>
  </si>
  <si>
    <t xml:space="preserve">        forfaitaires ou globales. Dans le récapitulatif, il n'est donc possible, par bloc, d'inscrire un chiffre que</t>
  </si>
  <si>
    <t xml:space="preserve">        dans une seule colonne.</t>
  </si>
  <si>
    <r>
      <t>·</t>
    </r>
    <r>
      <rPr>
        <sz val="7"/>
        <rFont val="Times New Roman"/>
        <family val="1"/>
      </rPr>
      <t xml:space="preserve">       </t>
    </r>
    <r>
      <rPr>
        <sz val="11"/>
        <rFont val="Arial"/>
        <family val="2"/>
      </rPr>
      <t>Les travaux d'une durée inférieure à 3 ans doivent être offert forfaitairement.</t>
    </r>
  </si>
  <si>
    <t xml:space="preserve">        Les offres globales ne peuvent être présentées que pour des travaux dont la durée dépasse 3 ans. </t>
  </si>
  <si>
    <t>Estimation grossière, faite par le géomètre conservateur, de la proportion de bornes à poser par rapport au nombre de nouveaux points limites à matérialiser</t>
  </si>
  <si>
    <t>Proportion de bornes [%]</t>
  </si>
  <si>
    <t>Estimation grossière, faite par le géomètre conservateur, du taux de  signes de démarcation à remplacer ou réparer</t>
  </si>
  <si>
    <t>Estimation grossière, faite par le géomètre conservateur, du taux de signes de démarcation encore existants et en ordre</t>
  </si>
  <si>
    <t>Estimation grossière, faite par le géomètre conservateur, du taux de signes de démarcation à redéterminer (par ex. des limites naturelles, arrières points, etc.)</t>
  </si>
  <si>
    <t>PLer [%]</t>
  </si>
  <si>
    <t>Remarque: PLe + PLer + PLn + PLr = 100%</t>
  </si>
  <si>
    <t>Bloc d'offre 1 (abornement: matérialisation)</t>
  </si>
  <si>
    <t>Le nombre des éléments à prendre en considération et l'état actuel de l'abornement ont été estimés sur la base des plans à disposition et de l'expérience du géomètre conservateur (cf. également les indications détaillées qui suivent pour chaque poste). Ces chiffres ne contiennent pas d'évaluation du nombre de points limites qu'il ne sera plus nécessaire de matérialiser, suite à une rectification de limite ou de propriété, ou suite à l'adaptation de l'abornement aux prescriptions actuelles. Les soumissionnaires doivent entreprendre eux-mêmes cette évaluation. 
Les travaux à accomplir consistent exclusivement en la matérialisation proprement dite (pose de bornes, chevilles, etc.; redressement de bornes, remplacement de signes de démarcation existants).</t>
  </si>
  <si>
    <t xml:space="preserve">Nombre de parcelles dans le périmètre selon registre foncier (GRUDA), sans tenir compte des réunions ou des divisions possibles ou nécessaires </t>
  </si>
  <si>
    <t>Surface du périmètre de travail selon plan annexé</t>
  </si>
  <si>
    <t>Rabais en pourcent</t>
  </si>
  <si>
    <t>annexe 2 OCMO) offerte par le soumissionnaire pour les travaux de conservation (art. 16 al. 1 OCMO).</t>
  </si>
  <si>
    <t>Pourcent de la valeur du point:</t>
  </si>
  <si>
    <r>
      <rPr>
        <u/>
        <sz val="10"/>
        <rFont val="Arial"/>
        <family val="2"/>
      </rPr>
      <t>Travaux de conservation:</t>
    </r>
    <r>
      <rPr>
        <sz val="10"/>
        <rFont val="Arial"/>
        <family val="2"/>
      </rPr>
      <t xml:space="preserve"> Valeur du point (en pourcent par rapport à la valeur maximale autorisée selon</t>
    </r>
  </si>
  <si>
    <r>
      <t>Calcul du renchérissement</t>
    </r>
    <r>
      <rPr>
        <sz val="10"/>
        <rFont val="Arial"/>
        <family val="2"/>
      </rPr>
      <t>: A défaut d'indications différentes, l'article 2 des conditions particulières s'applique aux offres globales. Pour les offres forfaitaires, aucune indemnité pour renchérissement ne sera versée.</t>
    </r>
  </si>
  <si>
    <t>Nb. nom local</t>
  </si>
  <si>
    <t xml:space="preserve">        (voir sous Récapitulatif en dernière page)</t>
  </si>
  <si>
    <t>Le nombre des éléments à prendre en considération et l'état actuel de la mensuration ont été estimés sur la base des plans à disposition et de l'expérience du géomètre conservateur (cf. également les indications détaillées qui suivent pour chaque poste). Ces chiffres ne contiennent pas d'évaluation du nombre d'éléments qui ne sont plus à lever d'après les prescriptions actuelles. Les soumissionnaires doivent entreprendre eux-mêmes cette évaluation.</t>
  </si>
  <si>
    <t>Total offre nette (y.c. TVA)</t>
  </si>
  <si>
    <t>Le nombre des éléments à prendre en considération et l'état actuel de la mensuration ont été estimés sur la base des plans à disposition et de l'expérience du géomètre conservateur (cf. également les indications détaillées qui suivent pour chaque poste). Ces chiffres ne contiennent pas d'évaluation du nombre d'éléments qui ne sont plus à lever d'après les prescriptions actuelles. Les soumissionnaires doivent entreprendre eux-mêmes cette évaluation. 
Les dépenses pour les rectifications de limite ou de propriété doivent correspondre aux directives, conformément au point 6.6.2 du dossier d'appel d'offres; elles doivent être intégrées dans l'offre.
Les travaux à accomplir consistent en la visite et le contrôle des PL existants, ainsi que éventuellement la reconstruction des PL (terrain et bureau inclus).</t>
  </si>
  <si>
    <t xml:space="preserve">Adaptation des documents de mensuration des régions limitrophes aux résultats du périmètre traité (travaux executés par le géomètre conservateur des lots voisins). </t>
  </si>
  <si>
    <t>Rétablissement d'un point limite, y.c. matérialisation (borne)</t>
  </si>
  <si>
    <t>Rétablissement d'un point limite, y.c. matérialisation (cheville)</t>
  </si>
  <si>
    <t>Rétablissement d'un point limite, sans matérialisation (piquet)</t>
  </si>
  <si>
    <t>Rétablissement de points limites manquants en terrain dégagé (sur mandat du propriétaire)</t>
  </si>
  <si>
    <t>Bloc d'offre 2 (révision de l'abornement, premier relevé PF/BF)</t>
  </si>
  <si>
    <t xml:space="preserve">         </t>
  </si>
  <si>
    <t xml:space="preserve">   Fr.</t>
  </si>
  <si>
    <t>Offre nette (y.c. TVA)</t>
  </si>
  <si>
    <t>Pour les blocs d'offre 1 à 3, valable par blocs d'offre :</t>
  </si>
  <si>
    <t>Total bloc d'offre 4, travaux en régie (sans TVA)</t>
  </si>
  <si>
    <t>Offre nette blocs d'offre 1 à 3 (y.c. TVA)</t>
  </si>
  <si>
    <t>Bloc d'offre 4 (hors TVA)</t>
  </si>
  <si>
    <t>Bloc d'offre 3 (premier relevé CS/OD/NO/CO/DA)</t>
  </si>
  <si>
    <t>Nombre de noms dans le périmètre</t>
  </si>
  <si>
    <t>Abornement (matérialisation) des limites de propriété lot 4V</t>
  </si>
  <si>
    <t>Révision de l'abornement / Révision simplifiée de l'abornement / Premier relevé couches points fixes / biens-fonds lot 4A</t>
  </si>
  <si>
    <t>Premier relevé des couches CS, OD, NO, CO, DA lot 4A</t>
  </si>
  <si>
    <t>Variante offre forfaitaire:</t>
  </si>
  <si>
    <t>Variante offre globale:</t>
  </si>
  <si>
    <t>Variante calculée au temps consacré avec coût plafond:</t>
  </si>
  <si>
    <t>Il convient de noter qu'environ 70 à 80 % du travail est effectué dans le bloc d'offres 2</t>
  </si>
  <si>
    <t>Nombre de points limites (y.c. PLTerr) dans le périmètre, estimé sur la base des plans disponibles</t>
  </si>
  <si>
    <t>Dépôt public (organisation, déroulement)</t>
  </si>
  <si>
    <t>Courtelary lot 4</t>
  </si>
  <si>
    <t>133 bornes,
0 cheville,
4 croix.
2 non mat.</t>
  </si>
  <si>
    <t>1166 bornes,
0 cheville,
86 croix,
419 non mat.</t>
  </si>
  <si>
    <t>Estimation grossière, faite par le géomètre conservateur, du taux de signes de démarcation encore existants ou détectables par des moyens de recherche simples dans la zone avec révision simplifiée de l'abornement (1754 ha).</t>
  </si>
  <si>
    <t>Saisie des droits ruraux dans une couche indépendante de la mensuration officielle. 29 droits ruraux (env. 17.39 km de chemins). Régie avec coût plafond.</t>
  </si>
  <si>
    <r>
      <t xml:space="preserve">Cas spéciaux "Rectification de limites" qui ne peuvent pas être intégrés dans le bloc d'offre "Révision de l'abornement / Révision simplifiée de l'abornement / Premier relevé couches points fixes / biens-fonds lot 4A". </t>
    </r>
    <r>
      <rPr>
        <b/>
        <sz val="10"/>
        <rFont val="Arial"/>
        <family val="2"/>
      </rPr>
      <t>La procédure (discussions avec les propriétaires) de rectifications des limites de propriétés au milieu du ruisseau Le Grabe et le long de la route cantonale du Mont-Crosin sera payée au temps consacré.</t>
    </r>
  </si>
  <si>
    <t>env. 25 murs de pierres sèches (6.2 km en limite, 2.5 km autre)
2 ouvrages militaires,
1 ciblerie,
2 téléskis.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</si>
</sst>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SFr.&quot;\ * #,##0.00_ ;_ &quot;SFr.&quot;\ * \-#,##0.00_ ;_ &quot;SFr.&quot;\ * &quot;-&quot;??_ ;_ @_ "/>
    <numFmt numFmtId="165" formatCode="0.0%"/>
    <numFmt numFmtId="166" formatCode="&quot;Fr.&quot;\ #,##0.00"/>
    <numFmt numFmtId="167" formatCode="0.0"/>
  </numFmts>
  <fonts count="24">
    <font>
      <sz val="10"/>
      <name val="Arial"/>
    </font>
    <font>
      <sz val="10"/>
      <name val="Arial"/>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ont>
    <font>
      <sz val="8"/>
      <name val="Arial"/>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ont>
    <font>
      <b/>
      <i/>
      <sz val="12"/>
      <name val="Arial"/>
      <family val="2"/>
    </font>
    <font>
      <sz val="9"/>
      <name val="Arial"/>
    </font>
    <font>
      <sz val="10"/>
      <color indexed="9"/>
      <name val="Arial"/>
    </font>
    <font>
      <b/>
      <sz val="10"/>
      <name val="Arial"/>
    </font>
    <font>
      <b/>
      <sz val="12"/>
      <color indexed="10"/>
      <name val="Arial"/>
    </font>
    <font>
      <sz val="9"/>
      <name val="Arial"/>
      <family val="2"/>
    </font>
    <font>
      <u/>
      <sz val="10"/>
      <name val="Arial"/>
      <family val="2"/>
    </font>
    <font>
      <b/>
      <sz val="11"/>
      <color rgb="FFFF0000"/>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right/>
      <top style="thin">
        <color theme="0" tint="-0.24994659260841701"/>
      </top>
      <bottom style="thin">
        <color theme="0" tint="-0.24994659260841701"/>
      </bottom>
      <diagonal/>
    </border>
    <border>
      <left style="thin">
        <color auto="1"/>
      </left>
      <right style="thin">
        <color auto="1"/>
      </right>
      <top style="thin">
        <color auto="1"/>
      </top>
      <bottom style="thin">
        <color auto="1"/>
      </bottom>
      <diagonal/>
    </border>
  </borders>
  <cellStyleXfs count="5">
    <xf numFmtId="0" fontId="0" fillId="0" borderId="0"/>
    <xf numFmtId="164" fontId="1" fillId="0" borderId="0" applyFont="0" applyFill="0" applyBorder="0" applyAlignment="0" applyProtection="0"/>
    <xf numFmtId="0" fontId="13" fillId="0" borderId="0"/>
    <xf numFmtId="0" fontId="13" fillId="0" borderId="0"/>
    <xf numFmtId="164" fontId="13" fillId="0" borderId="0" applyFont="0" applyFill="0" applyBorder="0" applyAlignment="0" applyProtection="0"/>
  </cellStyleXfs>
  <cellXfs count="182">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1" xfId="0" applyFill="1" applyBorder="1"/>
    <xf numFmtId="0" fontId="0" fillId="3" borderId="1" xfId="0" applyFill="1" applyBorder="1"/>
    <xf numFmtId="0" fontId="15" fillId="0" borderId="2" xfId="0" applyFont="1" applyFill="1" applyBorder="1" applyAlignment="1">
      <alignment textRotation="90" wrapText="1"/>
    </xf>
    <xf numFmtId="0" fontId="15" fillId="0" borderId="3"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2" xfId="0" applyFont="1" applyFill="1" applyBorder="1" applyAlignment="1">
      <alignment horizontal="left" wrapText="1"/>
    </xf>
    <xf numFmtId="0" fontId="15" fillId="0" borderId="2" xfId="0" applyFont="1" applyFill="1" applyBorder="1" applyAlignment="1">
      <alignment horizontal="left" vertical="top"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4"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4"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4" fontId="17" fillId="0" borderId="8" xfId="0" applyNumberFormat="1" applyFont="1" applyFill="1" applyBorder="1" applyAlignment="1">
      <alignment vertical="center" wrapText="1"/>
    </xf>
    <xf numFmtId="9" fontId="17" fillId="2" borderId="9"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0" fillId="0" borderId="6" xfId="0" applyFill="1" applyBorder="1" applyAlignment="1">
      <alignment vertical="center" wrapText="1"/>
    </xf>
    <xf numFmtId="0" fontId="0" fillId="0" borderId="12" xfId="0" applyFill="1" applyBorder="1" applyAlignment="1">
      <alignment horizontal="center" vertical="center" wrapText="1"/>
    </xf>
    <xf numFmtId="0" fontId="0" fillId="0" borderId="13" xfId="0" applyBorder="1" applyAlignment="1">
      <alignment horizontal="right" vertical="center"/>
    </xf>
    <xf numFmtId="0" fontId="0" fillId="0" borderId="9" xfId="0" applyBorder="1" applyAlignment="1">
      <alignment vertical="center"/>
    </xf>
    <xf numFmtId="0" fontId="0" fillId="0" borderId="17" xfId="0" applyFill="1" applyBorder="1" applyAlignment="1">
      <alignment horizontal="center" vertical="center"/>
    </xf>
    <xf numFmtId="4" fontId="0" fillId="0" borderId="13" xfId="0" applyNumberFormat="1" applyFill="1" applyBorder="1" applyAlignment="1">
      <alignment horizontal="right" vertical="center"/>
    </xf>
    <xf numFmtId="4" fontId="17" fillId="0" borderId="18" xfId="0" applyNumberFormat="1" applyFont="1" applyFill="1" applyBorder="1" applyAlignment="1">
      <alignment vertical="center"/>
    </xf>
    <xf numFmtId="4" fontId="17" fillId="0" borderId="13" xfId="0" applyNumberFormat="1" applyFont="1" applyFill="1" applyBorder="1" applyAlignment="1">
      <alignment vertical="center"/>
    </xf>
    <xf numFmtId="0" fontId="0" fillId="0" borderId="14" xfId="0" applyFill="1" applyBorder="1" applyAlignment="1">
      <alignment horizontal="center" vertical="center"/>
    </xf>
    <xf numFmtId="4" fontId="0" fillId="0" borderId="6" xfId="0" applyNumberFormat="1" applyFill="1" applyBorder="1" applyAlignment="1">
      <alignment horizontal="right" vertical="center"/>
    </xf>
    <xf numFmtId="4" fontId="17" fillId="0" borderId="4" xfId="0" applyNumberFormat="1" applyFont="1" applyFill="1" applyBorder="1" applyAlignment="1">
      <alignment vertical="center"/>
    </xf>
    <xf numFmtId="4" fontId="17" fillId="0" borderId="9" xfId="0" applyNumberFormat="1" applyFont="1" applyFill="1" applyBorder="1" applyAlignment="1">
      <alignment vertical="center"/>
    </xf>
    <xf numFmtId="4" fontId="0" fillId="0" borderId="8" xfId="0" applyNumberFormat="1" applyFill="1" applyBorder="1" applyAlignment="1">
      <alignment horizontal="right" vertical="center"/>
    </xf>
    <xf numFmtId="4" fontId="17" fillId="0" borderId="14" xfId="0" applyNumberFormat="1" applyFont="1" applyFill="1" applyBorder="1" applyAlignment="1">
      <alignment vertical="center"/>
    </xf>
    <xf numFmtId="4" fontId="0" fillId="0" borderId="19"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5" fontId="0" fillId="0" borderId="14" xfId="0" applyNumberFormat="1" applyFill="1" applyBorder="1" applyAlignment="1">
      <alignment horizontal="right" vertical="center"/>
    </xf>
    <xf numFmtId="0" fontId="0" fillId="0" borderId="16" xfId="0" applyFill="1" applyBorder="1" applyAlignment="1">
      <alignment horizontal="center" vertical="center"/>
    </xf>
    <xf numFmtId="4" fontId="0" fillId="0" borderId="15" xfId="0" applyNumberFormat="1" applyFill="1" applyBorder="1" applyAlignment="1">
      <alignment horizontal="right" vertical="center"/>
    </xf>
    <xf numFmtId="4" fontId="17" fillId="0" borderId="20" xfId="0" applyNumberFormat="1" applyFont="1" applyFill="1" applyBorder="1" applyAlignment="1">
      <alignment vertical="center"/>
    </xf>
    <xf numFmtId="4" fontId="17" fillId="0" borderId="16" xfId="0" applyNumberFormat="1" applyFont="1" applyFill="1" applyBorder="1" applyAlignment="1">
      <alignment vertical="center"/>
    </xf>
    <xf numFmtId="0" fontId="0" fillId="0" borderId="20" xfId="0" applyFill="1" applyBorder="1" applyAlignment="1">
      <alignment horizontal="center" vertical="center"/>
    </xf>
    <xf numFmtId="0" fontId="8" fillId="0" borderId="0" xfId="0" applyFont="1" applyAlignment="1">
      <alignment horizontal="right" vertical="center"/>
    </xf>
    <xf numFmtId="0" fontId="0" fillId="0" borderId="21" xfId="0" applyBorder="1" applyAlignment="1">
      <alignment horizontal="right" vertical="center"/>
    </xf>
    <xf numFmtId="0" fontId="0" fillId="0" borderId="8" xfId="0" applyBorder="1" applyAlignment="1">
      <alignment horizontal="right" vertical="center"/>
    </xf>
    <xf numFmtId="165" fontId="4" fillId="2" borderId="0" xfId="0" applyNumberFormat="1" applyFont="1" applyFill="1" applyAlignment="1">
      <alignment horizontal="center" vertical="center"/>
    </xf>
    <xf numFmtId="0" fontId="4" fillId="2" borderId="0" xfId="0" applyFont="1" applyFill="1" applyAlignment="1">
      <alignment horizontal="center" vertical="center"/>
    </xf>
    <xf numFmtId="3" fontId="17" fillId="2" borderId="6" xfId="0" applyNumberFormat="1" applyFont="1" applyFill="1" applyBorder="1" applyAlignment="1">
      <alignment vertical="center" wrapText="1"/>
    </xf>
    <xf numFmtId="0" fontId="0" fillId="0" borderId="0" xfId="0" applyFill="1" applyBorder="1" applyAlignment="1">
      <alignment vertical="center" wrapText="1"/>
    </xf>
    <xf numFmtId="0" fontId="0" fillId="0" borderId="6" xfId="0" applyFill="1" applyBorder="1" applyAlignment="1">
      <alignment vertical="top" wrapText="1"/>
    </xf>
    <xf numFmtId="0" fontId="17" fillId="0" borderId="5" xfId="0" applyFont="1" applyFill="1" applyBorder="1" applyAlignment="1">
      <alignment vertical="center" wrapText="1"/>
    </xf>
    <xf numFmtId="0" fontId="0" fillId="0" borderId="9" xfId="0" applyBorder="1" applyAlignment="1">
      <alignment vertical="center" wrapText="1"/>
    </xf>
    <xf numFmtId="9" fontId="17" fillId="0" borderId="9" xfId="0" applyNumberFormat="1" applyFont="1" applyFill="1" applyBorder="1" applyAlignment="1">
      <alignment vertical="center" wrapText="1"/>
    </xf>
    <xf numFmtId="1" fontId="17" fillId="2" borderId="14" xfId="0" applyNumberFormat="1" applyFont="1" applyFill="1" applyBorder="1" applyAlignment="1">
      <alignment vertical="center" wrapText="1"/>
    </xf>
    <xf numFmtId="0" fontId="13" fillId="0" borderId="6" xfId="0" applyFont="1" applyFill="1" applyBorder="1" applyAlignment="1">
      <alignment vertical="center" wrapText="1"/>
    </xf>
    <xf numFmtId="49" fontId="21" fillId="0" borderId="9" xfId="0" applyNumberFormat="1" applyFont="1" applyFill="1" applyBorder="1" applyAlignment="1" applyProtection="1">
      <alignment vertical="center" wrapText="1"/>
      <protection locked="0"/>
    </xf>
    <xf numFmtId="0" fontId="13" fillId="0" borderId="6" xfId="0" applyFont="1" applyFill="1" applyBorder="1" applyAlignment="1">
      <alignment vertical="top" wrapText="1"/>
    </xf>
    <xf numFmtId="0" fontId="13" fillId="0" borderId="0" xfId="2" applyFont="1"/>
    <xf numFmtId="0" fontId="13" fillId="0" borderId="0" xfId="2"/>
    <xf numFmtId="0" fontId="13" fillId="0" borderId="0" xfId="2" applyFont="1" applyBorder="1" applyAlignment="1">
      <alignment horizontal="left"/>
    </xf>
    <xf numFmtId="0" fontId="13" fillId="0" borderId="0" xfId="2" applyBorder="1" applyAlignment="1">
      <alignment horizontal="left"/>
    </xf>
    <xf numFmtId="0" fontId="0" fillId="0" borderId="0" xfId="0" applyBorder="1" applyAlignment="1"/>
    <xf numFmtId="9" fontId="13" fillId="3" borderId="4" xfId="2" applyNumberFormat="1" applyFill="1" applyBorder="1" applyAlignment="1">
      <alignment horizontal="right" vertical="center" wrapText="1"/>
    </xf>
    <xf numFmtId="0" fontId="0" fillId="0" borderId="0" xfId="0" applyAlignment="1">
      <alignment horizontal="right"/>
    </xf>
    <xf numFmtId="0" fontId="0" fillId="0" borderId="29" xfId="0" applyBorder="1" applyAlignment="1">
      <alignment vertical="center"/>
    </xf>
    <xf numFmtId="0" fontId="13" fillId="0" borderId="29" xfId="0" applyFont="1" applyBorder="1" applyAlignment="1">
      <alignment horizontal="left" vertical="center"/>
    </xf>
    <xf numFmtId="0" fontId="0" fillId="0" borderId="29" xfId="0" applyBorder="1"/>
    <xf numFmtId="0" fontId="13" fillId="0" borderId="29" xfId="0" applyFont="1" applyBorder="1" applyAlignment="1">
      <alignment vertical="center"/>
    </xf>
    <xf numFmtId="0" fontId="13" fillId="0" borderId="15" xfId="0" applyFont="1" applyFill="1" applyBorder="1" applyAlignment="1">
      <alignment vertical="top" wrapText="1"/>
    </xf>
    <xf numFmtId="165" fontId="0" fillId="3" borderId="14" xfId="0" applyNumberFormat="1" applyFill="1" applyBorder="1" applyAlignment="1">
      <alignment horizontal="right" vertical="center"/>
    </xf>
    <xf numFmtId="165" fontId="0" fillId="3" borderId="14" xfId="0" applyNumberFormat="1" applyFill="1" applyBorder="1" applyAlignment="1">
      <alignment horizontal="right" vertical="center" wrapText="1"/>
    </xf>
    <xf numFmtId="0" fontId="0" fillId="0" borderId="0" xfId="0" applyFill="1" applyBorder="1" applyAlignment="1">
      <alignment horizontal="left" vertical="center" wrapText="1"/>
    </xf>
    <xf numFmtId="0" fontId="13" fillId="0" borderId="3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166" fontId="13" fillId="0" borderId="0" xfId="0" applyNumberFormat="1" applyFont="1" applyFill="1" applyBorder="1" applyAlignment="1">
      <alignment horizontal="right" vertical="center" wrapText="1" indent="3"/>
    </xf>
    <xf numFmtId="0" fontId="13" fillId="0" borderId="22" xfId="0" applyFont="1" applyFill="1" applyBorder="1" applyAlignment="1">
      <alignment horizontal="left" wrapText="1"/>
    </xf>
    <xf numFmtId="0" fontId="13" fillId="0" borderId="0" xfId="0" applyFont="1" applyAlignment="1">
      <alignment vertical="center" wrapText="1"/>
    </xf>
    <xf numFmtId="10" fontId="13" fillId="0" borderId="16" xfId="3" applyNumberFormat="1" applyFill="1" applyBorder="1" applyAlignment="1">
      <alignment horizontal="center" vertical="center" wrapText="1"/>
    </xf>
    <xf numFmtId="0" fontId="13" fillId="0" borderId="15" xfId="3" applyBorder="1" applyAlignment="1">
      <alignment horizontal="right" vertical="center"/>
    </xf>
    <xf numFmtId="0" fontId="13" fillId="0" borderId="14" xfId="3" applyFill="1" applyBorder="1" applyAlignment="1">
      <alignment horizontal="center" vertical="center"/>
    </xf>
    <xf numFmtId="4" fontId="13" fillId="0" borderId="9" xfId="3" applyNumberFormat="1" applyFill="1" applyBorder="1" applyAlignment="1">
      <alignment horizontal="right" vertical="center"/>
    </xf>
    <xf numFmtId="165" fontId="13" fillId="0" borderId="14" xfId="3" applyNumberFormat="1" applyFill="1" applyBorder="1" applyAlignment="1">
      <alignment horizontal="right" vertical="center"/>
    </xf>
    <xf numFmtId="0" fontId="13" fillId="0" borderId="22" xfId="3" applyBorder="1" applyAlignment="1">
      <alignment horizontal="right" vertical="center"/>
    </xf>
    <xf numFmtId="0" fontId="13" fillId="0" borderId="6" xfId="3" applyFill="1" applyBorder="1" applyAlignment="1">
      <alignment vertical="top" wrapText="1"/>
    </xf>
    <xf numFmtId="4" fontId="13" fillId="0" borderId="9" xfId="3" applyNumberFormat="1" applyFont="1" applyFill="1" applyBorder="1" applyAlignment="1">
      <alignment vertical="center"/>
    </xf>
    <xf numFmtId="0" fontId="13" fillId="0" borderId="7" xfId="3" applyFont="1" applyBorder="1" applyAlignment="1">
      <alignment horizontal="right" vertical="center"/>
    </xf>
    <xf numFmtId="0" fontId="13" fillId="0" borderId="15" xfId="3" applyFont="1" applyFill="1" applyBorder="1" applyAlignment="1">
      <alignment vertical="center" wrapText="1"/>
    </xf>
    <xf numFmtId="0" fontId="2" fillId="0" borderId="0" xfId="0" applyFont="1" applyBorder="1" applyAlignment="1">
      <alignment horizontal="left"/>
    </xf>
    <xf numFmtId="4" fontId="21" fillId="0" borderId="4" xfId="0" applyNumberFormat="1" applyFont="1" applyFill="1" applyBorder="1" applyAlignment="1">
      <alignment vertical="center" wrapText="1"/>
    </xf>
    <xf numFmtId="0" fontId="23" fillId="0" borderId="0" xfId="0" applyFont="1" applyAlignment="1">
      <alignment vertical="top"/>
    </xf>
    <xf numFmtId="167" fontId="17" fillId="2" borderId="6" xfId="0" applyNumberFormat="1" applyFont="1" applyFill="1" applyBorder="1" applyAlignment="1">
      <alignment vertical="center" wrapText="1"/>
    </xf>
    <xf numFmtId="0" fontId="16" fillId="2" borderId="0" xfId="0" applyFont="1" applyFill="1" applyAlignment="1">
      <alignment horizontal="left"/>
    </xf>
    <xf numFmtId="0" fontId="3" fillId="0" borderId="0" xfId="0" applyFont="1" applyAlignment="1">
      <alignment horizontal="left"/>
    </xf>
    <xf numFmtId="0" fontId="0" fillId="0" borderId="23"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3" fillId="0" borderId="29" xfId="0" applyFont="1" applyBorder="1" applyAlignment="1">
      <alignment horizontal="left" vertical="center"/>
    </xf>
    <xf numFmtId="0" fontId="13" fillId="0" borderId="29" xfId="0" applyFont="1" applyBorder="1" applyAlignment="1">
      <alignment horizontal="left" vertical="center" wrapText="1"/>
    </xf>
    <xf numFmtId="39" fontId="8" fillId="3" borderId="24" xfId="1" applyNumberFormat="1" applyFont="1" applyFill="1" applyBorder="1" applyAlignment="1">
      <alignment horizontal="right" vertical="center" indent="3"/>
    </xf>
    <xf numFmtId="0" fontId="0" fillId="0" borderId="0" xfId="0" applyFill="1" applyBorder="1" applyAlignment="1">
      <alignment horizontal="left" vertical="center" wrapText="1"/>
    </xf>
    <xf numFmtId="0" fontId="14" fillId="0" borderId="9" xfId="0" applyFont="1" applyFill="1" applyBorder="1" applyAlignment="1">
      <alignment horizontal="left"/>
    </xf>
    <xf numFmtId="49" fontId="0" fillId="0" borderId="9" xfId="0" applyNumberFormat="1" applyFill="1" applyBorder="1" applyAlignment="1" applyProtection="1">
      <alignment vertical="center" wrapText="1"/>
      <protection locked="0"/>
    </xf>
    <xf numFmtId="0" fontId="0" fillId="0" borderId="9" xfId="0" applyBorder="1" applyAlignment="1">
      <alignment vertical="center" wrapText="1"/>
    </xf>
    <xf numFmtId="49" fontId="0" fillId="0" borderId="6" xfId="0" applyNumberFormat="1" applyFill="1" applyBorder="1" applyAlignment="1" applyProtection="1">
      <alignment vertical="center" wrapText="1"/>
      <protection locked="0"/>
    </xf>
    <xf numFmtId="0" fontId="0" fillId="0" borderId="6" xfId="0" applyBorder="1" applyAlignment="1">
      <alignment vertical="center" wrapText="1"/>
    </xf>
    <xf numFmtId="0" fontId="11" fillId="0" borderId="0" xfId="0" applyFont="1" applyAlignment="1">
      <alignment horizontal="left"/>
    </xf>
    <xf numFmtId="49" fontId="0" fillId="0" borderId="6" xfId="0" applyNumberFormat="1" applyBorder="1" applyAlignment="1" applyProtection="1">
      <alignment vertical="center" wrapText="1"/>
      <protection locked="0"/>
    </xf>
    <xf numFmtId="0" fontId="16" fillId="0" borderId="0" xfId="0" applyFont="1" applyAlignment="1">
      <alignment horizontal="left"/>
    </xf>
    <xf numFmtId="0" fontId="0" fillId="0" borderId="0" xfId="0" applyNumberFormat="1" applyFill="1" applyAlignment="1">
      <alignment wrapText="1"/>
    </xf>
    <xf numFmtId="0" fontId="14" fillId="0" borderId="6" xfId="0" applyFont="1" applyFill="1" applyBorder="1" applyAlignment="1">
      <alignment horizontal="left"/>
    </xf>
    <xf numFmtId="0" fontId="11" fillId="0" borderId="0" xfId="0" applyFont="1" applyAlignment="1">
      <alignment horizontal="left" wrapText="1"/>
    </xf>
    <xf numFmtId="0" fontId="13" fillId="0" borderId="0" xfId="0" applyNumberFormat="1" applyFont="1" applyFill="1" applyAlignment="1" applyProtection="1">
      <alignment wrapText="1"/>
      <protection locked="0"/>
    </xf>
    <xf numFmtId="0" fontId="0" fillId="0" borderId="0" xfId="0" applyNumberFormat="1" applyFill="1" applyAlignment="1" applyProtection="1">
      <alignment wrapText="1"/>
      <protection locked="0"/>
    </xf>
    <xf numFmtId="49" fontId="0" fillId="0" borderId="9" xfId="0" applyNumberFormat="1" applyBorder="1" applyAlignment="1" applyProtection="1">
      <alignment vertical="center" wrapText="1"/>
      <protection locked="0"/>
    </xf>
    <xf numFmtId="49" fontId="13" fillId="0" borderId="9" xfId="0" applyNumberFormat="1" applyFont="1" applyFill="1" applyBorder="1" applyAlignment="1" applyProtection="1">
      <alignment vertical="center" wrapText="1"/>
      <protection locked="0"/>
    </xf>
    <xf numFmtId="166" fontId="13" fillId="5" borderId="30" xfId="0" applyNumberFormat="1" applyFont="1" applyFill="1" applyBorder="1" applyAlignment="1">
      <alignment horizontal="right" vertical="center" wrapText="1" indent="3"/>
    </xf>
    <xf numFmtId="0" fontId="13" fillId="0" borderId="25" xfId="0" applyFont="1" applyFill="1" applyBorder="1" applyAlignment="1">
      <alignment horizontal="left" vertical="top" wrapText="1"/>
    </xf>
    <xf numFmtId="0" fontId="13" fillId="0" borderId="26" xfId="0" applyFont="1" applyFill="1" applyBorder="1" applyAlignment="1">
      <alignment horizontal="left" vertical="top" wrapText="1"/>
    </xf>
    <xf numFmtId="39" fontId="8" fillId="3" borderId="14"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14" fillId="0" borderId="15" xfId="0" applyFont="1" applyFill="1" applyBorder="1" applyAlignment="1">
      <alignment horizontal="left" vertical="top" wrapText="1"/>
    </xf>
    <xf numFmtId="4" fontId="0" fillId="0" borderId="16" xfId="1" applyNumberFormat="1" applyFont="1" applyFill="1" applyBorder="1" applyAlignment="1">
      <alignment horizontal="right" vertical="center" indent="3"/>
    </xf>
    <xf numFmtId="4" fontId="0" fillId="0" borderId="15" xfId="1" applyNumberFormat="1" applyFont="1" applyFill="1" applyBorder="1" applyAlignment="1">
      <alignment horizontal="right" vertical="center" indent="3"/>
    </xf>
    <xf numFmtId="0" fontId="0" fillId="0" borderId="19" xfId="0" applyBorder="1" applyAlignment="1">
      <alignment horizontal="center"/>
    </xf>
    <xf numFmtId="0" fontId="14" fillId="0" borderId="0" xfId="0" applyFont="1" applyFill="1" applyBorder="1" applyAlignment="1">
      <alignment horizontal="left" vertical="top" wrapText="1"/>
    </xf>
    <xf numFmtId="0" fontId="0" fillId="0" borderId="0" xfId="0" applyAlignment="1">
      <alignment horizontal="center"/>
    </xf>
    <xf numFmtId="0" fontId="0" fillId="0" borderId="0" xfId="0" applyFill="1" applyBorder="1" applyAlignment="1">
      <alignment horizontal="center" vertical="top"/>
    </xf>
    <xf numFmtId="0" fontId="0" fillId="0" borderId="28" xfId="0" applyFill="1" applyBorder="1" applyAlignment="1">
      <alignment horizontal="center" vertical="top" wrapText="1"/>
    </xf>
    <xf numFmtId="0" fontId="0" fillId="0" borderId="0" xfId="0" applyFill="1" applyBorder="1" applyAlignment="1">
      <alignment horizontal="center" vertical="top" wrapText="1"/>
    </xf>
    <xf numFmtId="0" fontId="13" fillId="0" borderId="30" xfId="0" applyFont="1" applyFill="1" applyBorder="1" applyAlignment="1">
      <alignment horizontal="left" vertical="center" wrapText="1"/>
    </xf>
    <xf numFmtId="0" fontId="0" fillId="0" borderId="30" xfId="0" applyFill="1" applyBorder="1" applyAlignment="1">
      <alignment horizontal="left" vertical="center" wrapText="1"/>
    </xf>
    <xf numFmtId="0" fontId="22" fillId="0" borderId="0" xfId="0" applyFont="1" applyFill="1" applyBorder="1" applyAlignment="1">
      <alignment horizontal="left" vertical="top" wrapText="1"/>
    </xf>
    <xf numFmtId="0" fontId="0" fillId="0" borderId="0" xfId="0" applyFill="1" applyBorder="1" applyAlignment="1">
      <alignment horizontal="left" vertical="top" wrapText="1"/>
    </xf>
    <xf numFmtId="39" fontId="8" fillId="4" borderId="16" xfId="1" applyNumberFormat="1" applyFont="1" applyFill="1" applyBorder="1" applyAlignment="1">
      <alignment horizontal="right" vertical="center" indent="3"/>
    </xf>
    <xf numFmtId="39" fontId="8" fillId="4" borderId="15" xfId="1" applyNumberFormat="1" applyFont="1" applyFill="1" applyBorder="1" applyAlignment="1">
      <alignment horizontal="right" vertical="center" indent="3"/>
    </xf>
    <xf numFmtId="0" fontId="0" fillId="4" borderId="22" xfId="0" applyFill="1" applyBorder="1" applyAlignment="1">
      <alignment horizontal="right" vertical="center" indent="3"/>
    </xf>
    <xf numFmtId="0" fontId="13" fillId="0" borderId="0" xfId="0" applyFont="1" applyAlignment="1">
      <alignment horizontal="left" wrapText="1"/>
    </xf>
    <xf numFmtId="0" fontId="13" fillId="0" borderId="27" xfId="0" applyFont="1" applyFill="1" applyBorder="1" applyAlignment="1">
      <alignment horizontal="left" vertical="top" wrapText="1"/>
    </xf>
    <xf numFmtId="4" fontId="13" fillId="0" borderId="14" xfId="3" applyNumberFormat="1" applyFill="1" applyBorder="1" applyAlignment="1">
      <alignment horizontal="right" vertical="center" wrapText="1"/>
    </xf>
    <xf numFmtId="4" fontId="13" fillId="0" borderId="9" xfId="3" applyNumberFormat="1" applyFill="1" applyBorder="1" applyAlignment="1">
      <alignment horizontal="right" vertical="center" wrapText="1"/>
    </xf>
    <xf numFmtId="4" fontId="14" fillId="0" borderId="20" xfId="0" applyNumberFormat="1" applyFont="1" applyBorder="1" applyAlignment="1">
      <alignment horizontal="center"/>
    </xf>
    <xf numFmtId="4" fontId="14" fillId="0" borderId="16" xfId="0" applyNumberFormat="1" applyFont="1" applyBorder="1" applyAlignment="1">
      <alignment horizontal="center"/>
    </xf>
    <xf numFmtId="0" fontId="0" fillId="0" borderId="0" xfId="0" applyAlignment="1">
      <alignment horizontal="left"/>
    </xf>
    <xf numFmtId="0" fontId="22" fillId="0" borderId="0" xfId="0" applyFont="1" applyAlignment="1">
      <alignment horizontal="left" vertical="top" wrapText="1"/>
    </xf>
    <xf numFmtId="0" fontId="16" fillId="3" borderId="0" xfId="0" applyFont="1" applyFill="1" applyAlignment="1">
      <alignment horizontal="left"/>
    </xf>
    <xf numFmtId="0" fontId="15" fillId="0" borderId="2" xfId="0" applyFont="1" applyFill="1" applyBorder="1" applyAlignment="1">
      <alignment horizontal="center" wrapText="1"/>
    </xf>
    <xf numFmtId="0" fontId="15" fillId="0" borderId="2" xfId="0" applyFont="1" applyFill="1" applyBorder="1" applyAlignment="1">
      <alignment horizontal="right" vertical="top" wrapText="1"/>
    </xf>
    <xf numFmtId="4" fontId="0" fillId="0" borderId="17" xfId="0" applyNumberFormat="1" applyFill="1" applyBorder="1" applyAlignment="1">
      <alignment horizontal="right" vertical="center" wrapText="1"/>
    </xf>
    <xf numFmtId="4" fontId="0" fillId="0" borderId="13"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0" fillId="0" borderId="16" xfId="0" applyBorder="1" applyAlignment="1">
      <alignment horizontal="center"/>
    </xf>
    <xf numFmtId="0" fontId="0" fillId="0" borderId="22" xfId="0" applyBorder="1" applyAlignment="1">
      <alignment horizontal="center"/>
    </xf>
    <xf numFmtId="4" fontId="13" fillId="0" borderId="16" xfId="3" applyNumberFormat="1" applyFill="1" applyBorder="1" applyAlignment="1">
      <alignment horizontal="right" vertical="center" wrapText="1"/>
    </xf>
    <xf numFmtId="4" fontId="13" fillId="0" borderId="15" xfId="3" applyNumberFormat="1" applyFill="1" applyBorder="1" applyAlignment="1">
      <alignment horizontal="right" vertical="center" wrapText="1"/>
    </xf>
  </cellXfs>
  <cellStyles count="5">
    <cellStyle name="Monétaire" xfId="1" builtinId="4"/>
    <cellStyle name="Normal" xfId="0" builtinId="0"/>
    <cellStyle name="Normal 2" xfId="2"/>
    <cellStyle name="Standard 2" xfId="3"/>
    <cellStyle name="Währung 2" xf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8"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0"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G50"/>
  <sheetViews>
    <sheetView showGridLines="0" tabSelected="1" zoomScaleNormal="100" workbookViewId="0">
      <selection activeCell="B4" sqref="B4:F4"/>
    </sheetView>
  </sheetViews>
  <sheetFormatPr baseColWidth="10" defaultRowHeight="12.75"/>
  <cols>
    <col min="1" max="1" width="40.7109375" customWidth="1"/>
    <col min="2" max="6" width="9.85546875" customWidth="1"/>
    <col min="7" max="7" width="8.5703125" customWidth="1"/>
  </cols>
  <sheetData>
    <row r="2" spans="1:7" ht="15">
      <c r="A2" s="11" t="s">
        <v>4</v>
      </c>
      <c r="B2" s="114" t="s">
        <v>135</v>
      </c>
      <c r="C2" s="114"/>
      <c r="D2" s="114"/>
      <c r="E2" s="114"/>
      <c r="F2" s="114"/>
    </row>
    <row r="3" spans="1:7" ht="15.75" customHeight="1"/>
    <row r="4" spans="1:7" ht="15">
      <c r="A4" s="7" t="s">
        <v>5</v>
      </c>
      <c r="B4" s="118"/>
      <c r="C4" s="118"/>
      <c r="D4" s="118"/>
      <c r="E4" s="118"/>
      <c r="F4" s="118"/>
    </row>
    <row r="5" spans="1:7" ht="22.5" customHeight="1">
      <c r="B5" s="119"/>
      <c r="C5" s="119"/>
      <c r="D5" s="119"/>
      <c r="E5" s="119"/>
      <c r="F5" s="119"/>
    </row>
    <row r="6" spans="1:7" ht="15" customHeight="1">
      <c r="A6" s="7"/>
      <c r="B6" s="8"/>
      <c r="C6" s="8"/>
      <c r="D6" s="8"/>
      <c r="E6" s="8"/>
    </row>
    <row r="7" spans="1:7" ht="18">
      <c r="A7" s="115" t="s">
        <v>6</v>
      </c>
      <c r="B7" s="115"/>
      <c r="C7" s="115"/>
      <c r="D7" s="115"/>
      <c r="E7" s="115"/>
      <c r="F7" s="115"/>
    </row>
    <row r="9" spans="1:7" ht="14.25">
      <c r="A9" s="1" t="s">
        <v>7</v>
      </c>
    </row>
    <row r="11" spans="1:7" ht="20.100000000000001" customHeight="1">
      <c r="A11" s="86" t="s">
        <v>8</v>
      </c>
      <c r="B11" s="87" t="s">
        <v>126</v>
      </c>
      <c r="C11" s="87"/>
      <c r="D11" s="87"/>
      <c r="E11" s="87"/>
      <c r="F11" s="87"/>
      <c r="G11" s="88"/>
    </row>
    <row r="12" spans="1:7" ht="30.75" customHeight="1">
      <c r="A12" s="86" t="s">
        <v>9</v>
      </c>
      <c r="B12" s="121" t="s">
        <v>127</v>
      </c>
      <c r="C12" s="121"/>
      <c r="D12" s="121"/>
      <c r="E12" s="121"/>
      <c r="F12" s="121"/>
      <c r="G12" s="121"/>
    </row>
    <row r="13" spans="1:7" ht="20.100000000000001" customHeight="1">
      <c r="A13" s="89" t="s">
        <v>10</v>
      </c>
      <c r="B13" s="120" t="s">
        <v>128</v>
      </c>
      <c r="C13" s="120"/>
      <c r="D13" s="120"/>
      <c r="E13" s="120"/>
      <c r="F13" s="120"/>
      <c r="G13" s="88"/>
    </row>
    <row r="14" spans="1:7" ht="20.100000000000001" customHeight="1">
      <c r="A14" s="89" t="s">
        <v>11</v>
      </c>
      <c r="B14" s="120" t="s">
        <v>13</v>
      </c>
      <c r="C14" s="120"/>
      <c r="D14" s="120"/>
      <c r="E14" s="120"/>
      <c r="F14" s="120"/>
      <c r="G14" s="88"/>
    </row>
    <row r="15" spans="1:7" ht="12.75" customHeight="1">
      <c r="B15" s="1"/>
    </row>
    <row r="16" spans="1:7" ht="12.75" customHeight="1">
      <c r="B16" s="1"/>
    </row>
    <row r="17" spans="1:4" ht="14.25">
      <c r="A17" s="3" t="s">
        <v>14</v>
      </c>
    </row>
    <row r="18" spans="1:4" ht="25.5" customHeight="1">
      <c r="A18" s="112" t="s">
        <v>132</v>
      </c>
    </row>
    <row r="19" spans="1:4" ht="15">
      <c r="A19" s="2" t="s">
        <v>15</v>
      </c>
      <c r="B19" s="68">
        <v>2021</v>
      </c>
      <c r="C19" s="21"/>
      <c r="D19" s="21"/>
    </row>
    <row r="20" spans="1:4" ht="15">
      <c r="A20" s="2"/>
    </row>
    <row r="21" spans="1:4" ht="15">
      <c r="A21" s="2" t="s">
        <v>16</v>
      </c>
      <c r="B21" s="67">
        <v>7.6999999999999999E-2</v>
      </c>
    </row>
    <row r="22" spans="1:4" ht="14.25">
      <c r="A22" s="1"/>
    </row>
    <row r="23" spans="1:4" ht="15">
      <c r="A23" s="4" t="s">
        <v>17</v>
      </c>
      <c r="D23" s="25"/>
    </row>
    <row r="24" spans="1:4" ht="14.25">
      <c r="A24" s="1" t="s">
        <v>107</v>
      </c>
    </row>
    <row r="25" spans="1:4" ht="15">
      <c r="A25" s="2"/>
    </row>
    <row r="26" spans="1:4" ht="15">
      <c r="A26" s="17" t="s">
        <v>120</v>
      </c>
    </row>
    <row r="27" spans="1:4" ht="14.25">
      <c r="A27" s="1"/>
    </row>
    <row r="28" spans="1:4" ht="15">
      <c r="A28" s="4" t="s">
        <v>18</v>
      </c>
    </row>
    <row r="29" spans="1:4" ht="15">
      <c r="A29" s="5" t="s">
        <v>19</v>
      </c>
    </row>
    <row r="30" spans="1:4" ht="15">
      <c r="A30" s="5" t="s">
        <v>20</v>
      </c>
    </row>
    <row r="31" spans="1:4" ht="13.5" customHeight="1">
      <c r="A31" s="5" t="s">
        <v>21</v>
      </c>
    </row>
    <row r="32" spans="1:4" ht="13.5" customHeight="1">
      <c r="A32" s="5" t="s">
        <v>84</v>
      </c>
    </row>
    <row r="33" spans="1:6" ht="13.5" customHeight="1">
      <c r="A33" s="5" t="s">
        <v>83</v>
      </c>
    </row>
    <row r="34" spans="1:6" ht="13.5" customHeight="1">
      <c r="A34" s="4" t="s">
        <v>88</v>
      </c>
    </row>
    <row r="35" spans="1:6" ht="13.5" customHeight="1">
      <c r="A35" s="5" t="s">
        <v>89</v>
      </c>
    </row>
    <row r="36" spans="1:6" ht="15">
      <c r="A36" s="4" t="s">
        <v>85</v>
      </c>
    </row>
    <row r="37" spans="1:6" ht="14.25">
      <c r="A37" s="5" t="s">
        <v>86</v>
      </c>
    </row>
    <row r="38" spans="1:6" ht="14.25">
      <c r="A38" s="5" t="s">
        <v>87</v>
      </c>
    </row>
    <row r="39" spans="1:6" ht="15">
      <c r="A39" s="2"/>
    </row>
    <row r="40" spans="1:6" ht="15">
      <c r="A40" s="2" t="s">
        <v>22</v>
      </c>
    </row>
    <row r="41" spans="1:6" ht="14.25">
      <c r="A41" s="1"/>
    </row>
    <row r="42" spans="1:6" ht="15">
      <c r="A42" s="4" t="s">
        <v>81</v>
      </c>
    </row>
    <row r="43" spans="1:6" ht="15">
      <c r="A43" s="4" t="s">
        <v>23</v>
      </c>
    </row>
    <row r="44" spans="1:6" ht="14.25">
      <c r="A44" s="6" t="s">
        <v>24</v>
      </c>
    </row>
    <row r="45" spans="1:6" ht="16.5" customHeight="1">
      <c r="A45" s="5"/>
    </row>
    <row r="46" spans="1:6" ht="16.5" customHeight="1">
      <c r="A46" s="16"/>
      <c r="B46" s="12"/>
      <c r="C46" t="s">
        <v>25</v>
      </c>
    </row>
    <row r="47" spans="1:6" ht="15" customHeight="1">
      <c r="A47" s="16"/>
    </row>
    <row r="48" spans="1:6" ht="18" customHeight="1">
      <c r="A48" s="16"/>
      <c r="B48" s="13"/>
      <c r="C48" s="116" t="s">
        <v>26</v>
      </c>
      <c r="D48" s="117"/>
      <c r="E48" s="117"/>
      <c r="F48" s="117"/>
    </row>
    <row r="49" spans="1:3" ht="16.5" customHeight="1">
      <c r="A49" s="16"/>
      <c r="C49" s="18"/>
    </row>
    <row r="50" spans="1:3" ht="17.25" customHeight="1"/>
  </sheetData>
  <mergeCells count="8">
    <mergeCell ref="B2:F2"/>
    <mergeCell ref="A7:F7"/>
    <mergeCell ref="C48:F48"/>
    <mergeCell ref="B4:F4"/>
    <mergeCell ref="B5:F5"/>
    <mergeCell ref="B14:F14"/>
    <mergeCell ref="B13:F13"/>
    <mergeCell ref="B12:G12"/>
  </mergeCells>
  <phoneticPr fontId="9" type="noConversion"/>
  <pageMargins left="0.70866141732283472" right="0.19685039370078741" top="0.70866141732283472" bottom="0.39370078740157483" header="0.35433070866141736" footer="0.35433070866141736"/>
  <pageSetup paperSize="9" scale="95" orientation="portrait" r:id="rId1"/>
  <headerFooter alignWithMargins="0">
    <oddHeader>&amp;L&amp;D&amp;C&amp;A&amp;RPrix des offres</oddHeader>
    <oddFooter>&amp;L&amp;6OP_101/&amp;F</oddFooter>
  </headerFooter>
  <rowBreaks count="1" manualBreakCount="1">
    <brk id="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G27"/>
  <sheetViews>
    <sheetView showGridLines="0" workbookViewId="0">
      <selection activeCell="A4" sqref="A4"/>
    </sheetView>
  </sheetViews>
  <sheetFormatPr baseColWidth="10" defaultRowHeight="12.75"/>
  <cols>
    <col min="1" max="1" width="40.7109375" customWidth="1"/>
    <col min="2" max="3" width="9.85546875" customWidth="1"/>
    <col min="4" max="4" width="4" customWidth="1"/>
    <col min="5" max="5" width="14.140625" customWidth="1"/>
    <col min="6" max="6" width="12.5703125" customWidth="1"/>
    <col min="7" max="7" width="12.42578125" customWidth="1"/>
  </cols>
  <sheetData>
    <row r="1" spans="1:6" ht="15">
      <c r="A1" s="11" t="s">
        <v>27</v>
      </c>
      <c r="B1" s="131" t="str">
        <f>REPT('Page de titre'!B2,1)</f>
        <v>Courtelary lot 4</v>
      </c>
      <c r="C1" s="131"/>
      <c r="D1" s="131"/>
      <c r="E1" s="131"/>
      <c r="F1" s="131"/>
    </row>
    <row r="3" spans="1:6" ht="15">
      <c r="A3" s="7" t="s">
        <v>28</v>
      </c>
      <c r="B3" s="131" t="str">
        <f>REPT('Page de titre'!B4,1)</f>
        <v/>
      </c>
      <c r="C3" s="131"/>
      <c r="D3" s="131"/>
      <c r="E3" s="131"/>
      <c r="F3" s="131"/>
    </row>
    <row r="4" spans="1:6" ht="14.25">
      <c r="A4" s="7"/>
    </row>
    <row r="5" spans="1:6" ht="18" customHeight="1">
      <c r="A5" s="115" t="s">
        <v>29</v>
      </c>
      <c r="B5" s="115"/>
      <c r="C5" s="115"/>
      <c r="D5" s="115"/>
      <c r="E5" s="115"/>
      <c r="F5" s="115"/>
    </row>
    <row r="6" spans="1:6" ht="18" customHeight="1">
      <c r="A6" s="129" t="s">
        <v>126</v>
      </c>
      <c r="B6" s="129"/>
      <c r="C6" s="129"/>
      <c r="D6" s="129"/>
      <c r="E6" s="129"/>
      <c r="F6" s="129"/>
    </row>
    <row r="7" spans="1:6" ht="18" customHeight="1">
      <c r="A7" s="20"/>
      <c r="B7" s="20"/>
      <c r="C7" s="20"/>
      <c r="D7" s="20"/>
      <c r="E7" s="20"/>
      <c r="F7" s="20"/>
    </row>
    <row r="8" spans="1:6" ht="14.25">
      <c r="A8" s="3" t="s">
        <v>30</v>
      </c>
    </row>
    <row r="9" spans="1:6" ht="104.25" customHeight="1">
      <c r="A9" s="132" t="s">
        <v>98</v>
      </c>
      <c r="B9" s="132"/>
      <c r="C9" s="132"/>
      <c r="D9" s="132"/>
      <c r="E9" s="132"/>
      <c r="F9" s="132"/>
    </row>
    <row r="11" spans="1:6" ht="15">
      <c r="A11" s="9" t="s">
        <v>31</v>
      </c>
    </row>
    <row r="12" spans="1:6" ht="6" customHeight="1">
      <c r="D12" s="10"/>
    </row>
    <row r="13" spans="1:6" ht="20.100000000000001" customHeight="1">
      <c r="A13" s="133" t="s">
        <v>42</v>
      </c>
      <c r="B13" s="133"/>
      <c r="C13" s="133"/>
      <c r="D13" s="133"/>
      <c r="E13" s="133"/>
      <c r="F13" s="133"/>
    </row>
    <row r="14" spans="1:6" s="30" customFormat="1" ht="39.950000000000003" customHeight="1">
      <c r="A14" s="125" t="s">
        <v>90</v>
      </c>
      <c r="B14" s="126"/>
      <c r="C14" s="126"/>
      <c r="D14" s="34"/>
      <c r="E14" s="31" t="s">
        <v>91</v>
      </c>
      <c r="F14" s="35">
        <v>0.98</v>
      </c>
    </row>
    <row r="15" spans="1:6" ht="9" customHeight="1">
      <c r="A15" s="124"/>
      <c r="B15" s="124"/>
      <c r="C15" s="124"/>
      <c r="D15" s="124"/>
      <c r="E15" s="124"/>
      <c r="F15" s="124"/>
    </row>
    <row r="16" spans="1:6" s="26" customFormat="1">
      <c r="A16" s="127" t="s">
        <v>100</v>
      </c>
      <c r="B16" s="130"/>
      <c r="C16" s="130"/>
      <c r="D16" s="32"/>
      <c r="E16" s="28" t="s">
        <v>46</v>
      </c>
      <c r="F16" s="69">
        <v>6</v>
      </c>
    </row>
    <row r="17" spans="1:7" s="26" customFormat="1" ht="39.75" customHeight="1">
      <c r="A17" s="125" t="s">
        <v>99</v>
      </c>
      <c r="B17" s="126"/>
      <c r="C17" s="126"/>
      <c r="D17" s="32"/>
      <c r="E17" s="28" t="s">
        <v>76</v>
      </c>
      <c r="F17" s="69">
        <v>30</v>
      </c>
    </row>
    <row r="18" spans="1:7" s="26" customFormat="1" ht="51">
      <c r="A18" s="125" t="s">
        <v>33</v>
      </c>
      <c r="B18" s="126"/>
      <c r="C18" s="126"/>
      <c r="D18" s="32"/>
      <c r="E18" s="28" t="s">
        <v>34</v>
      </c>
      <c r="F18" s="69">
        <v>139</v>
      </c>
      <c r="G18" s="99" t="s">
        <v>136</v>
      </c>
    </row>
    <row r="19" spans="1:7" s="26" customFormat="1" ht="27" customHeight="1">
      <c r="A19" s="125" t="s">
        <v>93</v>
      </c>
      <c r="B19" s="126"/>
      <c r="C19" s="126"/>
      <c r="D19" s="32"/>
      <c r="E19" s="28" t="s">
        <v>35</v>
      </c>
      <c r="F19" s="29">
        <v>0.35</v>
      </c>
    </row>
    <row r="20" spans="1:7" s="26" customFormat="1" ht="27" customHeight="1">
      <c r="A20" s="125" t="s">
        <v>92</v>
      </c>
      <c r="B20" s="126"/>
      <c r="C20" s="126"/>
      <c r="D20" s="32"/>
      <c r="E20" s="28" t="s">
        <v>95</v>
      </c>
      <c r="F20" s="29">
        <v>0.2</v>
      </c>
    </row>
    <row r="21" spans="1:7" s="26" customFormat="1" ht="44.25" customHeight="1">
      <c r="A21" s="127" t="s">
        <v>94</v>
      </c>
      <c r="B21" s="128"/>
      <c r="C21" s="128"/>
      <c r="D21" s="32"/>
      <c r="E21" s="28" t="s">
        <v>36</v>
      </c>
      <c r="F21" s="29">
        <v>0</v>
      </c>
    </row>
    <row r="22" spans="1:7" s="26" customFormat="1" ht="31.5" customHeight="1">
      <c r="A22" s="127" t="s">
        <v>77</v>
      </c>
      <c r="B22" s="128"/>
      <c r="C22" s="128"/>
      <c r="D22" s="32"/>
      <c r="E22" s="28" t="s">
        <v>37</v>
      </c>
      <c r="F22" s="29">
        <v>0.45</v>
      </c>
    </row>
    <row r="23" spans="1:7" s="26" customFormat="1">
      <c r="A23" s="77" t="s">
        <v>96</v>
      </c>
      <c r="B23" s="73"/>
      <c r="C23" s="73"/>
      <c r="D23" s="33"/>
      <c r="E23" s="27"/>
      <c r="F23" s="74"/>
    </row>
    <row r="24" spans="1:7" ht="36" customHeight="1">
      <c r="A24" s="9" t="s">
        <v>131</v>
      </c>
      <c r="D24" s="10"/>
    </row>
    <row r="25" spans="1:7" ht="5.0999999999999996" customHeight="1">
      <c r="D25" s="10"/>
    </row>
    <row r="26" spans="1:7" s="36" customFormat="1" ht="26.25" customHeight="1" thickBot="1">
      <c r="A26" s="123" t="s">
        <v>44</v>
      </c>
      <c r="B26" s="123"/>
      <c r="C26" s="123"/>
      <c r="D26" s="64" t="s">
        <v>1</v>
      </c>
      <c r="E26" s="122"/>
      <c r="F26" s="122"/>
    </row>
    <row r="27" spans="1:7" ht="13.7" customHeight="1" thickTop="1"/>
  </sheetData>
  <mergeCells count="17">
    <mergeCell ref="B1:F1"/>
    <mergeCell ref="B3:F3"/>
    <mergeCell ref="A5:F5"/>
    <mergeCell ref="A9:F9"/>
    <mergeCell ref="A13:F13"/>
    <mergeCell ref="A6:F6"/>
    <mergeCell ref="A16:C16"/>
    <mergeCell ref="A19:C19"/>
    <mergeCell ref="A20:C20"/>
    <mergeCell ref="A21:C21"/>
    <mergeCell ref="A17:C17"/>
    <mergeCell ref="A18:C18"/>
    <mergeCell ref="E26:F26"/>
    <mergeCell ref="A26:C26"/>
    <mergeCell ref="A15:F15"/>
    <mergeCell ref="A14:C14"/>
    <mergeCell ref="A22:C22"/>
  </mergeCells>
  <phoneticPr fontId="9" type="noConversion"/>
  <pageMargins left="0.70866141732283472" right="0.63" top="0.7" bottom="0.56000000000000005" header="0.35" footer="0.37"/>
  <pageSetup paperSize="9" scale="87" orientation="portrait" r:id="rId1"/>
  <headerFooter alignWithMargins="0">
    <oddHeader>&amp;L&amp;D&amp;C&amp;A&amp;RPrix des offres</oddHeader>
    <oddFooter>&amp;L&amp;6OP_101/&amp;F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showGridLines="0" zoomScaleNormal="100" workbookViewId="0">
      <selection activeCell="A4" sqref="A4"/>
    </sheetView>
  </sheetViews>
  <sheetFormatPr baseColWidth="10" defaultRowHeight="12.75"/>
  <cols>
    <col min="1" max="1" width="40.7109375" customWidth="1"/>
    <col min="2" max="3" width="9.85546875" customWidth="1"/>
    <col min="4" max="4" width="4" customWidth="1"/>
    <col min="5" max="5" width="14.140625" customWidth="1"/>
    <col min="6" max="6" width="12.5703125" customWidth="1"/>
    <col min="7" max="7" width="15.28515625" customWidth="1"/>
  </cols>
  <sheetData>
    <row r="1" spans="1:7" ht="15">
      <c r="A1" s="11" t="s">
        <v>27</v>
      </c>
      <c r="B1" s="131" t="str">
        <f>REPT('Page de titre'!B2,1)</f>
        <v>Courtelary lot 4</v>
      </c>
      <c r="C1" s="131"/>
      <c r="D1" s="131"/>
      <c r="E1" s="131"/>
      <c r="F1" s="131"/>
    </row>
    <row r="3" spans="1:7" ht="15">
      <c r="A3" s="7" t="s">
        <v>28</v>
      </c>
      <c r="B3" s="131" t="str">
        <f>REPT('Page de titre'!B4,1)</f>
        <v/>
      </c>
      <c r="C3" s="131"/>
      <c r="D3" s="131"/>
      <c r="E3" s="131"/>
      <c r="F3" s="131"/>
    </row>
    <row r="4" spans="1:7" ht="14.25">
      <c r="A4" s="7"/>
    </row>
    <row r="5" spans="1:7" ht="18" customHeight="1">
      <c r="A5" s="115" t="s">
        <v>47</v>
      </c>
      <c r="B5" s="115"/>
      <c r="C5" s="115"/>
      <c r="D5" s="115"/>
      <c r="E5" s="115"/>
      <c r="F5" s="115"/>
    </row>
    <row r="6" spans="1:7" ht="36.75" customHeight="1">
      <c r="A6" s="134" t="s">
        <v>127</v>
      </c>
      <c r="B6" s="134"/>
      <c r="C6" s="134"/>
      <c r="D6" s="134"/>
      <c r="E6" s="134"/>
      <c r="F6" s="134"/>
    </row>
    <row r="7" spans="1:7" ht="18" customHeight="1">
      <c r="A7" s="20"/>
      <c r="B7" s="20"/>
      <c r="C7" s="20"/>
      <c r="D7" s="20"/>
      <c r="E7" s="20"/>
      <c r="F7" s="20"/>
    </row>
    <row r="8" spans="1:7" ht="14.25">
      <c r="A8" s="3" t="s">
        <v>30</v>
      </c>
    </row>
    <row r="9" spans="1:7" ht="117" customHeight="1">
      <c r="A9" s="135" t="s">
        <v>110</v>
      </c>
      <c r="B9" s="136"/>
      <c r="C9" s="136"/>
      <c r="D9" s="136"/>
      <c r="E9" s="136"/>
      <c r="F9" s="136"/>
    </row>
    <row r="11" spans="1:7" ht="15">
      <c r="A11" s="9" t="s">
        <v>31</v>
      </c>
    </row>
    <row r="12" spans="1:7" ht="6" customHeight="1">
      <c r="D12" s="10"/>
    </row>
    <row r="13" spans="1:7" ht="20.100000000000001" customHeight="1">
      <c r="A13" s="124" t="s">
        <v>12</v>
      </c>
      <c r="B13" s="124"/>
      <c r="C13" s="124"/>
      <c r="D13" s="124"/>
      <c r="E13" s="124"/>
      <c r="F13" s="124"/>
    </row>
    <row r="14" spans="1:7" s="26" customFormat="1" ht="13.5" customHeight="1">
      <c r="A14" s="125" t="s">
        <v>32</v>
      </c>
      <c r="B14" s="137"/>
      <c r="C14" s="137"/>
      <c r="D14" s="32"/>
      <c r="E14" s="27" t="s">
        <v>46</v>
      </c>
      <c r="F14" s="37">
        <v>1760</v>
      </c>
    </row>
    <row r="15" spans="1:7" s="26" customFormat="1" ht="39.950000000000003" customHeight="1">
      <c r="A15" s="125" t="s">
        <v>78</v>
      </c>
      <c r="B15" s="137"/>
      <c r="C15" s="137"/>
      <c r="D15" s="32"/>
      <c r="E15" s="28" t="s">
        <v>76</v>
      </c>
      <c r="F15" s="37">
        <v>146</v>
      </c>
    </row>
    <row r="16" spans="1:7" s="26" customFormat="1" ht="54" customHeight="1">
      <c r="A16" s="127" t="s">
        <v>133</v>
      </c>
      <c r="B16" s="130"/>
      <c r="C16" s="130"/>
      <c r="D16" s="32"/>
      <c r="E16" s="28" t="s">
        <v>34</v>
      </c>
      <c r="F16" s="37">
        <v>1671</v>
      </c>
      <c r="G16" s="99" t="s">
        <v>137</v>
      </c>
    </row>
    <row r="17" spans="1:6" s="26" customFormat="1" ht="56.25" customHeight="1">
      <c r="A17" s="125" t="s">
        <v>138</v>
      </c>
      <c r="B17" s="126"/>
      <c r="C17" s="126"/>
      <c r="D17" s="32"/>
      <c r="E17" s="28" t="s">
        <v>35</v>
      </c>
      <c r="F17" s="29">
        <v>0.45</v>
      </c>
    </row>
    <row r="18" spans="1:6" s="26" customFormat="1" ht="27" customHeight="1">
      <c r="A18" s="125" t="s">
        <v>82</v>
      </c>
      <c r="B18" s="126"/>
      <c r="C18" s="126"/>
      <c r="D18" s="32"/>
      <c r="E18" s="28" t="s">
        <v>48</v>
      </c>
      <c r="F18" s="113">
        <v>12.1</v>
      </c>
    </row>
    <row r="19" spans="1:6" s="26" customFormat="1" ht="39.950000000000003" customHeight="1">
      <c r="A19" s="125" t="s">
        <v>49</v>
      </c>
      <c r="B19" s="126"/>
      <c r="C19" s="126"/>
      <c r="D19" s="32"/>
      <c r="E19" s="28" t="s">
        <v>50</v>
      </c>
      <c r="F19" s="37">
        <v>60</v>
      </c>
    </row>
    <row r="20" spans="1:6" s="26" customFormat="1" ht="27" customHeight="1">
      <c r="A20" s="125" t="s">
        <v>51</v>
      </c>
      <c r="B20" s="126"/>
      <c r="C20" s="126"/>
      <c r="D20" s="33"/>
      <c r="E20" s="27" t="s">
        <v>52</v>
      </c>
      <c r="F20" s="38">
        <v>30</v>
      </c>
    </row>
    <row r="21" spans="1:6" ht="34.5" customHeight="1">
      <c r="A21" s="9" t="s">
        <v>129</v>
      </c>
      <c r="D21" s="10"/>
    </row>
    <row r="22" spans="1:6" ht="5.0999999999999996" customHeight="1">
      <c r="D22" s="10"/>
    </row>
    <row r="23" spans="1:6" s="36" customFormat="1" ht="26.25" customHeight="1" thickBot="1">
      <c r="A23" s="123" t="s">
        <v>43</v>
      </c>
      <c r="B23" s="123"/>
      <c r="C23" s="123"/>
      <c r="D23" s="64" t="s">
        <v>1</v>
      </c>
      <c r="E23" s="122"/>
      <c r="F23" s="122"/>
    </row>
    <row r="24" spans="1:6" ht="34.5" customHeight="1" thickTop="1">
      <c r="A24" s="9" t="s">
        <v>130</v>
      </c>
      <c r="D24" s="10"/>
    </row>
    <row r="25" spans="1:6" ht="5.0999999999999996" customHeight="1">
      <c r="D25" s="10"/>
    </row>
    <row r="26" spans="1:6" s="36" customFormat="1" ht="26.25" customHeight="1" thickBot="1">
      <c r="A26" s="123" t="s">
        <v>45</v>
      </c>
      <c r="B26" s="123"/>
      <c r="C26" s="123"/>
      <c r="D26" s="64" t="s">
        <v>1</v>
      </c>
      <c r="E26" s="122"/>
      <c r="F26" s="122"/>
    </row>
    <row r="27" spans="1:6" ht="34.5" customHeight="1" thickTop="1">
      <c r="A27" s="9" t="s">
        <v>131</v>
      </c>
      <c r="D27" s="10"/>
    </row>
    <row r="28" spans="1:6" ht="5.0999999999999996" customHeight="1">
      <c r="D28" s="10"/>
    </row>
    <row r="29" spans="1:6" s="36" customFormat="1" ht="26.25" customHeight="1" thickBot="1">
      <c r="A29" s="123" t="s">
        <v>44</v>
      </c>
      <c r="B29" s="123"/>
      <c r="C29" s="123"/>
      <c r="D29" s="64" t="s">
        <v>1</v>
      </c>
      <c r="E29" s="122"/>
      <c r="F29" s="122"/>
    </row>
    <row r="30" spans="1:6" ht="13.7" customHeight="1" thickTop="1"/>
  </sheetData>
  <mergeCells count="19">
    <mergeCell ref="E29:F29"/>
    <mergeCell ref="A23:C23"/>
    <mergeCell ref="A29:C29"/>
    <mergeCell ref="A26:C26"/>
    <mergeCell ref="E26:F26"/>
    <mergeCell ref="E23:F23"/>
    <mergeCell ref="A19:C19"/>
    <mergeCell ref="A20:C20"/>
    <mergeCell ref="A17:C17"/>
    <mergeCell ref="A18:C18"/>
    <mergeCell ref="B1:F1"/>
    <mergeCell ref="B3:F3"/>
    <mergeCell ref="A5:F5"/>
    <mergeCell ref="A16:C16"/>
    <mergeCell ref="A6:F6"/>
    <mergeCell ref="A9:F9"/>
    <mergeCell ref="A13:F13"/>
    <mergeCell ref="A14:C14"/>
    <mergeCell ref="A15:C15"/>
  </mergeCells>
  <phoneticPr fontId="9" type="noConversion"/>
  <pageMargins left="0.70866141732283472" right="0.63" top="0.7" bottom="0.56000000000000005" header="0.35" footer="0.37"/>
  <pageSetup paperSize="9" scale="85" orientation="portrait" r:id="rId1"/>
  <headerFooter alignWithMargins="0">
    <oddHeader>&amp;L&amp;D&amp;C&amp;A&amp;RPrix des offres</oddHeader>
    <oddFooter>&amp;L&amp;6OP_101/&amp;F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showGridLines="0" zoomScaleNormal="100" workbookViewId="0">
      <selection activeCell="A4" sqref="A4"/>
    </sheetView>
  </sheetViews>
  <sheetFormatPr baseColWidth="10" defaultRowHeight="12.75"/>
  <cols>
    <col min="1" max="1" width="40.7109375" customWidth="1"/>
    <col min="2" max="3" width="9.85546875" customWidth="1"/>
    <col min="4" max="4" width="4" customWidth="1"/>
    <col min="5" max="5" width="14.140625" customWidth="1"/>
    <col min="6" max="6" width="12.5703125" customWidth="1"/>
    <col min="7" max="7" width="20.85546875" customWidth="1"/>
  </cols>
  <sheetData>
    <row r="1" spans="1:6" ht="15">
      <c r="A1" s="11" t="s">
        <v>27</v>
      </c>
      <c r="B1" s="131" t="str">
        <f>REPT('Page de titre'!B2,1)</f>
        <v>Courtelary lot 4</v>
      </c>
      <c r="C1" s="131"/>
      <c r="D1" s="131"/>
      <c r="E1" s="131"/>
      <c r="F1" s="131"/>
    </row>
    <row r="3" spans="1:6" ht="15">
      <c r="A3" s="7" t="s">
        <v>28</v>
      </c>
      <c r="B3" s="131" t="str">
        <f>REPT('Page de titre'!B4,1)</f>
        <v/>
      </c>
      <c r="C3" s="131"/>
      <c r="D3" s="131"/>
      <c r="E3" s="131"/>
      <c r="F3" s="131"/>
    </row>
    <row r="4" spans="1:6" ht="14.25">
      <c r="A4" s="7"/>
    </row>
    <row r="5" spans="1:6" ht="18" customHeight="1">
      <c r="A5" s="115" t="s">
        <v>56</v>
      </c>
      <c r="B5" s="115"/>
      <c r="C5" s="115"/>
      <c r="D5" s="115"/>
      <c r="E5" s="115"/>
      <c r="F5" s="115"/>
    </row>
    <row r="6" spans="1:6" ht="18" customHeight="1">
      <c r="A6" s="129" t="s">
        <v>128</v>
      </c>
      <c r="B6" s="129"/>
      <c r="C6" s="129"/>
      <c r="D6" s="129"/>
      <c r="E6" s="129"/>
      <c r="F6" s="129"/>
    </row>
    <row r="7" spans="1:6" ht="18" customHeight="1">
      <c r="A7" s="20"/>
      <c r="B7" s="20"/>
      <c r="C7" s="20"/>
      <c r="D7" s="20"/>
      <c r="E7" s="20"/>
      <c r="F7" s="20"/>
    </row>
    <row r="8" spans="1:6" ht="14.25">
      <c r="A8" s="3" t="s">
        <v>30</v>
      </c>
    </row>
    <row r="9" spans="1:6" ht="64.5" customHeight="1">
      <c r="A9" s="135" t="s">
        <v>108</v>
      </c>
      <c r="B9" s="136"/>
      <c r="C9" s="136"/>
      <c r="D9" s="136"/>
      <c r="E9" s="136"/>
      <c r="F9" s="136"/>
    </row>
    <row r="11" spans="1:6" ht="15">
      <c r="A11" s="9" t="s">
        <v>31</v>
      </c>
    </row>
    <row r="12" spans="1:6" ht="6" customHeight="1">
      <c r="D12" s="85"/>
    </row>
    <row r="13" spans="1:6" ht="20.100000000000001" customHeight="1">
      <c r="A13" s="124" t="s">
        <v>12</v>
      </c>
      <c r="B13" s="124"/>
      <c r="C13" s="124"/>
      <c r="D13" s="124"/>
      <c r="E13" s="124"/>
      <c r="F13" s="124"/>
    </row>
    <row r="14" spans="1:6" s="26" customFormat="1" ht="13.5" customHeight="1">
      <c r="A14" s="125" t="s">
        <v>32</v>
      </c>
      <c r="B14" s="137"/>
      <c r="C14" s="137"/>
      <c r="D14" s="32"/>
      <c r="E14" s="27" t="s">
        <v>46</v>
      </c>
      <c r="F14" s="37">
        <v>1760</v>
      </c>
    </row>
    <row r="15" spans="1:6" s="26" customFormat="1" ht="39.950000000000003" customHeight="1">
      <c r="A15" s="125" t="s">
        <v>78</v>
      </c>
      <c r="B15" s="137"/>
      <c r="C15" s="137"/>
      <c r="D15" s="32"/>
      <c r="E15" s="28" t="s">
        <v>76</v>
      </c>
      <c r="F15" s="37">
        <v>146</v>
      </c>
    </row>
    <row r="16" spans="1:6" s="26" customFormat="1" ht="27" customHeight="1">
      <c r="A16" s="125" t="s">
        <v>38</v>
      </c>
      <c r="B16" s="137"/>
      <c r="C16" s="137"/>
      <c r="D16" s="33"/>
      <c r="E16" s="31" t="s">
        <v>39</v>
      </c>
      <c r="F16" s="37">
        <v>118</v>
      </c>
    </row>
    <row r="17" spans="1:7" s="26" customFormat="1" ht="76.5">
      <c r="A17" s="127" t="s">
        <v>79</v>
      </c>
      <c r="B17" s="128"/>
      <c r="C17" s="128"/>
      <c r="D17" s="32"/>
      <c r="E17" s="72" t="s">
        <v>53</v>
      </c>
      <c r="F17" s="37">
        <v>30</v>
      </c>
      <c r="G17" s="26" t="s">
        <v>141</v>
      </c>
    </row>
    <row r="18" spans="1:7" ht="14.1" customHeight="1">
      <c r="A18" s="125" t="s">
        <v>41</v>
      </c>
      <c r="B18" s="137"/>
      <c r="C18" s="137"/>
      <c r="D18" s="33"/>
      <c r="E18" s="31" t="s">
        <v>40</v>
      </c>
      <c r="F18" s="38">
        <v>0</v>
      </c>
    </row>
    <row r="19" spans="1:7" ht="25.5" customHeight="1">
      <c r="A19" s="138" t="s">
        <v>125</v>
      </c>
      <c r="B19" s="138"/>
      <c r="C19" s="138"/>
      <c r="D19" s="33"/>
      <c r="E19" s="111" t="s">
        <v>106</v>
      </c>
      <c r="F19" s="38">
        <v>54</v>
      </c>
    </row>
    <row r="20" spans="1:7" ht="27.95" customHeight="1">
      <c r="A20" s="125" t="s">
        <v>54</v>
      </c>
      <c r="B20" s="137" t="s">
        <v>0</v>
      </c>
      <c r="C20" s="137"/>
      <c r="D20" s="34"/>
      <c r="E20" s="31" t="s">
        <v>55</v>
      </c>
      <c r="F20" s="75">
        <v>0</v>
      </c>
    </row>
    <row r="21" spans="1:7" ht="34.5" customHeight="1">
      <c r="A21" s="9" t="s">
        <v>129</v>
      </c>
      <c r="D21" s="85"/>
    </row>
    <row r="22" spans="1:7" ht="5.0999999999999996" customHeight="1">
      <c r="D22" s="85"/>
    </row>
    <row r="23" spans="1:7" s="36" customFormat="1" ht="26.25" customHeight="1" thickBot="1">
      <c r="A23" s="123" t="s">
        <v>43</v>
      </c>
      <c r="B23" s="123"/>
      <c r="C23" s="123"/>
      <c r="D23" s="64" t="s">
        <v>1</v>
      </c>
      <c r="E23" s="122"/>
      <c r="F23" s="122"/>
    </row>
    <row r="24" spans="1:7" ht="34.5" customHeight="1" thickTop="1">
      <c r="A24" s="9" t="s">
        <v>130</v>
      </c>
      <c r="D24" s="85"/>
    </row>
    <row r="25" spans="1:7" ht="5.0999999999999996" customHeight="1">
      <c r="D25" s="85"/>
    </row>
    <row r="26" spans="1:7" s="36" customFormat="1" ht="26.25" customHeight="1" thickBot="1">
      <c r="A26" s="123" t="s">
        <v>45</v>
      </c>
      <c r="B26" s="123"/>
      <c r="C26" s="123"/>
      <c r="D26" s="64" t="s">
        <v>1</v>
      </c>
      <c r="E26" s="122"/>
      <c r="F26" s="122"/>
    </row>
    <row r="27" spans="1:7" ht="34.5" customHeight="1" thickTop="1">
      <c r="A27" s="9" t="s">
        <v>131</v>
      </c>
      <c r="D27" s="85"/>
    </row>
    <row r="28" spans="1:7" ht="5.0999999999999996" customHeight="1">
      <c r="D28" s="85"/>
    </row>
    <row r="29" spans="1:7" s="36" customFormat="1" ht="26.25" customHeight="1" thickBot="1">
      <c r="A29" s="123" t="s">
        <v>44</v>
      </c>
      <c r="B29" s="123"/>
      <c r="C29" s="123"/>
      <c r="D29" s="64" t="s">
        <v>1</v>
      </c>
      <c r="E29" s="122"/>
      <c r="F29" s="122"/>
    </row>
    <row r="30" spans="1:7" ht="13.7" customHeight="1" thickTop="1"/>
  </sheetData>
  <mergeCells count="19">
    <mergeCell ref="A16:C16"/>
    <mergeCell ref="A17:C17"/>
    <mergeCell ref="A14:C14"/>
    <mergeCell ref="A15:C15"/>
    <mergeCell ref="B1:F1"/>
    <mergeCell ref="B3:F3"/>
    <mergeCell ref="A5:F5"/>
    <mergeCell ref="A6:F6"/>
    <mergeCell ref="A9:F9"/>
    <mergeCell ref="A13:F13"/>
    <mergeCell ref="A29:C29"/>
    <mergeCell ref="E29:F29"/>
    <mergeCell ref="A18:C18"/>
    <mergeCell ref="A20:C20"/>
    <mergeCell ref="A23:C23"/>
    <mergeCell ref="E23:F23"/>
    <mergeCell ref="A26:C26"/>
    <mergeCell ref="E26:F26"/>
    <mergeCell ref="A19:C19"/>
  </mergeCells>
  <pageMargins left="0.70866141732283472" right="0.63" top="0.7" bottom="0.56000000000000005" header="0.35" footer="0.37"/>
  <pageSetup paperSize="9" scale="98" orientation="portrait" r:id="rId1"/>
  <headerFooter alignWithMargins="0">
    <oddHeader>&amp;L&amp;D&amp;C&amp;A&amp;RPrix des offres</oddHeader>
    <oddFooter>&amp;L&amp;6OP_101/&amp;F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30"/>
  <sheetViews>
    <sheetView showGridLines="0" workbookViewId="0">
      <selection activeCell="A4" sqref="A4"/>
    </sheetView>
  </sheetViews>
  <sheetFormatPr baseColWidth="10" defaultRowHeight="12.75"/>
  <cols>
    <col min="1" max="1" width="40.7109375" customWidth="1"/>
    <col min="2" max="2" width="11.7109375" customWidth="1"/>
    <col min="3" max="5" width="9.85546875" customWidth="1"/>
    <col min="6" max="6" width="9" customWidth="1"/>
  </cols>
  <sheetData>
    <row r="1" spans="1:6" ht="15">
      <c r="A1" s="11" t="s">
        <v>27</v>
      </c>
      <c r="B1" s="131" t="str">
        <f>REPT('Page de titre'!B2,1)</f>
        <v>Courtelary lot 4</v>
      </c>
      <c r="C1" s="131"/>
      <c r="D1" s="131"/>
      <c r="E1" s="131"/>
      <c r="F1" s="131"/>
    </row>
    <row r="3" spans="1:6" ht="15">
      <c r="A3" s="7" t="s">
        <v>28</v>
      </c>
      <c r="B3" s="131" t="str">
        <f>REPT('Page de titre'!B4,1)</f>
        <v/>
      </c>
      <c r="C3" s="131"/>
      <c r="D3" s="131"/>
      <c r="E3" s="131"/>
      <c r="F3" s="131"/>
    </row>
    <row r="4" spans="1:6" ht="14.25">
      <c r="A4" s="7"/>
    </row>
    <row r="5" spans="1:6" ht="18" customHeight="1">
      <c r="A5" s="115" t="s">
        <v>57</v>
      </c>
      <c r="B5" s="115"/>
      <c r="C5" s="115"/>
      <c r="D5" s="115"/>
      <c r="E5" s="115"/>
      <c r="F5" s="115"/>
    </row>
    <row r="6" spans="1:6" ht="18" customHeight="1">
      <c r="A6" s="129" t="s">
        <v>13</v>
      </c>
      <c r="B6" s="129"/>
      <c r="C6" s="129"/>
      <c r="D6" s="129"/>
      <c r="E6" s="129"/>
      <c r="F6" s="129"/>
    </row>
    <row r="7" spans="1:6" ht="18" customHeight="1">
      <c r="A7" s="20"/>
      <c r="B7" s="20"/>
      <c r="C7" s="20"/>
      <c r="D7" s="20"/>
      <c r="E7" s="20"/>
      <c r="F7" s="20"/>
    </row>
    <row r="8" spans="1:6" ht="14.25">
      <c r="A8" s="3" t="s">
        <v>58</v>
      </c>
    </row>
    <row r="9" spans="1:6" ht="69" customHeight="1">
      <c r="A9" s="161" t="s">
        <v>80</v>
      </c>
      <c r="B9" s="161"/>
      <c r="C9" s="161"/>
      <c r="D9" s="161"/>
      <c r="E9" s="161"/>
      <c r="F9" s="161"/>
    </row>
    <row r="10" spans="1:6" ht="26.25" customHeight="1">
      <c r="A10" s="161" t="s">
        <v>59</v>
      </c>
      <c r="B10" s="161"/>
      <c r="C10" s="161"/>
      <c r="D10" s="161"/>
      <c r="E10" s="161"/>
      <c r="F10" s="161"/>
    </row>
    <row r="11" spans="1:6" ht="9.9499999999999993" customHeight="1">
      <c r="D11" s="10"/>
    </row>
    <row r="12" spans="1:6" s="30" customFormat="1" ht="102.75" customHeight="1">
      <c r="A12" s="140" t="s">
        <v>140</v>
      </c>
      <c r="B12" s="141"/>
      <c r="C12" s="39" t="s">
        <v>1</v>
      </c>
      <c r="D12" s="142"/>
      <c r="E12" s="143"/>
      <c r="F12" s="144"/>
    </row>
    <row r="13" spans="1:6" s="30" customFormat="1" ht="40.5" customHeight="1">
      <c r="A13" s="140" t="s">
        <v>111</v>
      </c>
      <c r="B13" s="141"/>
      <c r="C13" s="39" t="s">
        <v>1</v>
      </c>
      <c r="D13" s="142"/>
      <c r="E13" s="143"/>
      <c r="F13" s="144"/>
    </row>
    <row r="14" spans="1:6" s="30" customFormat="1" ht="41.25" customHeight="1">
      <c r="A14" s="140" t="s">
        <v>139</v>
      </c>
      <c r="B14" s="141"/>
      <c r="C14" s="39" t="s">
        <v>1</v>
      </c>
      <c r="D14" s="142"/>
      <c r="E14" s="143"/>
      <c r="F14" s="144"/>
    </row>
    <row r="15" spans="1:6" s="30" customFormat="1" ht="21" customHeight="1">
      <c r="A15" s="140" t="s">
        <v>134</v>
      </c>
      <c r="B15" s="141"/>
      <c r="C15" s="39" t="s">
        <v>1</v>
      </c>
      <c r="D15" s="142"/>
      <c r="E15" s="143"/>
      <c r="F15" s="144"/>
    </row>
    <row r="16" spans="1:6" s="30" customFormat="1" ht="39" customHeight="1" thickBot="1">
      <c r="A16" s="162" t="s">
        <v>61</v>
      </c>
      <c r="B16" s="162"/>
      <c r="C16" s="40" t="s">
        <v>1</v>
      </c>
      <c r="D16" s="158">
        <v>4000</v>
      </c>
      <c r="E16" s="159"/>
      <c r="F16" s="160"/>
    </row>
    <row r="17" spans="1:6">
      <c r="A17" s="152"/>
      <c r="B17" s="152"/>
      <c r="C17" s="152"/>
      <c r="D17" s="153"/>
      <c r="E17" s="153"/>
      <c r="F17" s="153"/>
    </row>
    <row r="18" spans="1:6" ht="18" customHeight="1">
      <c r="A18" s="156" t="s">
        <v>115</v>
      </c>
      <c r="B18" s="157"/>
      <c r="C18" s="157"/>
      <c r="D18" s="157"/>
      <c r="E18" s="157"/>
      <c r="F18" s="157"/>
    </row>
    <row r="19" spans="1:6" ht="18" customHeight="1">
      <c r="A19" s="154" t="s">
        <v>112</v>
      </c>
      <c r="B19" s="155"/>
      <c r="C19" s="94" t="s">
        <v>1</v>
      </c>
      <c r="D19" s="139"/>
      <c r="E19" s="139"/>
      <c r="F19" s="139"/>
    </row>
    <row r="20" spans="1:6" ht="18" customHeight="1">
      <c r="A20" s="154" t="s">
        <v>113</v>
      </c>
      <c r="B20" s="155"/>
      <c r="C20" s="94" t="s">
        <v>1</v>
      </c>
      <c r="D20" s="139"/>
      <c r="E20" s="139"/>
      <c r="F20" s="139"/>
    </row>
    <row r="21" spans="1:6" ht="18" customHeight="1">
      <c r="A21" s="154" t="s">
        <v>114</v>
      </c>
      <c r="B21" s="155"/>
      <c r="C21" s="94" t="s">
        <v>1</v>
      </c>
      <c r="D21" s="139"/>
      <c r="E21" s="139"/>
      <c r="F21" s="139"/>
    </row>
    <row r="22" spans="1:6">
      <c r="A22" s="96"/>
      <c r="B22" s="93"/>
      <c r="C22" s="95"/>
      <c r="D22" s="97"/>
      <c r="E22" s="97"/>
      <c r="F22" s="97"/>
    </row>
    <row r="23" spans="1:6">
      <c r="A23" s="149" t="s">
        <v>60</v>
      </c>
      <c r="B23" s="149"/>
      <c r="C23" s="149"/>
      <c r="D23" s="149"/>
      <c r="E23" s="149"/>
      <c r="F23" s="149"/>
    </row>
    <row r="24" spans="1:6">
      <c r="A24" s="151"/>
      <c r="B24" s="151"/>
      <c r="C24" s="151"/>
      <c r="D24" s="151"/>
      <c r="E24" s="151"/>
      <c r="F24" s="151"/>
    </row>
    <row r="25" spans="1:6">
      <c r="A25" s="150"/>
      <c r="B25" s="150"/>
      <c r="C25" s="150"/>
      <c r="D25" s="150"/>
      <c r="E25" s="150"/>
      <c r="F25" s="150"/>
    </row>
    <row r="26" spans="1:6">
      <c r="A26" s="150"/>
      <c r="B26" s="150"/>
      <c r="C26" s="150"/>
      <c r="D26" s="150"/>
      <c r="E26" s="150"/>
      <c r="F26" s="150"/>
    </row>
    <row r="27" spans="1:6">
      <c r="A27" s="150"/>
      <c r="B27" s="150"/>
      <c r="C27" s="150"/>
      <c r="D27" s="150"/>
      <c r="E27" s="150"/>
      <c r="F27" s="150"/>
    </row>
    <row r="28" spans="1:6">
      <c r="A28" s="150"/>
      <c r="B28" s="150"/>
      <c r="C28" s="150"/>
      <c r="D28" s="150"/>
      <c r="E28" s="150"/>
      <c r="F28" s="150"/>
    </row>
    <row r="29" spans="1:6">
      <c r="A29" s="148"/>
      <c r="B29" s="148"/>
      <c r="C29" s="148"/>
      <c r="D29" s="148"/>
      <c r="E29" s="148"/>
      <c r="F29" s="148"/>
    </row>
    <row r="30" spans="1:6" ht="17.25" customHeight="1" thickBot="1">
      <c r="A30" s="145" t="s">
        <v>121</v>
      </c>
      <c r="B30" s="145"/>
      <c r="C30" s="63" t="s">
        <v>1</v>
      </c>
      <c r="D30" s="146">
        <f>SUM(D12:F16)</f>
        <v>4000</v>
      </c>
      <c r="E30" s="147"/>
      <c r="F30" s="147"/>
    </row>
  </sheetData>
  <mergeCells count="33">
    <mergeCell ref="B1:F1"/>
    <mergeCell ref="B3:F3"/>
    <mergeCell ref="A9:F9"/>
    <mergeCell ref="A12:B12"/>
    <mergeCell ref="D12:F12"/>
    <mergeCell ref="A5:F5"/>
    <mergeCell ref="A6:F6"/>
    <mergeCell ref="A10:F10"/>
    <mergeCell ref="A19:B19"/>
    <mergeCell ref="A20:B20"/>
    <mergeCell ref="D20:F20"/>
    <mergeCell ref="D13:F13"/>
    <mergeCell ref="D16:F16"/>
    <mergeCell ref="A13:B13"/>
    <mergeCell ref="A16:B16"/>
    <mergeCell ref="A14:B14"/>
    <mergeCell ref="D14:F14"/>
    <mergeCell ref="D19:F19"/>
    <mergeCell ref="A15:B15"/>
    <mergeCell ref="D15:F15"/>
    <mergeCell ref="A30:B30"/>
    <mergeCell ref="D30:F30"/>
    <mergeCell ref="A29:F29"/>
    <mergeCell ref="A23:F23"/>
    <mergeCell ref="A25:F25"/>
    <mergeCell ref="A26:F26"/>
    <mergeCell ref="A27:F27"/>
    <mergeCell ref="A28:F28"/>
    <mergeCell ref="A24:F24"/>
    <mergeCell ref="A17:F17"/>
    <mergeCell ref="A21:B21"/>
    <mergeCell ref="D21:F21"/>
    <mergeCell ref="A18:F18"/>
  </mergeCells>
  <phoneticPr fontId="9" type="noConversion"/>
  <pageMargins left="0.70866141732283472" right="0.63" top="0.7" bottom="0.56000000000000005" header="0.35" footer="0.37"/>
  <pageSetup paperSize="9" scale="99" orientation="portrait" r:id="rId1"/>
  <headerFooter alignWithMargins="0">
    <oddHeader>&amp;L&amp;D&amp;C&amp;A&amp;RPrix des offres</oddHeader>
    <oddFooter>&amp;L&amp;6OP_101/&amp;F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8"/>
  <sheetViews>
    <sheetView showGridLines="0" zoomScaleNormal="100" workbookViewId="0">
      <selection activeCell="A4" sqref="A4"/>
    </sheetView>
  </sheetViews>
  <sheetFormatPr baseColWidth="10" defaultRowHeight="12.75"/>
  <cols>
    <col min="1" max="1" width="40.7109375" customWidth="1"/>
    <col min="2" max="3" width="9.85546875" customWidth="1"/>
    <col min="4" max="6" width="11.28515625" customWidth="1"/>
  </cols>
  <sheetData>
    <row r="1" spans="1:6" ht="15">
      <c r="A1" s="110" t="s">
        <v>27</v>
      </c>
      <c r="B1" s="131" t="str">
        <f>REPT('Page de titre'!B2,1)</f>
        <v>Courtelary lot 4</v>
      </c>
      <c r="C1" s="131"/>
      <c r="D1" s="131"/>
      <c r="E1" s="131"/>
      <c r="F1" s="131"/>
    </row>
    <row r="3" spans="1:6" ht="15">
      <c r="A3" s="7" t="s">
        <v>28</v>
      </c>
      <c r="B3" s="131" t="str">
        <f>REPT('Page de titre'!B4,1)</f>
        <v/>
      </c>
      <c r="C3" s="131"/>
      <c r="D3" s="131"/>
      <c r="E3" s="131"/>
      <c r="F3" s="131"/>
    </row>
    <row r="6" spans="1:6" ht="18">
      <c r="A6" s="115" t="s">
        <v>62</v>
      </c>
      <c r="B6" s="115"/>
      <c r="C6" s="115"/>
      <c r="D6" s="115"/>
      <c r="E6" s="115"/>
      <c r="F6" s="115"/>
    </row>
    <row r="7" spans="1:6" ht="18" customHeight="1" thickBot="1"/>
    <row r="8" spans="1:6" ht="14.25" hidden="1" customHeight="1"/>
    <row r="9" spans="1:6" ht="87.75" customHeight="1" thickBot="1">
      <c r="A9" s="22" t="s">
        <v>63</v>
      </c>
      <c r="B9" s="170"/>
      <c r="C9" s="170"/>
      <c r="D9" s="15" t="s">
        <v>64</v>
      </c>
      <c r="E9" s="15" t="s">
        <v>65</v>
      </c>
      <c r="F9" s="14" t="s">
        <v>66</v>
      </c>
    </row>
    <row r="10" spans="1:6" ht="25.5" customHeight="1">
      <c r="A10" s="41" t="s">
        <v>97</v>
      </c>
      <c r="B10" s="45"/>
      <c r="C10" s="46" t="s">
        <v>1</v>
      </c>
      <c r="D10" s="47"/>
      <c r="E10" s="47"/>
      <c r="F10" s="48">
        <f>'Bloc d''offre 1'!E26</f>
        <v>0</v>
      </c>
    </row>
    <row r="11" spans="1:6" ht="25.5">
      <c r="A11" s="76" t="s">
        <v>116</v>
      </c>
      <c r="B11" s="49"/>
      <c r="C11" s="50" t="s">
        <v>1</v>
      </c>
      <c r="D11" s="51">
        <f>'Bloc d''offre 2'!E23</f>
        <v>0</v>
      </c>
      <c r="E11" s="51">
        <f>'Bloc d''offre 2'!E26</f>
        <v>0</v>
      </c>
      <c r="F11" s="52">
        <f>'Bloc d''offre 2'!E29</f>
        <v>0</v>
      </c>
    </row>
    <row r="12" spans="1:6" ht="25.5">
      <c r="A12" s="76" t="s">
        <v>124</v>
      </c>
      <c r="B12" s="49"/>
      <c r="C12" s="53" t="s">
        <v>1</v>
      </c>
      <c r="D12" s="51">
        <f>'Bloc d''offre 3'!E23</f>
        <v>0</v>
      </c>
      <c r="E12" s="51">
        <f>'Bloc d''offre 3'!E26</f>
        <v>0</v>
      </c>
      <c r="F12" s="52">
        <f>'Bloc d''offre 3'!E29</f>
        <v>0</v>
      </c>
    </row>
    <row r="13" spans="1:6" ht="15" customHeight="1">
      <c r="A13" s="71" t="s">
        <v>67</v>
      </c>
      <c r="B13" s="49"/>
      <c r="C13" s="55" t="s">
        <v>1</v>
      </c>
      <c r="D13" s="54">
        <f>SUM(D10:D12)</f>
        <v>0</v>
      </c>
      <c r="E13" s="51">
        <f>SUM(E10:E12)</f>
        <v>0</v>
      </c>
      <c r="F13" s="52">
        <f>SUM(F10:F12)</f>
        <v>0</v>
      </c>
    </row>
    <row r="14" spans="1:6" ht="15" customHeight="1">
      <c r="A14" s="78" t="s">
        <v>101</v>
      </c>
      <c r="B14" s="91">
        <v>0</v>
      </c>
      <c r="C14" s="56" t="s">
        <v>2</v>
      </c>
      <c r="D14" s="54">
        <f>ROUND((D13*B14)*20,0)/20</f>
        <v>0</v>
      </c>
      <c r="E14" s="51">
        <f>ROUND((E13*B14)*20,0)/20</f>
        <v>0</v>
      </c>
      <c r="F14" s="52">
        <f>ROUND((F13*B14)*20,0)/20</f>
        <v>0</v>
      </c>
    </row>
    <row r="15" spans="1:6" ht="15" customHeight="1">
      <c r="A15" s="71" t="s">
        <v>68</v>
      </c>
      <c r="B15" s="49"/>
      <c r="C15" s="57" t="s">
        <v>1</v>
      </c>
      <c r="D15" s="54">
        <f>SUM(D13-D14)</f>
        <v>0</v>
      </c>
      <c r="E15" s="51">
        <f>SUM(E13-E14)</f>
        <v>0</v>
      </c>
      <c r="F15" s="52">
        <f>SUM(F13-F14)</f>
        <v>0</v>
      </c>
    </row>
    <row r="16" spans="1:6" ht="15" customHeight="1">
      <c r="A16" s="71" t="s">
        <v>69</v>
      </c>
      <c r="B16" s="58">
        <f>'Page de titre'!B21</f>
        <v>7.6999999999999999E-2</v>
      </c>
      <c r="C16" s="56" t="s">
        <v>2</v>
      </c>
      <c r="D16" s="54">
        <f>ROUND((D15*'Page de titre'!B21)*20,0)/20</f>
        <v>0</v>
      </c>
      <c r="E16" s="54">
        <f>ROUND((E15*'Page de titre'!B21)*20,0)/20</f>
        <v>0</v>
      </c>
      <c r="F16" s="54">
        <f>ROUND((F15*'Page de titre'!B21)*20,0)/20</f>
        <v>0</v>
      </c>
    </row>
    <row r="17" spans="1:6" ht="13.5" thickBot="1">
      <c r="A17" s="90" t="s">
        <v>122</v>
      </c>
      <c r="B17" s="59"/>
      <c r="C17" s="60" t="s">
        <v>1</v>
      </c>
      <c r="D17" s="61">
        <f>SUM(D15:D16)</f>
        <v>0</v>
      </c>
      <c r="E17" s="61">
        <f>SUM(E15:E16)</f>
        <v>0</v>
      </c>
      <c r="F17" s="62">
        <f>SUM(F15:F16)</f>
        <v>0</v>
      </c>
    </row>
    <row r="18" spans="1:6" ht="19.5" customHeight="1" thickBot="1">
      <c r="A18" s="98" t="s">
        <v>109</v>
      </c>
      <c r="B18" s="178"/>
      <c r="C18" s="179"/>
      <c r="D18" s="165">
        <f>SUM(D17+E17+F17)</f>
        <v>0</v>
      </c>
      <c r="E18" s="165"/>
      <c r="F18" s="166"/>
    </row>
    <row r="19" spans="1:6" ht="30" customHeight="1">
      <c r="A19" s="176" t="str">
        <f>IF(AND(OR(AND(D10=0,E10=0),AND(D10=0,F10=0),AND(E10=0,F10=0)),OR(AND(D11=0,E11=0),AND(D11=0,F11=0),AND(E11=0,F11=0)),OR(AND(D12=0,E12=0),AND(D12=0,F12=0),AND(E12=0,F12=0))),"","Attention: une combinaison non admissible de types d'offres a été sélectionnée!")</f>
        <v/>
      </c>
      <c r="B19" s="176"/>
      <c r="C19" s="176"/>
      <c r="D19" s="176"/>
      <c r="E19" s="176"/>
      <c r="F19" s="176"/>
    </row>
    <row r="20" spans="1:6" ht="13.5" thickBot="1"/>
    <row r="21" spans="1:6" ht="13.5" customHeight="1" thickBot="1">
      <c r="A21" s="23" t="s">
        <v>13</v>
      </c>
      <c r="B21" s="171" t="s">
        <v>70</v>
      </c>
      <c r="C21" s="171"/>
      <c r="D21" s="171"/>
      <c r="E21" s="171"/>
      <c r="F21" s="171"/>
    </row>
    <row r="22" spans="1:6">
      <c r="A22" s="76" t="s">
        <v>123</v>
      </c>
      <c r="B22" s="42"/>
      <c r="C22" s="43"/>
      <c r="D22" s="65" t="s">
        <v>1</v>
      </c>
      <c r="E22" s="172">
        <f>'Bloc d''offre 4'!D30</f>
        <v>4000</v>
      </c>
      <c r="F22" s="173"/>
    </row>
    <row r="23" spans="1:6" ht="15" customHeight="1">
      <c r="A23" s="78" t="s">
        <v>101</v>
      </c>
      <c r="B23" s="92">
        <v>0</v>
      </c>
      <c r="C23" s="44"/>
      <c r="D23" s="66" t="s">
        <v>3</v>
      </c>
      <c r="E23" s="174">
        <f>ROUND((E22*B23)*20,0)/20</f>
        <v>0</v>
      </c>
      <c r="F23" s="175"/>
    </row>
    <row r="24" spans="1:6" ht="15" customHeight="1">
      <c r="A24" s="106" t="s">
        <v>68</v>
      </c>
      <c r="B24" s="102"/>
      <c r="C24" s="103"/>
      <c r="D24" s="108" t="s">
        <v>1</v>
      </c>
      <c r="E24" s="163">
        <f>E22-E23</f>
        <v>4000</v>
      </c>
      <c r="F24" s="164"/>
    </row>
    <row r="25" spans="1:6" ht="15" customHeight="1">
      <c r="A25" s="106" t="s">
        <v>69</v>
      </c>
      <c r="B25" s="104">
        <f>'Page de titre'!B21</f>
        <v>7.6999999999999999E-2</v>
      </c>
      <c r="C25" s="107" t="s">
        <v>117</v>
      </c>
      <c r="D25" s="108" t="s">
        <v>118</v>
      </c>
      <c r="E25" s="163">
        <f>ROUND((E24*B25)*20,0)/20</f>
        <v>308</v>
      </c>
      <c r="F25" s="164"/>
    </row>
    <row r="26" spans="1:6" ht="18.95" customHeight="1" thickBot="1">
      <c r="A26" s="109" t="s">
        <v>119</v>
      </c>
      <c r="B26" s="100"/>
      <c r="C26" s="101"/>
      <c r="D26" s="105" t="s">
        <v>1</v>
      </c>
      <c r="E26" s="180">
        <f>E24+E25</f>
        <v>4308</v>
      </c>
      <c r="F26" s="181"/>
    </row>
    <row r="28" spans="1:6">
      <c r="A28" s="70"/>
    </row>
    <row r="29" spans="1:6" ht="30.75" customHeight="1">
      <c r="A29" s="177" t="s">
        <v>71</v>
      </c>
      <c r="B29" s="177"/>
      <c r="C29" s="177"/>
      <c r="D29" s="177"/>
      <c r="E29" s="177"/>
      <c r="F29" s="177"/>
    </row>
    <row r="31" spans="1:6" ht="36.75" customHeight="1">
      <c r="A31" s="168" t="s">
        <v>105</v>
      </c>
      <c r="B31" s="168"/>
      <c r="C31" s="168"/>
      <c r="D31" s="168"/>
      <c r="E31" s="168"/>
      <c r="F31" s="168"/>
    </row>
    <row r="32" spans="1:6" ht="15" customHeight="1">
      <c r="A32" s="79" t="s">
        <v>104</v>
      </c>
      <c r="B32" s="80"/>
    </row>
    <row r="33" spans="1:6" ht="15" customHeight="1">
      <c r="A33" s="81" t="s">
        <v>102</v>
      </c>
      <c r="B33" s="82"/>
    </row>
    <row r="34" spans="1:6" ht="15" customHeight="1">
      <c r="A34" s="82"/>
      <c r="B34" s="82"/>
      <c r="C34" s="83"/>
      <c r="D34" s="83"/>
      <c r="E34" s="83"/>
      <c r="F34" s="83"/>
    </row>
    <row r="35" spans="1:6" ht="15" customHeight="1">
      <c r="A35" s="79" t="s">
        <v>103</v>
      </c>
      <c r="B35" s="84">
        <v>1</v>
      </c>
    </row>
    <row r="36" spans="1:6" ht="15" customHeight="1">
      <c r="A36" s="79"/>
    </row>
    <row r="37" spans="1:6" ht="15" customHeight="1">
      <c r="A37" s="79"/>
    </row>
    <row r="38" spans="1:6" ht="15" customHeight="1"/>
    <row r="39" spans="1:6" ht="21.75" customHeight="1">
      <c r="A39" t="s">
        <v>72</v>
      </c>
      <c r="C39" s="167" t="s">
        <v>73</v>
      </c>
      <c r="D39" s="167"/>
      <c r="E39" s="167"/>
      <c r="F39" s="167"/>
    </row>
    <row r="40" spans="1:6" ht="15">
      <c r="A40" s="19"/>
      <c r="C40" s="169"/>
      <c r="D40" s="169"/>
      <c r="E40" s="169"/>
      <c r="F40" s="169"/>
    </row>
    <row r="41" spans="1:6">
      <c r="C41" s="167"/>
      <c r="D41" s="167"/>
      <c r="E41" s="167"/>
      <c r="F41" s="167"/>
    </row>
    <row r="47" spans="1:6">
      <c r="A47" s="24" t="s">
        <v>74</v>
      </c>
    </row>
    <row r="48" spans="1:6">
      <c r="A48" t="s">
        <v>75</v>
      </c>
    </row>
  </sheetData>
  <mergeCells count="18">
    <mergeCell ref="B1:F1"/>
    <mergeCell ref="B3:F3"/>
    <mergeCell ref="C40:F40"/>
    <mergeCell ref="A6:F6"/>
    <mergeCell ref="B9:C9"/>
    <mergeCell ref="B21:F21"/>
    <mergeCell ref="E22:F22"/>
    <mergeCell ref="E23:F23"/>
    <mergeCell ref="A19:F19"/>
    <mergeCell ref="A29:F29"/>
    <mergeCell ref="B18:C18"/>
    <mergeCell ref="E26:F26"/>
    <mergeCell ref="E24:F24"/>
    <mergeCell ref="E25:F25"/>
    <mergeCell ref="D18:F18"/>
    <mergeCell ref="C41:F41"/>
    <mergeCell ref="C39:F39"/>
    <mergeCell ref="A31:F31"/>
  </mergeCells>
  <phoneticPr fontId="9" type="noConversion"/>
  <pageMargins left="0.70866141732283472" right="0.63" top="0.7" bottom="0.56000000000000005" header="0.35" footer="0.37"/>
  <pageSetup paperSize="9" scale="91" orientation="portrait" r:id="rId1"/>
  <headerFooter alignWithMargins="0">
    <oddHeader>&amp;L&amp;D&amp;C&amp;A&amp;RPrix des offres</oddHeader>
    <oddFooter>&amp;L&amp;6OP_101/&amp;F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Page de titre</vt:lpstr>
      <vt:lpstr>Bloc d'offre 1</vt:lpstr>
      <vt:lpstr>Bloc d'offre 2</vt:lpstr>
      <vt:lpstr>Bloc d'offre 3</vt:lpstr>
      <vt:lpstr>Bloc d'offre 4</vt:lpstr>
      <vt:lpstr>Récapitulation</vt:lpstr>
      <vt:lpstr>'Page de titre'!Impression_des_titres</vt:lpstr>
    </vt:vector>
  </TitlesOfParts>
  <Company>SIBS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Brugger David, BVE-AGI-AV</dc:creator>
  <cp:lastModifiedBy>Brugger David, JGK-AGI-AV</cp:lastModifiedBy>
  <cp:lastPrinted>2021-06-29T12:59:02Z</cp:lastPrinted>
  <dcterms:created xsi:type="dcterms:W3CDTF">2003-04-30T05:44:31Z</dcterms:created>
  <dcterms:modified xsi:type="dcterms:W3CDTF">2021-07-05T08:30:10Z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