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020 - 1029\1028_Moudon_organisation_AO\4 Domaine de travail\41 Cahier des charges\Documents à remettre aux soumissionnaires\"/>
    </mc:Choice>
  </mc:AlternateContent>
  <xr:revisionPtr revIDLastSave="0" documentId="13_ncr:1_{82A50B2A-C26D-4D8D-ABB1-17579A796E37}" xr6:coauthVersionLast="47" xr6:coauthVersionMax="47" xr10:uidLastSave="{00000000-0000-0000-0000-000000000000}"/>
  <bookViews>
    <workbookView xWindow="-120" yWindow="-120" windowWidth="29040" windowHeight="15840" xr2:uid="{F9F9C58B-B0CA-4904-845D-D0B9D0FD4B0C}"/>
  </bookViews>
  <sheets>
    <sheet name="Feuil1" sheetId="1" r:id="rId1"/>
  </sheets>
  <definedNames>
    <definedName name="_xlnm.Print_Area" localSheetId="0">Feuil1!$A$1:$I$54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1" l="1"/>
  <c r="C27" i="1"/>
  <c r="C25" i="1"/>
  <c r="C13" i="1"/>
  <c r="C19" i="1"/>
  <c r="C17" i="1"/>
  <c r="C15" i="1"/>
  <c r="C2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tc={85F584A1-9D85-4FD0-A735-37FB5CF0608C}</author>
  </authors>
  <commentList>
    <comment ref="C4" authorId="0" shapeId="0" xr:uid="{85F584A1-9D85-4FD0-A735-37FB5CF0608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Seules les cases jaunes sont à compléter. Les autres sont calculées automatiquement (formules).</t>
      </text>
    </comment>
  </commentList>
</comments>
</file>

<file path=xl/sharedStrings.xml><?xml version="1.0" encoding="utf-8"?>
<sst xmlns="http://schemas.openxmlformats.org/spreadsheetml/2006/main" count="18" uniqueCount="18">
  <si>
    <t>Ingénieur en mobilité</t>
  </si>
  <si>
    <t>Ingénieur civil (pilote)</t>
  </si>
  <si>
    <t>Description mode de calacul</t>
  </si>
  <si>
    <t>31 Avant-projet</t>
  </si>
  <si>
    <t>32 Projet de l’ouvrage</t>
  </si>
  <si>
    <t>33 Procédure de demande d’autorisation</t>
  </si>
  <si>
    <t>41 Appels d’offres, comparaison des offres,
propositions d’adjudication</t>
  </si>
  <si>
    <t>Total des honoraires</t>
  </si>
  <si>
    <t xml:space="preserve">Frais à forfait </t>
  </si>
  <si>
    <t xml:space="preserve">Total honoraires et frais </t>
  </si>
  <si>
    <t>Total TTC</t>
  </si>
  <si>
    <t>Phases SIA</t>
  </si>
  <si>
    <t>Réaménagement de l’interface multimodale de la Gare de Moudon 
Appel d’offres à groupement de planification générale</t>
  </si>
  <si>
    <t>Montant de l'offre TTC</t>
  </si>
  <si>
    <t>Tarif horaire moyen</t>
  </si>
  <si>
    <t>TVA  7,7%</t>
  </si>
  <si>
    <t>Coût de l'ouvrage avant-projet sommaire (CHF TTC)</t>
  </si>
  <si>
    <t>Architecte paysagiste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</si>
</sst>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CHF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kkurat-Bold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0" fillId="2" borderId="2" xfId="0" applyNumberFormat="1" applyFill="1" applyBorder="1"/>
    <xf numFmtId="164" fontId="0" fillId="0" borderId="0" xfId="0" applyNumberFormat="1"/>
    <xf numFmtId="0" fontId="0" fillId="0" borderId="0" xfId="0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>
      <alignment wrapText="1"/>
    </xf>
    <xf numFmtId="4" fontId="0" fillId="2" borderId="1" xfId="0" applyNumberFormat="1" applyFill="1" applyBorder="1" applyAlignment="1">
      <alignment horizontal="right"/>
    </xf>
    <xf numFmtId="4" fontId="0" fillId="0" borderId="0" xfId="0" applyNumberFormat="1"/>
    <xf numFmtId="4" fontId="0" fillId="2" borderId="1" xfId="0" applyNumberFormat="1" applyFill="1" applyBorder="1"/>
    <xf numFmtId="4" fontId="0" fillId="0" borderId="0" xfId="0" applyNumberFormat="1" applyAlignment="1"/>
    <xf numFmtId="0" fontId="0" fillId="0" borderId="0" xfId="0" applyAlignment="1">
      <alignment horizontal="left" wrapText="1"/>
    </xf>
    <xf numFmtId="4" fontId="0" fillId="5" borderId="1" xfId="0" applyNumberFormat="1" applyFill="1" applyBorder="1"/>
    <xf numFmtId="4" fontId="0" fillId="5" borderId="1" xfId="0" applyNumberFormat="1" applyFill="1" applyBorder="1" applyAlignment="1">
      <alignment horizontal="right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2" fillId="4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arah Zumbrunnen" id="{718FA8EC-91A7-400B-9958-6CFD8F64A214}" userId="S::zumbrunnen@KonturProjektmanagement.onmicrosoft.com::cfa0f1fa-21a1-4bab-a36c-8993f95e852c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" dT="2021-08-31T08:54:09.37" personId="{718FA8EC-91A7-400B-9958-6CFD8F64A214}" id="{85F584A1-9D85-4FD0-A735-37FB5CF0608C}">
    <text>Seules les cases jaunes sont à compléter. Les autres sont calculées automatiquement (formules).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3C2D7-9442-4FB1-965C-298EDD89EC86}">
  <sheetPr>
    <pageSetUpPr fitToPage="1"/>
  </sheetPr>
  <dimension ref="A2:N54"/>
  <sheetViews>
    <sheetView tabSelected="1" topLeftCell="A2" zoomScaleNormal="100" zoomScaleSheetLayoutView="100" workbookViewId="0">
      <selection activeCell="I22" sqref="I22"/>
    </sheetView>
  </sheetViews>
  <sheetFormatPr baseColWidth="10" defaultRowHeight="15"/>
  <cols>
    <col min="1" max="1" width="49" bestFit="1" customWidth="1"/>
    <col min="3" max="3" width="27.7109375" customWidth="1"/>
    <col min="4" max="4" width="6" customWidth="1"/>
    <col min="5" max="5" width="26.7109375" customWidth="1"/>
    <col min="6" max="6" width="2.7109375" customWidth="1"/>
    <col min="7" max="7" width="26.7109375" customWidth="1"/>
    <col min="8" max="8" width="2.7109375" customWidth="1"/>
    <col min="9" max="9" width="26.7109375" customWidth="1"/>
    <col min="10" max="10" width="2.7109375" customWidth="1"/>
    <col min="11" max="11" width="18.5703125" bestFit="1" customWidth="1"/>
    <col min="12" max="12" width="48.28515625" bestFit="1" customWidth="1"/>
  </cols>
  <sheetData>
    <row r="2" spans="1:14" ht="35.25" customHeight="1">
      <c r="A2" s="24" t="s">
        <v>12</v>
      </c>
      <c r="B2" s="24"/>
      <c r="C2" s="24"/>
      <c r="D2" s="24"/>
      <c r="E2" s="24"/>
      <c r="F2" s="24"/>
      <c r="G2" s="24"/>
      <c r="H2" s="24"/>
      <c r="I2" s="24"/>
    </row>
    <row r="3" spans="1:14" ht="17.25" customHeight="1" thickBot="1">
      <c r="C3" s="1"/>
    </row>
    <row r="4" spans="1:14" ht="22.5" customHeight="1" thickBot="1">
      <c r="A4" s="5" t="s">
        <v>13</v>
      </c>
      <c r="C4" s="3"/>
      <c r="N4" s="1"/>
    </row>
    <row r="5" spans="1:14" ht="22.5" customHeight="1">
      <c r="N5" s="1"/>
    </row>
    <row r="6" spans="1:14">
      <c r="A6" t="s">
        <v>16</v>
      </c>
      <c r="C6" s="13">
        <v>6650000</v>
      </c>
    </row>
    <row r="7" spans="1:14">
      <c r="E7" s="6" t="s">
        <v>1</v>
      </c>
      <c r="G7" s="6" t="s">
        <v>17</v>
      </c>
      <c r="I7" s="6" t="s">
        <v>0</v>
      </c>
    </row>
    <row r="8" spans="1:14" ht="5.25" customHeight="1"/>
    <row r="9" spans="1:14">
      <c r="C9" s="1" t="s">
        <v>14</v>
      </c>
      <c r="E9" s="8"/>
      <c r="G9" s="8"/>
      <c r="I9" s="8"/>
      <c r="K9" s="12"/>
    </row>
    <row r="11" spans="1:14">
      <c r="A11" s="25" t="s">
        <v>11</v>
      </c>
      <c r="B11" s="25"/>
      <c r="C11" s="25"/>
      <c r="F11" s="2"/>
      <c r="H11" s="2"/>
    </row>
    <row r="12" spans="1:14" ht="5.25" customHeight="1">
      <c r="C12" s="4"/>
    </row>
    <row r="13" spans="1:14">
      <c r="A13" t="s">
        <v>3</v>
      </c>
      <c r="C13" s="14">
        <f>SUM(E13+G13+I13)</f>
        <v>0</v>
      </c>
      <c r="D13" s="9"/>
      <c r="E13" s="8"/>
      <c r="F13" s="9"/>
      <c r="G13" s="8"/>
      <c r="H13" s="9"/>
      <c r="I13" s="8"/>
    </row>
    <row r="14" spans="1:14" ht="5.25" customHeight="1">
      <c r="C14" s="9"/>
      <c r="D14" s="9"/>
      <c r="E14" s="9"/>
      <c r="F14" s="9"/>
      <c r="G14" s="9"/>
      <c r="H14" s="9"/>
      <c r="I14" s="9"/>
    </row>
    <row r="15" spans="1:14">
      <c r="A15" t="s">
        <v>4</v>
      </c>
      <c r="C15" s="14">
        <f>SUM(E15+G15+I15)</f>
        <v>0</v>
      </c>
      <c r="D15" s="9"/>
      <c r="E15" s="8"/>
      <c r="F15" s="9"/>
      <c r="G15" s="8"/>
      <c r="H15" s="9"/>
      <c r="I15" s="8"/>
    </row>
    <row r="16" spans="1:14" ht="5.25" customHeight="1">
      <c r="C16" s="9"/>
      <c r="D16" s="9"/>
      <c r="E16" s="9"/>
      <c r="F16" s="9"/>
      <c r="G16" s="9"/>
      <c r="H16" s="9"/>
      <c r="I16" s="9"/>
    </row>
    <row r="17" spans="1:9">
      <c r="A17" t="s">
        <v>5</v>
      </c>
      <c r="C17" s="13">
        <f>SUM(E17+G17+I17)</f>
        <v>0</v>
      </c>
      <c r="D17" s="9"/>
      <c r="E17" s="8"/>
      <c r="F17" s="9"/>
      <c r="G17" s="8"/>
      <c r="H17" s="9"/>
      <c r="I17" s="8"/>
    </row>
    <row r="18" spans="1:9" ht="5.25" customHeight="1">
      <c r="C18" s="9"/>
      <c r="D18" s="9"/>
      <c r="E18" s="9"/>
      <c r="F18" s="9"/>
      <c r="G18" s="9"/>
      <c r="H18" s="9"/>
      <c r="I18" s="9"/>
    </row>
    <row r="19" spans="1:9" ht="30">
      <c r="A19" s="7" t="s">
        <v>6</v>
      </c>
      <c r="C19" s="13">
        <f>SUM(E19+G19+I19)</f>
        <v>0</v>
      </c>
      <c r="D19" s="11"/>
      <c r="E19" s="8"/>
      <c r="F19" s="9"/>
      <c r="G19" s="8"/>
      <c r="H19" s="9"/>
      <c r="I19" s="8"/>
    </row>
    <row r="21" spans="1:9">
      <c r="A21" t="s">
        <v>7</v>
      </c>
      <c r="C21" s="13">
        <f>SUM(C13:C19)</f>
        <v>0</v>
      </c>
    </row>
    <row r="22" spans="1:9" ht="5.25" customHeight="1"/>
    <row r="23" spans="1:9">
      <c r="A23" t="s">
        <v>8</v>
      </c>
      <c r="C23" s="10"/>
    </row>
    <row r="24" spans="1:9" ht="5.25" customHeight="1"/>
    <row r="25" spans="1:9">
      <c r="A25" t="s">
        <v>9</v>
      </c>
      <c r="C25" s="13">
        <f>SUM(C21:C23)</f>
        <v>0</v>
      </c>
    </row>
    <row r="26" spans="1:9" ht="5.25" customHeight="1"/>
    <row r="27" spans="1:9">
      <c r="A27" t="s">
        <v>15</v>
      </c>
      <c r="C27" s="13">
        <f>C25*0.07</f>
        <v>0</v>
      </c>
    </row>
    <row r="28" spans="1:9" ht="5.25" customHeight="1"/>
    <row r="29" spans="1:9" ht="15" customHeight="1">
      <c r="A29" t="s">
        <v>10</v>
      </c>
      <c r="C29" s="13">
        <f>SUM(C25:C28)</f>
        <v>0</v>
      </c>
    </row>
    <row r="31" spans="1:9">
      <c r="A31" s="25" t="s">
        <v>2</v>
      </c>
      <c r="B31" s="25"/>
      <c r="C31" s="25"/>
      <c r="D31" s="25"/>
      <c r="E31" s="25"/>
      <c r="F31" s="25"/>
      <c r="G31" s="25"/>
      <c r="H31" s="25"/>
      <c r="I31" s="25"/>
    </row>
    <row r="32" spans="1:9" ht="5.25" customHeight="1">
      <c r="C32" s="4"/>
    </row>
    <row r="33" spans="1:9">
      <c r="A33" s="15"/>
      <c r="B33" s="16"/>
      <c r="C33" s="16"/>
      <c r="D33" s="16"/>
      <c r="E33" s="16"/>
      <c r="F33" s="16"/>
      <c r="G33" s="16"/>
      <c r="H33" s="16"/>
      <c r="I33" s="17"/>
    </row>
    <row r="34" spans="1:9">
      <c r="A34" s="18"/>
      <c r="B34" s="19"/>
      <c r="C34" s="19"/>
      <c r="D34" s="19"/>
      <c r="E34" s="19"/>
      <c r="F34" s="19"/>
      <c r="G34" s="19"/>
      <c r="H34" s="19"/>
      <c r="I34" s="20"/>
    </row>
    <row r="35" spans="1:9">
      <c r="A35" s="18"/>
      <c r="B35" s="19"/>
      <c r="C35" s="19"/>
      <c r="D35" s="19"/>
      <c r="E35" s="19"/>
      <c r="F35" s="19"/>
      <c r="G35" s="19"/>
      <c r="H35" s="19"/>
      <c r="I35" s="20"/>
    </row>
    <row r="36" spans="1:9">
      <c r="A36" s="18"/>
      <c r="B36" s="19"/>
      <c r="C36" s="19"/>
      <c r="D36" s="19"/>
      <c r="E36" s="19"/>
      <c r="F36" s="19"/>
      <c r="G36" s="19"/>
      <c r="H36" s="19"/>
      <c r="I36" s="20"/>
    </row>
    <row r="37" spans="1:9">
      <c r="A37" s="18"/>
      <c r="B37" s="19"/>
      <c r="C37" s="19"/>
      <c r="D37" s="19"/>
      <c r="E37" s="19"/>
      <c r="F37" s="19"/>
      <c r="G37" s="19"/>
      <c r="H37" s="19"/>
      <c r="I37" s="20"/>
    </row>
    <row r="38" spans="1:9">
      <c r="A38" s="18"/>
      <c r="B38" s="19"/>
      <c r="C38" s="19"/>
      <c r="D38" s="19"/>
      <c r="E38" s="19"/>
      <c r="F38" s="19"/>
      <c r="G38" s="19"/>
      <c r="H38" s="19"/>
      <c r="I38" s="20"/>
    </row>
    <row r="39" spans="1:9">
      <c r="A39" s="18"/>
      <c r="B39" s="19"/>
      <c r="C39" s="19"/>
      <c r="D39" s="19"/>
      <c r="E39" s="19"/>
      <c r="F39" s="19"/>
      <c r="G39" s="19"/>
      <c r="H39" s="19"/>
      <c r="I39" s="20"/>
    </row>
    <row r="40" spans="1:9">
      <c r="A40" s="18"/>
      <c r="B40" s="19"/>
      <c r="C40" s="19"/>
      <c r="D40" s="19"/>
      <c r="E40" s="19"/>
      <c r="F40" s="19"/>
      <c r="G40" s="19"/>
      <c r="H40" s="19"/>
      <c r="I40" s="20"/>
    </row>
    <row r="41" spans="1:9">
      <c r="A41" s="18"/>
      <c r="B41" s="19"/>
      <c r="C41" s="19"/>
      <c r="D41" s="19"/>
      <c r="E41" s="19"/>
      <c r="F41" s="19"/>
      <c r="G41" s="19"/>
      <c r="H41" s="19"/>
      <c r="I41" s="20"/>
    </row>
    <row r="42" spans="1:9">
      <c r="A42" s="18"/>
      <c r="B42" s="19"/>
      <c r="C42" s="19"/>
      <c r="D42" s="19"/>
      <c r="E42" s="19"/>
      <c r="F42" s="19"/>
      <c r="G42" s="19"/>
      <c r="H42" s="19"/>
      <c r="I42" s="20"/>
    </row>
    <row r="43" spans="1:9">
      <c r="A43" s="18"/>
      <c r="B43" s="19"/>
      <c r="C43" s="19"/>
      <c r="D43" s="19"/>
      <c r="E43" s="19"/>
      <c r="F43" s="19"/>
      <c r="G43" s="19"/>
      <c r="H43" s="19"/>
      <c r="I43" s="20"/>
    </row>
    <row r="44" spans="1:9">
      <c r="A44" s="18"/>
      <c r="B44" s="19"/>
      <c r="C44" s="19"/>
      <c r="D44" s="19"/>
      <c r="E44" s="19"/>
      <c r="F44" s="19"/>
      <c r="G44" s="19"/>
      <c r="H44" s="19"/>
      <c r="I44" s="20"/>
    </row>
    <row r="45" spans="1:9">
      <c r="A45" s="18"/>
      <c r="B45" s="19"/>
      <c r="C45" s="19"/>
      <c r="D45" s="19"/>
      <c r="E45" s="19"/>
      <c r="F45" s="19"/>
      <c r="G45" s="19"/>
      <c r="H45" s="19"/>
      <c r="I45" s="20"/>
    </row>
    <row r="46" spans="1:9">
      <c r="A46" s="18"/>
      <c r="B46" s="19"/>
      <c r="C46" s="19"/>
      <c r="D46" s="19"/>
      <c r="E46" s="19"/>
      <c r="F46" s="19"/>
      <c r="G46" s="19"/>
      <c r="H46" s="19"/>
      <c r="I46" s="20"/>
    </row>
    <row r="47" spans="1:9">
      <c r="A47" s="18"/>
      <c r="B47" s="19"/>
      <c r="C47" s="19"/>
      <c r="D47" s="19"/>
      <c r="E47" s="19"/>
      <c r="F47" s="19"/>
      <c r="G47" s="19"/>
      <c r="H47" s="19"/>
      <c r="I47" s="20"/>
    </row>
    <row r="48" spans="1:9">
      <c r="A48" s="18"/>
      <c r="B48" s="19"/>
      <c r="C48" s="19"/>
      <c r="D48" s="19"/>
      <c r="E48" s="19"/>
      <c r="F48" s="19"/>
      <c r="G48" s="19"/>
      <c r="H48" s="19"/>
      <c r="I48" s="20"/>
    </row>
    <row r="49" spans="1:9">
      <c r="A49" s="18"/>
      <c r="B49" s="19"/>
      <c r="C49" s="19"/>
      <c r="D49" s="19"/>
      <c r="E49" s="19"/>
      <c r="F49" s="19"/>
      <c r="G49" s="19"/>
      <c r="H49" s="19"/>
      <c r="I49" s="20"/>
    </row>
    <row r="50" spans="1:9">
      <c r="A50" s="18"/>
      <c r="B50" s="19"/>
      <c r="C50" s="19"/>
      <c r="D50" s="19"/>
      <c r="E50" s="19"/>
      <c r="F50" s="19"/>
      <c r="G50" s="19"/>
      <c r="H50" s="19"/>
      <c r="I50" s="20"/>
    </row>
    <row r="51" spans="1:9">
      <c r="A51" s="18"/>
      <c r="B51" s="19"/>
      <c r="C51" s="19"/>
      <c r="D51" s="19"/>
      <c r="E51" s="19"/>
      <c r="F51" s="19"/>
      <c r="G51" s="19"/>
      <c r="H51" s="19"/>
      <c r="I51" s="20"/>
    </row>
    <row r="52" spans="1:9">
      <c r="A52" s="18"/>
      <c r="B52" s="19"/>
      <c r="C52" s="19"/>
      <c r="D52" s="19"/>
      <c r="E52" s="19"/>
      <c r="F52" s="19"/>
      <c r="G52" s="19"/>
      <c r="H52" s="19"/>
      <c r="I52" s="20"/>
    </row>
    <row r="53" spans="1:9">
      <c r="A53" s="18"/>
      <c r="B53" s="19"/>
      <c r="C53" s="19"/>
      <c r="D53" s="19"/>
      <c r="E53" s="19"/>
      <c r="F53" s="19"/>
      <c r="G53" s="19"/>
      <c r="H53" s="19"/>
      <c r="I53" s="20"/>
    </row>
    <row r="54" spans="1:9">
      <c r="A54" s="21"/>
      <c r="B54" s="22"/>
      <c r="C54" s="22"/>
      <c r="D54" s="22"/>
      <c r="E54" s="22"/>
      <c r="F54" s="22"/>
      <c r="G54" s="22"/>
      <c r="H54" s="22"/>
      <c r="I54" s="23"/>
    </row>
  </sheetData>
  <mergeCells count="4">
    <mergeCell ref="A33:I54"/>
    <mergeCell ref="A2:I2"/>
    <mergeCell ref="A31:I31"/>
    <mergeCell ref="A11:C11"/>
  </mergeCells>
  <pageMargins left="0.70866141732283472" right="0.70866141732283472" top="0.98425196850393704" bottom="0.74803149606299213" header="0.51181102362204722" footer="0.31496062992125984"/>
  <pageSetup paperSize="9" scale="63" orientation="landscape" r:id="rId1"/>
  <headerFooter>
    <oddHeader>&amp;L&amp;G</oddHeader>
    <oddFooter>&amp;CAO pour le réaménagement de l’interface multimodale de la Gare de Moudon</oddFooter>
  </headerFooter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Zumbrunnen</dc:creator>
  <cp:lastModifiedBy>Sarah Zumbrunnen</cp:lastModifiedBy>
  <cp:lastPrinted>2021-09-02T08:11:21Z</cp:lastPrinted>
  <dcterms:created xsi:type="dcterms:W3CDTF">2021-08-30T14:28:53Z</dcterms:created>
  <dcterms:modified xsi:type="dcterms:W3CDTF">2021-09-02T08:11:50Z</dcterms:modified>
</cp:coreProperties>
</file>