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edric/Immoprogress/07_Projekte_PRO/2003.01_SAR_BHU_Stein am Rhein/07_Berichte/03_Planerwahlverfahren/01_Formulare/"/>
    </mc:Choice>
  </mc:AlternateContent>
  <xr:revisionPtr revIDLastSave="0" documentId="13_ncr:1_{85603582-B744-214C-B580-CD7A8414CB1D}" xr6:coauthVersionLast="47" xr6:coauthVersionMax="47" xr10:uidLastSave="{00000000-0000-0000-0000-000000000000}"/>
  <bookViews>
    <workbookView xWindow="-20" yWindow="460" windowWidth="38400" windowHeight="21140" xr2:uid="{00000000-000D-0000-FFFF-FFFF00000000}"/>
  </bookViews>
  <sheets>
    <sheet name="Honorarberechnung Uebersicht" sheetId="7" r:id="rId1"/>
    <sheet name="Honorarberechnungsformular" sheetId="4" r:id="rId2"/>
  </sheets>
  <definedNames>
    <definedName name="_xlnm.Print_Area" localSheetId="0">'Honorarberechnung Uebersicht'!$A$1:$K$70</definedName>
    <definedName name="_xlnm.Print_Area" localSheetId="1">Honorarberechnungsformular!$A$1:$O$85</definedName>
    <definedName name="_xlnm.Print_Titles" localSheetId="1">Honorarberechnungsformular!$11:$16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8" i="4" l="1"/>
  <c r="J78" i="4"/>
  <c r="L73" i="4"/>
  <c r="J73" i="4"/>
  <c r="L68" i="4"/>
  <c r="J68" i="4"/>
  <c r="L63" i="4"/>
  <c r="J63" i="4"/>
  <c r="L58" i="4"/>
  <c r="J58" i="4"/>
  <c r="L53" i="4"/>
  <c r="J53" i="4"/>
  <c r="L48" i="4"/>
  <c r="J48" i="4"/>
  <c r="H83" i="4"/>
  <c r="F83" i="4"/>
  <c r="D83" i="4"/>
  <c r="F36" i="4"/>
  <c r="F38" i="4" s="1"/>
  <c r="F40" i="4" s="1"/>
  <c r="F44" i="4" s="1"/>
  <c r="L44" i="4" l="1"/>
  <c r="J44" i="4"/>
  <c r="H36" i="4"/>
  <c r="H38" i="4" s="1"/>
  <c r="H40" i="4" s="1"/>
  <c r="H44" i="4" s="1"/>
  <c r="H48" i="4" s="1"/>
  <c r="F63" i="4"/>
  <c r="F73" i="4"/>
  <c r="F58" i="4"/>
  <c r="F68" i="4"/>
  <c r="F78" i="4"/>
  <c r="F48" i="4"/>
  <c r="F53" i="4"/>
  <c r="D36" i="4"/>
  <c r="D38" i="4" s="1"/>
  <c r="D40" i="4" s="1"/>
  <c r="D44" i="4" s="1"/>
  <c r="F85" i="4" l="1"/>
  <c r="N44" i="4"/>
  <c r="L85" i="4"/>
  <c r="H53" i="4"/>
  <c r="H78" i="4"/>
  <c r="H68" i="4"/>
  <c r="H58" i="4"/>
  <c r="H73" i="4"/>
  <c r="H63" i="4"/>
  <c r="D63" i="4"/>
  <c r="D73" i="4"/>
  <c r="D48" i="4"/>
  <c r="N48" i="4" s="1"/>
  <c r="D78" i="4"/>
  <c r="D58" i="4"/>
  <c r="D53" i="4"/>
  <c r="D68" i="4"/>
  <c r="J85" i="4"/>
  <c r="D12" i="7" l="1"/>
  <c r="J12" i="7" s="1"/>
  <c r="N73" i="4"/>
  <c r="D22" i="7" s="1"/>
  <c r="J22" i="7" s="1"/>
  <c r="N63" i="4"/>
  <c r="D18" i="7" s="1"/>
  <c r="J18" i="7" s="1"/>
  <c r="N78" i="4"/>
  <c r="D24" i="7" s="1"/>
  <c r="J24" i="7" s="1"/>
  <c r="N53" i="4"/>
  <c r="D14" i="7" s="1"/>
  <c r="J14" i="7" s="1"/>
  <c r="N68" i="4"/>
  <c r="D20" i="7" s="1"/>
  <c r="J20" i="7" s="1"/>
  <c r="N58" i="4"/>
  <c r="D16" i="7" s="1"/>
  <c r="J16" i="7" s="1"/>
  <c r="H85" i="4"/>
  <c r="D85" i="4"/>
  <c r="J27" i="7" l="1"/>
  <c r="N85" i="4"/>
  <c r="N83" i="4"/>
  <c r="J31" i="7" l="1"/>
  <c r="J29" i="7"/>
  <c r="J34" i="7" l="1"/>
  <c r="J43" i="7" s="1"/>
  <c r="J45" i="7" l="1"/>
  <c r="J47" i="7" s="1"/>
</calcChain>
</file>

<file path=xl/sharedStrings.xml><?xml version="1.0" encoding="utf-8"?>
<sst xmlns="http://schemas.openxmlformats.org/spreadsheetml/2006/main" count="141" uniqueCount="93">
  <si>
    <t>Beschrieb</t>
  </si>
  <si>
    <t>Bemerkungen</t>
  </si>
  <si>
    <t>Bauphysik</t>
  </si>
  <si>
    <t>CHF</t>
  </si>
  <si>
    <t>Brandschutz</t>
  </si>
  <si>
    <t>MWST</t>
  </si>
  <si>
    <t>%</t>
  </si>
  <si>
    <t>SIA 102</t>
  </si>
  <si>
    <t>SIA 103</t>
  </si>
  <si>
    <t>SIA 108</t>
  </si>
  <si>
    <t>Architektur Gesamtleistung</t>
  </si>
  <si>
    <t>Legende:</t>
  </si>
  <si>
    <t>graue Felder</t>
  </si>
  <si>
    <t>blaue Felder</t>
  </si>
  <si>
    <t>weisse Felder</t>
  </si>
  <si>
    <t>automatische Berechnung</t>
  </si>
  <si>
    <t>grüne Felder</t>
  </si>
  <si>
    <t>Bauingenieur-
wesen</t>
  </si>
  <si>
    <t>TOTAL in CHF
exkl. MWST</t>
  </si>
  <si>
    <t>Berechnungsgrundlagen</t>
  </si>
  <si>
    <t>aufwandbestimmte Baukosten</t>
  </si>
  <si>
    <t>B=</t>
  </si>
  <si>
    <t>Z1=</t>
  </si>
  <si>
    <t>Z2=</t>
  </si>
  <si>
    <t>Schwierigkeitsgrad</t>
  </si>
  <si>
    <t>n=</t>
  </si>
  <si>
    <r>
      <t>Anpassungsfaktor</t>
    </r>
    <r>
      <rPr>
        <sz val="9"/>
        <color rgb="FFFF0000"/>
        <rFont val="Helvetica Neue"/>
        <family val="2"/>
      </rPr>
      <t xml:space="preserve"> </t>
    </r>
  </si>
  <si>
    <t>r=</t>
  </si>
  <si>
    <t>Erhaltung von Bauten</t>
  </si>
  <si>
    <t>U=</t>
  </si>
  <si>
    <t>Teamfaktor</t>
  </si>
  <si>
    <t>i=</t>
  </si>
  <si>
    <t>Faktor für Sonderleistungen</t>
  </si>
  <si>
    <t>s=</t>
  </si>
  <si>
    <t>Honorarberechnung nach SIA</t>
  </si>
  <si>
    <t xml:space="preserve">Grundfaktor Stundenaufwand </t>
  </si>
  <si>
    <t>p=</t>
  </si>
  <si>
    <t>durchschnitt. Zeitaufwand in Stunden</t>
  </si>
  <si>
    <r>
      <t>T</t>
    </r>
    <r>
      <rPr>
        <vertAlign val="subscript"/>
        <sz val="9"/>
        <rFont val="Helvetica Neue"/>
        <family val="2"/>
      </rPr>
      <t>m</t>
    </r>
    <r>
      <rPr>
        <sz val="9"/>
        <rFont val="Helvetica Neue"/>
        <family val="2"/>
      </rPr>
      <t>=</t>
    </r>
  </si>
  <si>
    <t xml:space="preserve">prognostizierter  Zeitaufwand </t>
  </si>
  <si>
    <r>
      <t>T</t>
    </r>
    <r>
      <rPr>
        <vertAlign val="subscript"/>
        <sz val="9"/>
        <rFont val="Helvetica Neue"/>
        <family val="2"/>
      </rPr>
      <t>p</t>
    </r>
    <r>
      <rPr>
        <sz val="9"/>
        <rFont val="Helvetica Neue"/>
        <family val="2"/>
      </rPr>
      <t>=</t>
    </r>
  </si>
  <si>
    <t>mittlerer Stundensatz CHF</t>
  </si>
  <si>
    <t>h=</t>
  </si>
  <si>
    <t>Honorare für 100 Leistungsprozente</t>
  </si>
  <si>
    <t>Honorar nach Leistungsphasen</t>
  </si>
  <si>
    <t>Total Kontrolle</t>
  </si>
  <si>
    <t>Total</t>
  </si>
  <si>
    <t xml:space="preserve">Z-Werte </t>
  </si>
  <si>
    <t>Stand: 10.09.2021</t>
  </si>
  <si>
    <t>Vorgaben SIA</t>
  </si>
  <si>
    <t>Angabe Bauherrschaft</t>
  </si>
  <si>
    <t>durch den Anbieter auszufüllen</t>
  </si>
  <si>
    <r>
      <t xml:space="preserve">Honorarberechnungsformular   </t>
    </r>
    <r>
      <rPr>
        <sz val="10"/>
        <rFont val="Helvetica Neue"/>
        <family val="2"/>
      </rPr>
      <t>Uebersicht</t>
    </r>
  </si>
  <si>
    <t>31 Vorprojekt</t>
  </si>
  <si>
    <t>32 Bauprojekt</t>
  </si>
  <si>
    <t>33 Bewilligungsverfahren</t>
  </si>
  <si>
    <t xml:space="preserve">41 Ausschreibung </t>
  </si>
  <si>
    <t>51 Ausführungsplanung</t>
  </si>
  <si>
    <t xml:space="preserve">52  Ausführung </t>
  </si>
  <si>
    <t>53 Inbetriebnahme</t>
  </si>
  <si>
    <t>Stunden</t>
  </si>
  <si>
    <r>
      <rPr>
        <sz val="9"/>
        <rFont val="Helvetica Neue Medium"/>
      </rPr>
      <t>Total</t>
    </r>
    <r>
      <rPr>
        <sz val="9"/>
        <rFont val="Helvetica Neue"/>
        <family val="2"/>
      </rPr>
      <t xml:space="preserve"> (Leistungsanteile q)</t>
    </r>
  </si>
  <si>
    <r>
      <t xml:space="preserve">Honorarberechnungsformular   </t>
    </r>
    <r>
      <rPr>
        <sz val="10"/>
        <rFont val="Helvetica Neue"/>
        <family val="2"/>
      </rPr>
      <t>SIA 102 / 103 / 108 / Bauphysik / Brandschutz</t>
    </r>
  </si>
  <si>
    <t>Zusatzleistungen</t>
  </si>
  <si>
    <t>Pauschal inkl. Nebenkosten</t>
  </si>
  <si>
    <t>Total inkl. MWST</t>
  </si>
  <si>
    <t xml:space="preserve">Übertrag </t>
  </si>
  <si>
    <t>Zwischentotal 1</t>
  </si>
  <si>
    <t>Zwischentotal 2</t>
  </si>
  <si>
    <t xml:space="preserve">GP-Zuschlag </t>
  </si>
  <si>
    <t>auf Zwischentotal 1</t>
  </si>
  <si>
    <t xml:space="preserve">Nebenkosten </t>
  </si>
  <si>
    <t xml:space="preserve">Bauzustandserfassung </t>
  </si>
  <si>
    <t>a)</t>
  </si>
  <si>
    <t>Bericht Erfüllung Erdbebentauglichkeit</t>
  </si>
  <si>
    <t xml:space="preserve">Die für das Zuschlagskriterium 1 relevante Honorarsumme </t>
  </si>
  <si>
    <t xml:space="preserve">b) </t>
  </si>
  <si>
    <t>c)</t>
  </si>
  <si>
    <t>d)</t>
  </si>
  <si>
    <t xml:space="preserve">Siehe Programm Planerwahlverfahren, Ziffer 3.3 Bestimmungen zum Honorarangebot, "Erdbebenertüchtigung" </t>
  </si>
  <si>
    <t>Unterschrift</t>
  </si>
  <si>
    <t>Datum / Ort</t>
  </si>
  <si>
    <t>Unterschrift (rechtsgültig)</t>
  </si>
  <si>
    <t>Text</t>
  </si>
  <si>
    <t>HLSE e)</t>
  </si>
  <si>
    <t>e)</t>
  </si>
  <si>
    <t>Auch wenn die Fachdisziplinen HSLE von mehreren Firmen erbracht werden, wird das Gesamthonorar zusmmenfassend berechnet und ausgewiesen.</t>
  </si>
  <si>
    <t>Siehe Programm Planerwahlverfahren, Ziffer 3.3 Bestimmungen zum Honorarangebot, "Weitere Planer". Es können bei Bedarf auch weitere Leistungen aufgeführt werden. Diese sind in einem Beiblatt zu beschreiben und zu begründen.</t>
  </si>
  <si>
    <t>Fachkoordi-nation HLSE b)</t>
  </si>
  <si>
    <t>Weitere Planer/
Leistungen a)</t>
  </si>
  <si>
    <t>Übertrag Total</t>
  </si>
  <si>
    <t xml:space="preserve">Falls nicht in Grundleistungen enthalten, siehe Programm Planerwahlverfahren Ziffer 3.3 Bestimmungen zum Honorarangebot, "Bauzustandserfassung" </t>
  </si>
  <si>
    <t>Die Fachkoordination erfolgt durch den Generalplaner und kann bei Bedarf separat ausgewiesen weden.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</si>
</sst>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0"/>
    <numFmt numFmtId="166" formatCode="0.000"/>
  </numFmts>
  <fonts count="20">
    <font>
      <sz val="10"/>
      <color theme="1"/>
      <name val="HelveticaNeue"/>
      <family val="2"/>
    </font>
    <font>
      <sz val="10"/>
      <name val="Arial"/>
      <family val="2"/>
    </font>
    <font>
      <sz val="9"/>
      <name val="Helvetica Neue"/>
      <family val="2"/>
    </font>
    <font>
      <b/>
      <sz val="9"/>
      <name val="Helvetica Neue"/>
      <family val="2"/>
    </font>
    <font>
      <sz val="9"/>
      <color indexed="8"/>
      <name val="Helvetica Neue"/>
      <family val="2"/>
    </font>
    <font>
      <sz val="9"/>
      <color rgb="FFFF0000"/>
      <name val="Helvetica Neue"/>
      <family val="2"/>
    </font>
    <font>
      <b/>
      <sz val="9"/>
      <color rgb="FFFF0000"/>
      <name val="Helvetica Neue"/>
      <family val="2"/>
    </font>
    <font>
      <sz val="9"/>
      <color theme="1"/>
      <name val="Helvetica Neue"/>
      <family val="2"/>
    </font>
    <font>
      <b/>
      <sz val="9"/>
      <color rgb="FFC00000"/>
      <name val="Helvetica Neue"/>
      <family val="2"/>
    </font>
    <font>
      <sz val="9"/>
      <color rgb="FFC00000"/>
      <name val="Helvetica Neue"/>
      <family val="2"/>
    </font>
    <font>
      <vertAlign val="subscript"/>
      <sz val="9"/>
      <name val="Helvetica Neue"/>
      <family val="2"/>
    </font>
    <font>
      <b/>
      <sz val="10"/>
      <name val="Helvetica Neue"/>
      <family val="2"/>
    </font>
    <font>
      <sz val="10"/>
      <name val="Helvetica Neue"/>
      <family val="2"/>
    </font>
    <font>
      <sz val="9"/>
      <name val="Helvetica Neue Medium"/>
    </font>
    <font>
      <b/>
      <sz val="9"/>
      <name val="Helvetica Neue Medium"/>
    </font>
    <font>
      <i/>
      <sz val="8"/>
      <name val="Helvetica Neue"/>
      <family val="2"/>
    </font>
    <font>
      <sz val="9"/>
      <color rgb="FFC00000"/>
      <name val="Helvetica Neue Medium"/>
    </font>
    <font>
      <i/>
      <sz val="8"/>
      <name val="Helvetica Neue Medium"/>
    </font>
    <font>
      <i/>
      <sz val="9"/>
      <name val="Helvetica Neue"/>
      <family val="2"/>
    </font>
    <font>
      <sz val="8"/>
      <color rgb="FFC00000"/>
      <name val="Helvetica Neue Medium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3" fillId="0" borderId="0" xfId="1" applyFont="1"/>
    <xf numFmtId="0" fontId="2" fillId="0" borderId="0" xfId="1" applyFont="1" applyAlignment="1">
      <alignment horizontal="right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right" vertical="center"/>
    </xf>
    <xf numFmtId="4" fontId="2" fillId="0" borderId="0" xfId="1" applyNumberFormat="1" applyFont="1" applyAlignment="1">
      <alignment vertical="center"/>
    </xf>
    <xf numFmtId="4" fontId="2" fillId="3" borderId="3" xfId="1" applyNumberFormat="1" applyFont="1" applyFill="1" applyBorder="1" applyAlignment="1">
      <alignment vertical="center"/>
    </xf>
    <xf numFmtId="4" fontId="2" fillId="0" borderId="3" xfId="1" applyNumberFormat="1" applyFont="1" applyBorder="1" applyAlignment="1">
      <alignment vertical="center"/>
    </xf>
    <xf numFmtId="4" fontId="2" fillId="4" borderId="3" xfId="1" applyNumberFormat="1" applyFont="1" applyFill="1" applyBorder="1" applyAlignment="1">
      <alignment vertical="center"/>
    </xf>
    <xf numFmtId="4" fontId="2" fillId="4" borderId="3" xfId="1" applyNumberFormat="1" applyFont="1" applyFill="1" applyBorder="1" applyProtection="1">
      <protection locked="0"/>
    </xf>
    <xf numFmtId="4" fontId="7" fillId="4" borderId="3" xfId="1" applyNumberFormat="1" applyFont="1" applyFill="1" applyBorder="1" applyProtection="1">
      <protection locked="0"/>
    </xf>
    <xf numFmtId="0" fontId="13" fillId="0" borderId="0" xfId="1" applyFont="1"/>
    <xf numFmtId="0" fontId="18" fillId="0" borderId="0" xfId="1" applyFont="1" applyAlignment="1">
      <alignment horizontal="right"/>
    </xf>
    <xf numFmtId="0" fontId="18" fillId="0" borderId="0" xfId="1" applyFont="1"/>
    <xf numFmtId="4" fontId="18" fillId="0" borderId="0" xfId="1" applyNumberFormat="1" applyFont="1"/>
    <xf numFmtId="0" fontId="2" fillId="0" borderId="2" xfId="1" applyFont="1" applyBorder="1" applyAlignment="1">
      <alignment horizontal="left"/>
    </xf>
    <xf numFmtId="4" fontId="2" fillId="0" borderId="2" xfId="1" applyNumberFormat="1" applyFont="1" applyBorder="1" applyAlignment="1">
      <alignment horizontal="left"/>
    </xf>
    <xf numFmtId="0" fontId="13" fillId="0" borderId="2" xfId="1" applyFont="1" applyBorder="1" applyAlignment="1">
      <alignment vertical="top"/>
    </xf>
    <xf numFmtId="3" fontId="2" fillId="0" borderId="0" xfId="1" applyNumberFormat="1" applyFont="1" applyAlignment="1">
      <alignment vertical="top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4" fontId="2" fillId="0" borderId="3" xfId="1" applyNumberFormat="1" applyFont="1" applyBorder="1"/>
    <xf numFmtId="4" fontId="2" fillId="3" borderId="3" xfId="1" applyNumberFormat="1" applyFont="1" applyFill="1" applyBorder="1"/>
    <xf numFmtId="164" fontId="2" fillId="0" borderId="0" xfId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13" fillId="0" borderId="0" xfId="1" applyFont="1" applyAlignment="1">
      <alignment horizontal="right" vertical="center"/>
    </xf>
    <xf numFmtId="4" fontId="13" fillId="0" borderId="0" xfId="1" applyNumberFormat="1" applyFont="1" applyAlignment="1">
      <alignment vertical="center"/>
    </xf>
    <xf numFmtId="4" fontId="2" fillId="0" borderId="1" xfId="1" applyNumberFormat="1" applyFont="1" applyBorder="1"/>
    <xf numFmtId="4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left"/>
    </xf>
    <xf numFmtId="4" fontId="2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4" fontId="13" fillId="0" borderId="4" xfId="1" applyNumberFormat="1" applyFont="1" applyBorder="1" applyAlignment="1">
      <alignment vertical="center"/>
    </xf>
    <xf numFmtId="0" fontId="13" fillId="0" borderId="4" xfId="1" applyFont="1" applyBorder="1" applyAlignment="1">
      <alignment vertical="center"/>
    </xf>
    <xf numFmtId="0" fontId="2" fillId="0" borderId="0" xfId="1" applyFont="1" applyBorder="1" applyAlignment="1">
      <alignment horizontal="right" vertical="center"/>
    </xf>
    <xf numFmtId="0" fontId="13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13" fillId="0" borderId="2" xfId="1" applyFont="1" applyBorder="1" applyAlignment="1">
      <alignment horizontal="right" vertical="top"/>
    </xf>
    <xf numFmtId="4" fontId="13" fillId="0" borderId="2" xfId="1" applyNumberFormat="1" applyFont="1" applyBorder="1" applyAlignment="1">
      <alignment vertical="top"/>
    </xf>
    <xf numFmtId="0" fontId="13" fillId="0" borderId="2" xfId="1" applyFont="1" applyBorder="1" applyAlignment="1">
      <alignment vertical="top" wrapText="1"/>
    </xf>
    <xf numFmtId="4" fontId="13" fillId="0" borderId="2" xfId="1" applyNumberFormat="1" applyFont="1" applyBorder="1" applyAlignment="1">
      <alignment horizontal="right" vertical="top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horizontal="left" vertical="top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4" fontId="19" fillId="0" borderId="2" xfId="0" applyNumberFormat="1" applyFont="1" applyBorder="1" applyAlignment="1">
      <alignment horizontal="right" vertical="center"/>
    </xf>
    <xf numFmtId="0" fontId="11" fillId="0" borderId="2" xfId="1" applyFont="1" applyBorder="1" applyAlignment="1">
      <alignment horizontal="left" vertical="center"/>
    </xf>
    <xf numFmtId="0" fontId="2" fillId="0" borderId="2" xfId="1" applyFont="1" applyBorder="1" applyAlignment="1" applyProtection="1">
      <alignment horizontal="left"/>
    </xf>
    <xf numFmtId="0" fontId="2" fillId="0" borderId="0" xfId="1" applyFont="1" applyAlignment="1" applyProtection="1">
      <alignment horizontal="left"/>
    </xf>
    <xf numFmtId="0" fontId="3" fillId="0" borderId="0" xfId="1" applyFont="1" applyProtection="1"/>
    <xf numFmtId="0" fontId="2" fillId="0" borderId="0" xfId="1" applyFont="1" applyAlignment="1" applyProtection="1">
      <alignment horizontal="right"/>
    </xf>
    <xf numFmtId="0" fontId="2" fillId="0" borderId="0" xfId="1" applyFont="1" applyProtection="1"/>
    <xf numFmtId="4" fontId="2" fillId="0" borderId="0" xfId="1" applyNumberFormat="1" applyFont="1" applyProtection="1"/>
    <xf numFmtId="0" fontId="2" fillId="0" borderId="0" xfId="1" applyFont="1" applyAlignment="1" applyProtection="1">
      <alignment horizontal="right" vertical="center"/>
    </xf>
    <xf numFmtId="0" fontId="2" fillId="0" borderId="0" xfId="1" applyFont="1" applyAlignment="1" applyProtection="1">
      <alignment vertical="center"/>
    </xf>
    <xf numFmtId="4" fontId="2" fillId="3" borderId="3" xfId="1" applyNumberFormat="1" applyFont="1" applyFill="1" applyBorder="1" applyAlignment="1" applyProtection="1">
      <alignment vertical="center"/>
    </xf>
    <xf numFmtId="4" fontId="2" fillId="0" borderId="0" xfId="1" applyNumberFormat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4" fontId="2" fillId="0" borderId="3" xfId="1" applyNumberFormat="1" applyFont="1" applyBorder="1" applyAlignment="1" applyProtection="1">
      <alignment vertical="center"/>
    </xf>
    <xf numFmtId="4" fontId="2" fillId="4" borderId="3" xfId="1" applyNumberFormat="1" applyFont="1" applyFill="1" applyBorder="1" applyAlignment="1" applyProtection="1">
      <alignment vertical="center"/>
    </xf>
    <xf numFmtId="0" fontId="2" fillId="0" borderId="0" xfId="1" applyFont="1" applyAlignment="1" applyProtection="1">
      <alignment vertical="top"/>
    </xf>
    <xf numFmtId="0" fontId="13" fillId="0" borderId="0" xfId="1" applyFont="1" applyProtection="1"/>
    <xf numFmtId="4" fontId="2" fillId="0" borderId="3" xfId="1" applyNumberFormat="1" applyFont="1" applyBorder="1" applyProtection="1"/>
    <xf numFmtId="4" fontId="2" fillId="0" borderId="1" xfId="1" applyNumberFormat="1" applyFont="1" applyBorder="1" applyProtection="1"/>
    <xf numFmtId="164" fontId="2" fillId="4" borderId="3" xfId="1" applyNumberFormat="1" applyFont="1" applyFill="1" applyBorder="1" applyAlignment="1" applyProtection="1">
      <alignment vertical="center"/>
      <protection locked="0"/>
    </xf>
    <xf numFmtId="4" fontId="2" fillId="4" borderId="3" xfId="1" applyNumberFormat="1" applyFont="1" applyFill="1" applyBorder="1" applyAlignment="1" applyProtection="1">
      <alignment vertical="center"/>
      <protection locked="0"/>
    </xf>
    <xf numFmtId="49" fontId="2" fillId="0" borderId="2" xfId="1" applyNumberFormat="1" applyFont="1" applyBorder="1" applyAlignment="1" applyProtection="1">
      <alignment horizontal="left" vertical="center"/>
    </xf>
    <xf numFmtId="0" fontId="19" fillId="0" borderId="2" xfId="0" applyFont="1" applyBorder="1" applyAlignment="1" applyProtection="1">
      <alignment horizontal="right" vertical="center"/>
    </xf>
    <xf numFmtId="4" fontId="2" fillId="2" borderId="3" xfId="1" applyNumberFormat="1" applyFont="1" applyFill="1" applyBorder="1" applyAlignment="1" applyProtection="1">
      <alignment vertical="center"/>
    </xf>
    <xf numFmtId="0" fontId="13" fillId="0" borderId="3" xfId="1" applyFont="1" applyBorder="1" applyAlignment="1" applyProtection="1">
      <alignment vertical="top"/>
    </xf>
    <xf numFmtId="0" fontId="13" fillId="0" borderId="0" xfId="1" applyFont="1" applyAlignment="1" applyProtection="1">
      <alignment vertical="top"/>
    </xf>
    <xf numFmtId="4" fontId="13" fillId="0" borderId="3" xfId="1" applyNumberFormat="1" applyFont="1" applyBorder="1" applyAlignment="1" applyProtection="1">
      <alignment vertical="top" wrapText="1"/>
    </xf>
    <xf numFmtId="0" fontId="13" fillId="0" borderId="3" xfId="1" applyFont="1" applyBorder="1" applyAlignment="1" applyProtection="1">
      <alignment vertical="top" wrapText="1"/>
    </xf>
    <xf numFmtId="0" fontId="13" fillId="0" borderId="3" xfId="1" applyFont="1" applyFill="1" applyBorder="1" applyAlignment="1" applyProtection="1">
      <alignment vertical="top"/>
    </xf>
    <xf numFmtId="0" fontId="13" fillId="0" borderId="0" xfId="1" applyFont="1" applyAlignment="1" applyProtection="1">
      <alignment horizontal="right" vertical="top" wrapText="1"/>
    </xf>
    <xf numFmtId="0" fontId="3" fillId="0" borderId="0" xfId="1" applyFont="1" applyAlignment="1" applyProtection="1">
      <alignment vertical="top"/>
    </xf>
    <xf numFmtId="4" fontId="5" fillId="0" borderId="0" xfId="1" applyNumberFormat="1" applyFont="1" applyAlignment="1" applyProtection="1">
      <alignment horizontal="right" vertical="top" wrapText="1"/>
    </xf>
    <xf numFmtId="0" fontId="5" fillId="0" borderId="0" xfId="1" applyFont="1" applyAlignment="1" applyProtection="1">
      <alignment horizontal="right" vertical="top"/>
    </xf>
    <xf numFmtId="0" fontId="13" fillId="0" borderId="2" xfId="1" applyFont="1" applyBorder="1" applyProtection="1"/>
    <xf numFmtId="0" fontId="8" fillId="0" borderId="0" xfId="1" applyFont="1" applyFill="1" applyBorder="1" applyAlignment="1" applyProtection="1">
      <alignment horizontal="right"/>
    </xf>
    <xf numFmtId="4" fontId="2" fillId="0" borderId="0" xfId="1" applyNumberFormat="1" applyFont="1" applyAlignment="1" applyProtection="1">
      <alignment horizontal="right"/>
    </xf>
    <xf numFmtId="0" fontId="3" fillId="0" borderId="0" xfId="1" applyFont="1" applyFill="1" applyBorder="1" applyProtection="1"/>
    <xf numFmtId="3" fontId="2" fillId="3" borderId="3" xfId="1" applyNumberFormat="1" applyFont="1" applyFill="1" applyBorder="1" applyAlignment="1" applyProtection="1">
      <alignment horizontal="right"/>
    </xf>
    <xf numFmtId="3" fontId="2" fillId="0" borderId="0" xfId="1" applyNumberFormat="1" applyFont="1" applyAlignment="1" applyProtection="1">
      <alignment horizontal="right"/>
    </xf>
    <xf numFmtId="9" fontId="9" fillId="0" borderId="0" xfId="1" applyNumberFormat="1" applyFont="1" applyFill="1" applyBorder="1" applyAlignment="1" applyProtection="1">
      <alignment vertical="top"/>
    </xf>
    <xf numFmtId="165" fontId="2" fillId="2" borderId="3" xfId="1" applyNumberFormat="1" applyFont="1" applyFill="1" applyBorder="1" applyProtection="1"/>
    <xf numFmtId="166" fontId="2" fillId="2" borderId="3" xfId="1" applyNumberFormat="1" applyFont="1" applyFill="1" applyBorder="1" applyProtection="1"/>
    <xf numFmtId="166" fontId="2" fillId="0" borderId="0" xfId="1" applyNumberFormat="1" applyFont="1" applyProtection="1"/>
    <xf numFmtId="165" fontId="2" fillId="0" borderId="0" xfId="1" applyNumberFormat="1" applyFont="1" applyProtection="1"/>
    <xf numFmtId="0" fontId="5" fillId="0" borderId="0" xfId="1" applyFont="1" applyProtection="1"/>
    <xf numFmtId="4" fontId="5" fillId="0" borderId="0" xfId="1" applyNumberFormat="1" applyFont="1" applyProtection="1"/>
    <xf numFmtId="4" fontId="6" fillId="0" borderId="0" xfId="1" applyNumberFormat="1" applyFont="1" applyProtection="1"/>
    <xf numFmtId="166" fontId="4" fillId="0" borderId="3" xfId="1" quotePrefix="1" applyNumberFormat="1" applyFont="1" applyBorder="1" applyAlignment="1" applyProtection="1">
      <alignment horizontal="right" vertical="center" wrapText="1"/>
    </xf>
    <xf numFmtId="166" fontId="4" fillId="0" borderId="0" xfId="1" quotePrefix="1" applyNumberFormat="1" applyFont="1" applyAlignment="1" applyProtection="1">
      <alignment horizontal="right" vertical="center" wrapText="1"/>
    </xf>
    <xf numFmtId="1" fontId="2" fillId="0" borderId="3" xfId="1" applyNumberFormat="1" applyFont="1" applyBorder="1" applyAlignment="1" applyProtection="1">
      <alignment vertical="center"/>
    </xf>
    <xf numFmtId="1" fontId="2" fillId="0" borderId="0" xfId="1" applyNumberFormat="1" applyFont="1" applyAlignment="1" applyProtection="1">
      <alignment vertical="center"/>
    </xf>
    <xf numFmtId="0" fontId="2" fillId="0" borderId="1" xfId="1" applyFont="1" applyBorder="1" applyProtection="1"/>
    <xf numFmtId="0" fontId="2" fillId="0" borderId="0" xfId="1" applyFont="1" applyBorder="1" applyProtection="1"/>
    <xf numFmtId="4" fontId="13" fillId="0" borderId="3" xfId="1" applyNumberFormat="1" applyFont="1" applyBorder="1" applyProtection="1"/>
    <xf numFmtId="4" fontId="13" fillId="0" borderId="0" xfId="1" applyNumberFormat="1" applyFont="1" applyProtection="1"/>
    <xf numFmtId="3" fontId="2" fillId="0" borderId="0" xfId="1" applyNumberFormat="1" applyFont="1" applyProtection="1"/>
    <xf numFmtId="0" fontId="5" fillId="0" borderId="0" xfId="1" applyFont="1" applyAlignment="1" applyProtection="1">
      <alignment horizontal="right"/>
    </xf>
    <xf numFmtId="164" fontId="2" fillId="2" borderId="3" xfId="1" applyNumberFormat="1" applyFont="1" applyFill="1" applyBorder="1" applyProtection="1"/>
    <xf numFmtId="164" fontId="2" fillId="0" borderId="0" xfId="1" applyNumberFormat="1" applyFont="1" applyProtection="1"/>
    <xf numFmtId="4" fontId="16" fillId="0" borderId="0" xfId="1" applyNumberFormat="1" applyFont="1" applyProtection="1"/>
    <xf numFmtId="164" fontId="2" fillId="0" borderId="0" xfId="1" applyNumberFormat="1" applyFont="1" applyFill="1" applyBorder="1" applyProtection="1"/>
    <xf numFmtId="164" fontId="2" fillId="0" borderId="0" xfId="1" applyNumberFormat="1" applyFont="1" applyFill="1" applyProtection="1"/>
    <xf numFmtId="2" fontId="15" fillId="0" borderId="0" xfId="1" applyNumberFormat="1" applyFont="1" applyFill="1" applyBorder="1" applyAlignment="1" applyProtection="1">
      <alignment horizontal="right"/>
    </xf>
    <xf numFmtId="0" fontId="15" fillId="0" borderId="0" xfId="1" applyFont="1" applyFill="1" applyAlignment="1" applyProtection="1">
      <alignment horizontal="right"/>
    </xf>
    <xf numFmtId="4" fontId="9" fillId="0" borderId="0" xfId="1" applyNumberFormat="1" applyFont="1" applyProtection="1"/>
    <xf numFmtId="0" fontId="14" fillId="0" borderId="0" xfId="1" applyFont="1" applyProtection="1"/>
    <xf numFmtId="10" fontId="2" fillId="0" borderId="0" xfId="1" applyNumberFormat="1" applyFont="1" applyProtection="1"/>
    <xf numFmtId="164" fontId="5" fillId="0" borderId="0" xfId="1" applyNumberFormat="1" applyFont="1" applyProtection="1"/>
    <xf numFmtId="0" fontId="15" fillId="0" borderId="0" xfId="1" applyFont="1" applyAlignment="1" applyProtection="1">
      <alignment horizontal="left"/>
    </xf>
    <xf numFmtId="0" fontId="15" fillId="0" borderId="0" xfId="1" applyFont="1" applyAlignment="1" applyProtection="1">
      <alignment horizontal="right"/>
    </xf>
    <xf numFmtId="0" fontId="15" fillId="0" borderId="0" xfId="1" applyFont="1" applyProtection="1"/>
    <xf numFmtId="4" fontId="15" fillId="0" borderId="0" xfId="1" applyNumberFormat="1" applyFont="1" applyProtection="1"/>
    <xf numFmtId="4" fontId="17" fillId="0" borderId="0" xfId="1" applyNumberFormat="1" applyFont="1" applyProtection="1"/>
    <xf numFmtId="4" fontId="8" fillId="0" borderId="0" xfId="1" applyNumberFormat="1" applyFont="1" applyProtection="1"/>
    <xf numFmtId="2" fontId="2" fillId="4" borderId="3" xfId="1" applyNumberFormat="1" applyFont="1" applyFill="1" applyBorder="1" applyProtection="1">
      <protection locked="0"/>
    </xf>
    <xf numFmtId="0" fontId="2" fillId="4" borderId="0" xfId="1" applyFont="1" applyFill="1" applyAlignment="1" applyProtection="1">
      <alignment horizontal="left" vertical="center"/>
      <protection locked="0"/>
    </xf>
    <xf numFmtId="0" fontId="2" fillId="4" borderId="0" xfId="1" applyFont="1" applyFill="1" applyBorder="1" applyAlignment="1" applyProtection="1">
      <alignment horizontal="left" vertical="center"/>
      <protection locked="0"/>
    </xf>
    <xf numFmtId="0" fontId="2" fillId="4" borderId="2" xfId="1" applyFont="1" applyFill="1" applyBorder="1" applyAlignment="1" applyProtection="1">
      <alignment horizontal="left" vertical="center"/>
      <protection locked="0"/>
    </xf>
    <xf numFmtId="0" fontId="2" fillId="0" borderId="0" xfId="1" applyFont="1" applyAlignment="1">
      <alignment horizontal="left" vertical="top" wrapText="1"/>
    </xf>
    <xf numFmtId="4" fontId="2" fillId="0" borderId="0" xfId="1" applyNumberFormat="1" applyFont="1" applyAlignment="1">
      <alignment horizontal="left" vertical="top" wrapText="1"/>
    </xf>
    <xf numFmtId="0" fontId="11" fillId="0" borderId="2" xfId="1" applyFont="1" applyBorder="1" applyAlignment="1" applyProtection="1">
      <alignment horizontal="left" vertical="center"/>
    </xf>
  </cellXfs>
  <cellStyles count="3">
    <cellStyle name="Prozent 2" xfId="2" xr:uid="{AC706D8A-3B22-2048-BC9D-F7F89E0C761E}"/>
    <cellStyle name="Standard" xfId="0" builtinId="0"/>
    <cellStyle name="Standard 2" xfId="1" xr:uid="{D2CA11F5-FD44-0E45-BBFB-13062D9A84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984AF-44B7-9841-BBA4-B66156001E18}">
  <sheetPr>
    <tabColor rgb="FFFFC000"/>
  </sheetPr>
  <dimension ref="A1:L70"/>
  <sheetViews>
    <sheetView tabSelected="1" zoomScaleNormal="100" zoomScaleSheetLayoutView="150" workbookViewId="0">
      <selection activeCell="J38" sqref="J38"/>
    </sheetView>
  </sheetViews>
  <sheetFormatPr baseColWidth="10" defaultColWidth="11.5" defaultRowHeight="12"/>
  <cols>
    <col min="1" max="1" width="30.1640625" style="8" customWidth="1"/>
    <col min="2" max="2" width="5.6640625" style="7" customWidth="1"/>
    <col min="3" max="3" width="2.33203125" style="8" customWidth="1"/>
    <col min="4" max="4" width="11.83203125" style="9" customWidth="1"/>
    <col min="5" max="5" width="2.33203125" style="8" customWidth="1"/>
    <col min="6" max="6" width="11.83203125" style="8" customWidth="1"/>
    <col min="7" max="7" width="2.1640625" style="8" customWidth="1"/>
    <col min="8" max="8" width="11.83203125" style="8" customWidth="1"/>
    <col min="9" max="9" width="2.1640625" style="8" customWidth="1"/>
    <col min="10" max="10" width="11.83203125" style="9" customWidth="1"/>
    <col min="11" max="11" width="1" style="8" customWidth="1"/>
    <col min="12" max="16384" width="11.5" style="8"/>
  </cols>
  <sheetData>
    <row r="1" spans="1:12" s="5" customFormat="1" ht="18" customHeight="1">
      <c r="A1" s="53" t="s">
        <v>52</v>
      </c>
      <c r="B1" s="21"/>
      <c r="C1" s="21"/>
      <c r="D1" s="22"/>
      <c r="E1" s="21"/>
      <c r="F1" s="21"/>
      <c r="G1" s="21"/>
      <c r="H1" s="21"/>
      <c r="I1" s="21"/>
      <c r="J1" s="52" t="s">
        <v>48</v>
      </c>
      <c r="K1" s="36"/>
    </row>
    <row r="2" spans="1:12" ht="12.75" customHeight="1">
      <c r="A2" s="6"/>
    </row>
    <row r="3" spans="1:12" s="3" customFormat="1" ht="12.25" customHeight="1">
      <c r="A3" s="10" t="s">
        <v>11</v>
      </c>
      <c r="B3" s="10"/>
      <c r="D3" s="12" t="s">
        <v>13</v>
      </c>
      <c r="F3" s="3" t="s">
        <v>66</v>
      </c>
      <c r="J3" s="11"/>
    </row>
    <row r="4" spans="1:12" s="3" customFormat="1" ht="6" customHeight="1">
      <c r="A4" s="4"/>
      <c r="B4" s="10"/>
      <c r="D4" s="11"/>
      <c r="J4" s="11"/>
    </row>
    <row r="5" spans="1:12" s="3" customFormat="1" ht="12.25" customHeight="1">
      <c r="A5" s="4"/>
      <c r="B5" s="10"/>
      <c r="D5" s="13" t="s">
        <v>14</v>
      </c>
      <c r="F5" s="3" t="s">
        <v>15</v>
      </c>
      <c r="J5" s="11"/>
    </row>
    <row r="6" spans="1:12" s="3" customFormat="1" ht="6" customHeight="1">
      <c r="A6" s="4"/>
      <c r="B6" s="10"/>
      <c r="D6" s="11"/>
      <c r="J6" s="11"/>
    </row>
    <row r="7" spans="1:12" s="3" customFormat="1" ht="12.25" customHeight="1">
      <c r="A7" s="4"/>
      <c r="B7" s="10"/>
      <c r="D7" s="14" t="s">
        <v>16</v>
      </c>
      <c r="F7" s="3" t="s">
        <v>51</v>
      </c>
      <c r="J7" s="11"/>
    </row>
    <row r="8" spans="1:12" s="3" customFormat="1" ht="6" customHeight="1">
      <c r="A8" s="4"/>
      <c r="B8" s="10"/>
      <c r="J8" s="11"/>
    </row>
    <row r="9" spans="1:12" ht="12.25" customHeight="1">
      <c r="A9" s="6"/>
    </row>
    <row r="10" spans="1:12" s="2" customFormat="1" ht="29" customHeight="1">
      <c r="A10" s="23" t="s">
        <v>0</v>
      </c>
      <c r="B10" s="44"/>
      <c r="C10" s="23"/>
      <c r="D10" s="45" t="s">
        <v>90</v>
      </c>
      <c r="E10" s="23"/>
      <c r="F10" s="46" t="s">
        <v>89</v>
      </c>
      <c r="G10" s="23"/>
      <c r="H10" s="46" t="s">
        <v>88</v>
      </c>
      <c r="I10" s="23"/>
      <c r="J10" s="47" t="s">
        <v>46</v>
      </c>
      <c r="L10" s="24"/>
    </row>
    <row r="11" spans="1:12">
      <c r="A11" s="17"/>
    </row>
    <row r="12" spans="1:12">
      <c r="A12" s="25" t="s">
        <v>53</v>
      </c>
      <c r="B12" s="7" t="s">
        <v>3</v>
      </c>
      <c r="D12" s="28">
        <f>Honorarberechnungsformular!N48</f>
        <v>0</v>
      </c>
      <c r="E12" s="9"/>
      <c r="F12" s="15">
        <v>0</v>
      </c>
      <c r="G12" s="9"/>
      <c r="H12" s="15">
        <v>0</v>
      </c>
      <c r="I12" s="9"/>
      <c r="J12" s="27">
        <f>SUM(D12:H12)</f>
        <v>0</v>
      </c>
    </row>
    <row r="13" spans="1:12" ht="6" customHeight="1">
      <c r="A13" s="25"/>
      <c r="B13" s="8"/>
      <c r="E13" s="9"/>
      <c r="F13" s="9"/>
      <c r="G13" s="9"/>
      <c r="H13" s="9"/>
      <c r="I13" s="9"/>
    </row>
    <row r="14" spans="1:12">
      <c r="A14" s="25" t="s">
        <v>54</v>
      </c>
      <c r="B14" s="7" t="s">
        <v>3</v>
      </c>
      <c r="D14" s="28">
        <f>Honorarberechnungsformular!N53</f>
        <v>0</v>
      </c>
      <c r="E14" s="9"/>
      <c r="F14" s="15">
        <v>0</v>
      </c>
      <c r="G14" s="9"/>
      <c r="H14" s="15">
        <v>0</v>
      </c>
      <c r="I14" s="9"/>
      <c r="J14" s="27">
        <f>SUM(D14:H14)</f>
        <v>0</v>
      </c>
    </row>
    <row r="15" spans="1:12" ht="6" customHeight="1">
      <c r="A15" s="25"/>
      <c r="B15" s="8"/>
      <c r="E15" s="9"/>
      <c r="F15" s="9"/>
      <c r="G15" s="9"/>
      <c r="H15" s="9"/>
      <c r="I15" s="9"/>
    </row>
    <row r="16" spans="1:12" ht="12.75" customHeight="1">
      <c r="A16" s="25" t="s">
        <v>55</v>
      </c>
      <c r="B16" s="7" t="s">
        <v>3</v>
      </c>
      <c r="D16" s="28">
        <f>Honorarberechnungsformular!N58</f>
        <v>0</v>
      </c>
      <c r="E16" s="9"/>
      <c r="F16" s="15">
        <v>0</v>
      </c>
      <c r="G16" s="9"/>
      <c r="H16" s="15">
        <v>0</v>
      </c>
      <c r="I16" s="9"/>
      <c r="J16" s="27">
        <f>SUM(D16:H16)</f>
        <v>0</v>
      </c>
    </row>
    <row r="17" spans="1:10" ht="6" customHeight="1">
      <c r="A17" s="25"/>
      <c r="B17" s="8"/>
      <c r="E17" s="9"/>
      <c r="F17" s="9"/>
      <c r="G17" s="9"/>
      <c r="H17" s="9"/>
      <c r="I17" s="9"/>
    </row>
    <row r="18" spans="1:10" ht="12.75" customHeight="1">
      <c r="A18" s="25" t="s">
        <v>56</v>
      </c>
      <c r="B18" s="7" t="s">
        <v>3</v>
      </c>
      <c r="D18" s="28">
        <f>Honorarberechnungsformular!N63</f>
        <v>0</v>
      </c>
      <c r="E18" s="9"/>
      <c r="F18" s="15">
        <v>0</v>
      </c>
      <c r="G18" s="9"/>
      <c r="H18" s="15">
        <v>0</v>
      </c>
      <c r="I18" s="9"/>
      <c r="J18" s="27">
        <f>SUM(D18:H18)</f>
        <v>0</v>
      </c>
    </row>
    <row r="19" spans="1:10" ht="6" customHeight="1">
      <c r="A19" s="26"/>
      <c r="E19" s="9"/>
      <c r="F19" s="9"/>
      <c r="G19" s="9"/>
      <c r="H19" s="9"/>
      <c r="I19" s="9"/>
    </row>
    <row r="20" spans="1:10" ht="12.75" customHeight="1">
      <c r="A20" s="25" t="s">
        <v>57</v>
      </c>
      <c r="B20" s="7" t="s">
        <v>3</v>
      </c>
      <c r="D20" s="28">
        <f>Honorarberechnungsformular!N68</f>
        <v>0</v>
      </c>
      <c r="E20" s="9"/>
      <c r="F20" s="15">
        <v>0</v>
      </c>
      <c r="G20" s="9"/>
      <c r="H20" s="15">
        <v>0</v>
      </c>
      <c r="I20" s="9"/>
      <c r="J20" s="27">
        <f>SUM(D20:H20)</f>
        <v>0</v>
      </c>
    </row>
    <row r="21" spans="1:10" ht="6" customHeight="1">
      <c r="A21" s="26"/>
      <c r="E21" s="9"/>
      <c r="F21" s="9"/>
      <c r="G21" s="9"/>
      <c r="H21" s="9"/>
      <c r="I21" s="9"/>
    </row>
    <row r="22" spans="1:10" ht="12.75" customHeight="1">
      <c r="A22" s="25" t="s">
        <v>58</v>
      </c>
      <c r="B22" s="7" t="s">
        <v>3</v>
      </c>
      <c r="D22" s="28">
        <f>Honorarberechnungsformular!N73</f>
        <v>0</v>
      </c>
      <c r="E22" s="9"/>
      <c r="F22" s="15">
        <v>0</v>
      </c>
      <c r="G22" s="9"/>
      <c r="H22" s="15">
        <v>0</v>
      </c>
      <c r="I22" s="9"/>
      <c r="J22" s="27">
        <f>SUM(D22:H22)</f>
        <v>0</v>
      </c>
    </row>
    <row r="23" spans="1:10" ht="6" customHeight="1">
      <c r="A23" s="26"/>
      <c r="E23" s="9"/>
      <c r="F23" s="9"/>
      <c r="G23" s="9"/>
      <c r="H23" s="9"/>
      <c r="I23" s="9"/>
    </row>
    <row r="24" spans="1:10" ht="12.75" customHeight="1">
      <c r="A24" s="25" t="s">
        <v>59</v>
      </c>
      <c r="B24" s="7" t="s">
        <v>3</v>
      </c>
      <c r="D24" s="28">
        <f>Honorarberechnungsformular!N78</f>
        <v>0</v>
      </c>
      <c r="E24" s="9"/>
      <c r="F24" s="15">
        <v>0</v>
      </c>
      <c r="G24" s="9"/>
      <c r="H24" s="15">
        <v>0</v>
      </c>
      <c r="I24" s="9"/>
      <c r="J24" s="27">
        <f>SUM(D24:H24)</f>
        <v>0</v>
      </c>
    </row>
    <row r="25" spans="1:10" ht="12.75" customHeight="1">
      <c r="A25" s="18"/>
      <c r="B25" s="18"/>
      <c r="C25" s="19"/>
      <c r="D25" s="20"/>
    </row>
    <row r="26" spans="1:10" ht="6" customHeight="1">
      <c r="A26" s="6"/>
      <c r="J26" s="33"/>
    </row>
    <row r="27" spans="1:10" s="25" customFormat="1" ht="12.75" customHeight="1">
      <c r="A27" s="25" t="s">
        <v>67</v>
      </c>
      <c r="B27" s="31"/>
      <c r="D27" s="32"/>
      <c r="J27" s="32">
        <f>SUM(J12:J24)</f>
        <v>0</v>
      </c>
    </row>
    <row r="28" spans="1:10" s="3" customFormat="1" ht="12.75" customHeight="1">
      <c r="A28" s="25"/>
      <c r="B28" s="10"/>
      <c r="D28" s="11"/>
      <c r="J28" s="11"/>
    </row>
    <row r="29" spans="1:10" s="3" customFormat="1" ht="12.75" customHeight="1">
      <c r="A29" s="3" t="s">
        <v>69</v>
      </c>
      <c r="B29" s="10"/>
      <c r="D29" s="11" t="s">
        <v>70</v>
      </c>
      <c r="F29" s="10" t="s">
        <v>6</v>
      </c>
      <c r="H29" s="71">
        <v>0</v>
      </c>
      <c r="J29" s="11">
        <f>H29*J27</f>
        <v>0</v>
      </c>
    </row>
    <row r="30" spans="1:10" s="3" customFormat="1" ht="6" customHeight="1">
      <c r="A30" s="25"/>
      <c r="B30" s="10"/>
      <c r="D30" s="11"/>
      <c r="J30" s="11"/>
    </row>
    <row r="31" spans="1:10" s="3" customFormat="1" ht="12.75" customHeight="1">
      <c r="A31" s="3" t="s">
        <v>71</v>
      </c>
      <c r="B31" s="10"/>
      <c r="D31" s="11" t="s">
        <v>70</v>
      </c>
      <c r="F31" s="10" t="s">
        <v>6</v>
      </c>
      <c r="H31" s="71">
        <v>0</v>
      </c>
      <c r="J31" s="11">
        <f>H31*J27</f>
        <v>0</v>
      </c>
    </row>
    <row r="32" spans="1:10" s="3" customFormat="1" ht="12.75" customHeight="1">
      <c r="A32" s="25"/>
      <c r="B32" s="10"/>
      <c r="D32" s="11"/>
      <c r="J32" s="11"/>
    </row>
    <row r="33" spans="1:10" s="3" customFormat="1" ht="6" customHeight="1">
      <c r="A33" s="25"/>
      <c r="B33" s="10"/>
      <c r="D33" s="11"/>
      <c r="J33" s="34"/>
    </row>
    <row r="34" spans="1:10" s="25" customFormat="1" ht="12.75" customHeight="1">
      <c r="A34" s="25" t="s">
        <v>68</v>
      </c>
      <c r="B34" s="31"/>
      <c r="D34" s="32"/>
      <c r="J34" s="32">
        <f>SUM(J27:J31)</f>
        <v>0</v>
      </c>
    </row>
    <row r="35" spans="1:10" s="25" customFormat="1" ht="12.75" customHeight="1">
      <c r="B35" s="31"/>
      <c r="D35" s="32"/>
      <c r="J35" s="32"/>
    </row>
    <row r="36" spans="1:10" s="3" customFormat="1" ht="12.75" customHeight="1">
      <c r="A36" s="42" t="s">
        <v>63</v>
      </c>
      <c r="B36" s="41"/>
      <c r="C36" s="38"/>
      <c r="D36" s="37"/>
      <c r="E36" s="38"/>
      <c r="F36" s="38"/>
      <c r="G36" s="38"/>
      <c r="H36" s="38"/>
      <c r="I36" s="38"/>
      <c r="J36" s="37"/>
    </row>
    <row r="37" spans="1:10" s="3" customFormat="1" ht="12.75" customHeight="1">
      <c r="B37" s="10"/>
      <c r="D37" s="11"/>
      <c r="J37" s="11"/>
    </row>
    <row r="38" spans="1:10" s="3" customFormat="1" ht="12.75" customHeight="1">
      <c r="A38" s="3" t="s">
        <v>72</v>
      </c>
      <c r="B38" s="35" t="s">
        <v>77</v>
      </c>
      <c r="D38" s="11" t="s">
        <v>64</v>
      </c>
      <c r="J38" s="72">
        <v>0</v>
      </c>
    </row>
    <row r="39" spans="1:10" s="3" customFormat="1" ht="6" customHeight="1">
      <c r="B39" s="10"/>
      <c r="D39" s="11"/>
      <c r="J39" s="11"/>
    </row>
    <row r="40" spans="1:10" s="3" customFormat="1" ht="12.75" customHeight="1">
      <c r="A40" s="3" t="s">
        <v>74</v>
      </c>
      <c r="B40" s="35" t="s">
        <v>78</v>
      </c>
      <c r="D40" s="11" t="s">
        <v>64</v>
      </c>
      <c r="J40" s="72">
        <v>0</v>
      </c>
    </row>
    <row r="41" spans="1:10" s="3" customFormat="1" ht="12.75" customHeight="1">
      <c r="B41" s="10"/>
      <c r="D41" s="11"/>
      <c r="J41" s="11"/>
    </row>
    <row r="42" spans="1:10" s="3" customFormat="1" ht="6" customHeight="1">
      <c r="B42" s="10"/>
      <c r="D42" s="11"/>
      <c r="J42" s="34"/>
    </row>
    <row r="43" spans="1:10" s="3" customFormat="1" ht="18" customHeight="1" thickBot="1">
      <c r="A43" s="25" t="s">
        <v>46</v>
      </c>
      <c r="D43" s="39" t="s">
        <v>75</v>
      </c>
      <c r="E43" s="40"/>
      <c r="F43" s="40"/>
      <c r="G43" s="40"/>
      <c r="H43" s="40"/>
      <c r="I43" s="40"/>
      <c r="J43" s="39">
        <f>SUM(J34:J41)</f>
        <v>0</v>
      </c>
    </row>
    <row r="44" spans="1:10" s="3" customFormat="1" ht="12.75" customHeight="1" thickTop="1">
      <c r="B44" s="10"/>
      <c r="D44" s="11"/>
      <c r="J44" s="11"/>
    </row>
    <row r="45" spans="1:10" s="3" customFormat="1" ht="12.75" customHeight="1">
      <c r="B45" s="10"/>
      <c r="D45" s="11"/>
      <c r="F45" s="1" t="s">
        <v>5</v>
      </c>
      <c r="H45" s="29">
        <v>7.6999999999999999E-2</v>
      </c>
      <c r="J45" s="11">
        <f>H45*J43</f>
        <v>0</v>
      </c>
    </row>
    <row r="46" spans="1:10" s="3" customFormat="1" ht="6" customHeight="1">
      <c r="B46" s="10"/>
      <c r="D46" s="11"/>
      <c r="F46" s="1"/>
      <c r="J46" s="11"/>
    </row>
    <row r="47" spans="1:10" s="3" customFormat="1" ht="12.75" customHeight="1">
      <c r="B47" s="35"/>
      <c r="D47" s="11"/>
      <c r="F47" s="1" t="s">
        <v>65</v>
      </c>
      <c r="J47" s="37">
        <f>SUM(J43:J45)</f>
        <v>0</v>
      </c>
    </row>
    <row r="48" spans="1:10" s="38" customFormat="1" ht="12.75" customHeight="1">
      <c r="B48" s="43"/>
      <c r="D48" s="37"/>
      <c r="J48" s="37"/>
    </row>
    <row r="49" spans="1:10" s="3" customFormat="1" ht="12.75" customHeight="1">
      <c r="A49" s="3" t="s">
        <v>1</v>
      </c>
      <c r="B49" s="35" t="s">
        <v>73</v>
      </c>
      <c r="D49" s="130" t="s">
        <v>87</v>
      </c>
      <c r="E49" s="130"/>
      <c r="F49" s="130"/>
      <c r="G49" s="130"/>
      <c r="H49" s="130"/>
      <c r="I49" s="130"/>
      <c r="J49" s="130"/>
    </row>
    <row r="50" spans="1:10" s="3" customFormat="1" ht="38" customHeight="1">
      <c r="B50" s="35"/>
      <c r="D50" s="130"/>
      <c r="E50" s="130"/>
      <c r="F50" s="130"/>
      <c r="G50" s="130"/>
      <c r="H50" s="130"/>
      <c r="I50" s="130"/>
      <c r="J50" s="130"/>
    </row>
    <row r="51" spans="1:10" s="3" customFormat="1" ht="12.75" customHeight="1">
      <c r="D51" s="11"/>
      <c r="J51" s="11"/>
    </row>
    <row r="52" spans="1:10" s="3" customFormat="1" ht="12.75" customHeight="1">
      <c r="B52" s="35" t="s">
        <v>76</v>
      </c>
      <c r="D52" s="131" t="s">
        <v>92</v>
      </c>
      <c r="E52" s="131"/>
      <c r="F52" s="131"/>
      <c r="G52" s="131"/>
      <c r="H52" s="131"/>
      <c r="I52" s="131"/>
      <c r="J52" s="131"/>
    </row>
    <row r="53" spans="1:10" s="3" customFormat="1" ht="12.75" customHeight="1">
      <c r="B53" s="10"/>
      <c r="D53" s="131"/>
      <c r="E53" s="131"/>
      <c r="F53" s="131"/>
      <c r="G53" s="131"/>
      <c r="H53" s="131"/>
      <c r="I53" s="131"/>
      <c r="J53" s="131"/>
    </row>
    <row r="54" spans="1:10" s="3" customFormat="1" ht="12.75" customHeight="1">
      <c r="B54" s="10"/>
      <c r="D54" s="11"/>
      <c r="J54" s="11"/>
    </row>
    <row r="55" spans="1:10" s="3" customFormat="1" ht="12.75" customHeight="1">
      <c r="B55" s="35" t="s">
        <v>77</v>
      </c>
      <c r="D55" s="131" t="s">
        <v>91</v>
      </c>
      <c r="E55" s="131"/>
      <c r="F55" s="131"/>
      <c r="G55" s="131"/>
      <c r="H55" s="131"/>
      <c r="I55" s="131"/>
      <c r="J55" s="131"/>
    </row>
    <row r="56" spans="1:10" s="3" customFormat="1" ht="28" customHeight="1">
      <c r="B56" s="35"/>
      <c r="D56" s="131"/>
      <c r="E56" s="131"/>
      <c r="F56" s="131"/>
      <c r="G56" s="131"/>
      <c r="H56" s="131"/>
      <c r="I56" s="131"/>
      <c r="J56" s="131"/>
    </row>
    <row r="57" spans="1:10" s="3" customFormat="1" ht="12.75" customHeight="1">
      <c r="B57" s="10"/>
      <c r="D57" s="11"/>
      <c r="J57" s="11"/>
    </row>
    <row r="58" spans="1:10" s="3" customFormat="1" ht="12.75" customHeight="1">
      <c r="B58" s="35" t="s">
        <v>78</v>
      </c>
      <c r="D58" s="130" t="s">
        <v>79</v>
      </c>
      <c r="E58" s="130"/>
      <c r="F58" s="130"/>
      <c r="G58" s="130"/>
      <c r="H58" s="130"/>
      <c r="I58" s="130"/>
      <c r="J58" s="130"/>
    </row>
    <row r="59" spans="1:10" s="3" customFormat="1" ht="12.75" customHeight="1">
      <c r="D59" s="130"/>
      <c r="E59" s="130"/>
      <c r="F59" s="130"/>
      <c r="G59" s="130"/>
      <c r="H59" s="130"/>
      <c r="I59" s="130"/>
      <c r="J59" s="130"/>
    </row>
    <row r="60" spans="1:10" s="3" customFormat="1" ht="12.75" customHeight="1">
      <c r="D60" s="49"/>
      <c r="E60" s="49"/>
      <c r="F60" s="49"/>
      <c r="G60" s="49"/>
      <c r="H60" s="49"/>
      <c r="I60" s="49"/>
      <c r="J60" s="49"/>
    </row>
    <row r="61" spans="1:10" s="3" customFormat="1" ht="12.75" customHeight="1">
      <c r="B61" s="35" t="s">
        <v>85</v>
      </c>
      <c r="D61" s="130" t="s">
        <v>86</v>
      </c>
      <c r="E61" s="130"/>
      <c r="F61" s="130"/>
      <c r="G61" s="130"/>
      <c r="H61" s="130"/>
      <c r="I61" s="130"/>
      <c r="J61" s="130"/>
    </row>
    <row r="62" spans="1:10" s="3" customFormat="1" ht="27" customHeight="1">
      <c r="B62" s="35"/>
      <c r="D62" s="130"/>
      <c r="E62" s="130"/>
      <c r="F62" s="130"/>
      <c r="G62" s="130"/>
      <c r="H62" s="130"/>
      <c r="I62" s="130"/>
      <c r="J62" s="130"/>
    </row>
    <row r="63" spans="1:10" s="38" customFormat="1" ht="12.75" customHeight="1">
      <c r="A63" s="30"/>
      <c r="B63" s="50"/>
      <c r="C63" s="30"/>
      <c r="D63" s="51"/>
      <c r="E63" s="51"/>
      <c r="F63" s="51"/>
      <c r="G63" s="51"/>
      <c r="H63" s="51"/>
      <c r="I63" s="51"/>
      <c r="J63" s="51"/>
    </row>
    <row r="64" spans="1:10" s="3" customFormat="1" ht="12.75" customHeight="1">
      <c r="B64" s="10"/>
      <c r="D64" s="11"/>
      <c r="J64" s="11"/>
    </row>
    <row r="65" spans="1:10" s="3" customFormat="1" ht="12.75" customHeight="1">
      <c r="A65" s="3" t="s">
        <v>80</v>
      </c>
      <c r="B65" s="10"/>
      <c r="D65" s="11" t="s">
        <v>81</v>
      </c>
      <c r="F65" s="48"/>
      <c r="G65" s="48"/>
      <c r="H65" s="127" t="s">
        <v>83</v>
      </c>
      <c r="I65" s="127"/>
      <c r="J65" s="127"/>
    </row>
    <row r="66" spans="1:10" s="3" customFormat="1" ht="12.75" customHeight="1">
      <c r="B66" s="10"/>
      <c r="D66" s="11"/>
      <c r="J66" s="11"/>
    </row>
    <row r="67" spans="1:10" s="3" customFormat="1" ht="12.75" customHeight="1">
      <c r="B67" s="10"/>
      <c r="D67" s="11" t="s">
        <v>82</v>
      </c>
      <c r="H67" s="128"/>
      <c r="I67" s="128"/>
      <c r="J67" s="128"/>
    </row>
    <row r="68" spans="1:10" s="3" customFormat="1" ht="12.75" customHeight="1">
      <c r="B68" s="10"/>
      <c r="D68" s="11"/>
      <c r="H68" s="128"/>
      <c r="I68" s="128"/>
      <c r="J68" s="128"/>
    </row>
    <row r="69" spans="1:10" s="3" customFormat="1" ht="12.75" customHeight="1">
      <c r="B69" s="10"/>
      <c r="D69" s="11"/>
      <c r="H69" s="128"/>
      <c r="I69" s="128"/>
      <c r="J69" s="128"/>
    </row>
    <row r="70" spans="1:10">
      <c r="H70" s="129"/>
      <c r="I70" s="129"/>
      <c r="J70" s="129"/>
    </row>
  </sheetData>
  <sheetProtection algorithmName="SHA-512" hashValue="NlBMfW1r+NY9jQBLeMQfFSHG4DgXiuo310hCY+WBpGHrd7BHvJrHqkk/pgKRRF37xzfe/CRaFeacEXkhwpGI5Q==" saltValue="rMynEx73x9MARe7s4NeT9w==" spinCount="100000" sheet="1" selectLockedCells="1"/>
  <mergeCells count="7">
    <mergeCell ref="H65:J65"/>
    <mergeCell ref="H67:J70"/>
    <mergeCell ref="D49:J50"/>
    <mergeCell ref="D52:J53"/>
    <mergeCell ref="D58:J59"/>
    <mergeCell ref="D61:J62"/>
    <mergeCell ref="D55:J56"/>
  </mergeCells>
  <pageMargins left="0.86614173228346458" right="0.59055118110236227" top="0.98425196850393704" bottom="0.78740157480314965" header="0.31496062992125984" footer="0.31496062992125984"/>
  <pageSetup paperSize="9" scale="85" orientation="portrait" r:id="rId1"/>
  <headerFooter>
    <oddHeader>&amp;R&amp;"Helvetica Neue,Standard"&amp;K000000Sanierung und Umbau Schulhaus Schanz
Stadt Stein am Rhein, SH</oddHeader>
    <oddFooter>&amp;L&amp;"Helvetica Neue,Standard"&amp;K000000Immoprogress│ 8006 Zürich&amp;R&amp;"Helvetica Neue,Standard"&amp;K000000&amp;P│&amp;N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47A82-A2B0-614A-B2D7-6720C7AAE82D}">
  <sheetPr>
    <tabColor rgb="FFFFC000"/>
  </sheetPr>
  <dimension ref="A1:S88"/>
  <sheetViews>
    <sheetView topLeftCell="A19" zoomScale="90" zoomScaleNormal="90" zoomScaleSheetLayoutView="150" workbookViewId="0">
      <selection activeCell="H42" sqref="H42"/>
    </sheetView>
  </sheetViews>
  <sheetFormatPr baseColWidth="10" defaultColWidth="11.5" defaultRowHeight="12"/>
  <cols>
    <col min="1" max="1" width="33.6640625" style="58" customWidth="1"/>
    <col min="2" max="2" width="5.6640625" style="57" customWidth="1"/>
    <col min="3" max="3" width="2.33203125" style="58" customWidth="1"/>
    <col min="4" max="4" width="14.83203125" style="59" customWidth="1"/>
    <col min="5" max="5" width="2.33203125" style="58" customWidth="1"/>
    <col min="6" max="6" width="14.83203125" style="58" customWidth="1"/>
    <col min="7" max="7" width="2.33203125" style="58" customWidth="1"/>
    <col min="8" max="8" width="14.83203125" style="58" customWidth="1"/>
    <col min="9" max="9" width="2.33203125" style="58" customWidth="1"/>
    <col min="10" max="10" width="14.83203125" style="58" customWidth="1"/>
    <col min="11" max="11" width="2.33203125" style="58" customWidth="1"/>
    <col min="12" max="12" width="14.83203125" style="58" customWidth="1"/>
    <col min="13" max="13" width="2.33203125" style="58" customWidth="1"/>
    <col min="14" max="14" width="14.83203125" style="56" customWidth="1"/>
    <col min="15" max="15" width="1" style="58" customWidth="1"/>
    <col min="16" max="16384" width="11.5" style="58"/>
  </cols>
  <sheetData>
    <row r="1" spans="1:14" s="55" customFormat="1" ht="18" customHeight="1">
      <c r="A1" s="132" t="s">
        <v>62</v>
      </c>
      <c r="B1" s="132"/>
      <c r="C1" s="132"/>
      <c r="D1" s="132"/>
      <c r="E1" s="132"/>
      <c r="F1" s="132"/>
      <c r="G1" s="54"/>
      <c r="H1" s="73"/>
      <c r="I1" s="73"/>
      <c r="J1" s="54"/>
      <c r="K1" s="54"/>
      <c r="L1" s="54"/>
      <c r="M1" s="54"/>
      <c r="N1" s="74" t="s">
        <v>48</v>
      </c>
    </row>
    <row r="2" spans="1:14" ht="12.75" customHeight="1">
      <c r="A2" s="56"/>
      <c r="J2" s="56"/>
      <c r="L2" s="56"/>
    </row>
    <row r="3" spans="1:14" s="61" customFormat="1" ht="12.25" customHeight="1">
      <c r="A3" s="60" t="s">
        <v>11</v>
      </c>
      <c r="B3" s="60"/>
      <c r="D3" s="75" t="s">
        <v>12</v>
      </c>
      <c r="F3" s="61" t="s">
        <v>49</v>
      </c>
    </row>
    <row r="4" spans="1:14" s="61" customFormat="1" ht="6" customHeight="1">
      <c r="A4" s="64"/>
      <c r="B4" s="60"/>
      <c r="D4" s="63"/>
      <c r="J4" s="64"/>
      <c r="L4" s="64"/>
      <c r="N4" s="64"/>
    </row>
    <row r="5" spans="1:14" s="61" customFormat="1" ht="12.25" customHeight="1">
      <c r="A5" s="64"/>
      <c r="B5" s="60"/>
      <c r="D5" s="62" t="s">
        <v>13</v>
      </c>
      <c r="F5" s="61" t="s">
        <v>50</v>
      </c>
      <c r="J5" s="64"/>
      <c r="L5" s="64"/>
      <c r="N5" s="64"/>
    </row>
    <row r="6" spans="1:14" s="61" customFormat="1" ht="6" customHeight="1">
      <c r="A6" s="64"/>
      <c r="B6" s="60"/>
      <c r="D6" s="63"/>
      <c r="J6" s="64"/>
      <c r="L6" s="64"/>
      <c r="N6" s="64"/>
    </row>
    <row r="7" spans="1:14" s="61" customFormat="1" ht="12.25" customHeight="1">
      <c r="A7" s="64"/>
      <c r="B7" s="60"/>
      <c r="D7" s="65" t="s">
        <v>14</v>
      </c>
      <c r="F7" s="61" t="s">
        <v>15</v>
      </c>
      <c r="J7" s="64"/>
      <c r="L7" s="64"/>
      <c r="N7" s="64"/>
    </row>
    <row r="8" spans="1:14" s="61" customFormat="1" ht="6" customHeight="1">
      <c r="A8" s="64"/>
      <c r="B8" s="60"/>
      <c r="D8" s="63"/>
      <c r="J8" s="64"/>
      <c r="L8" s="64"/>
      <c r="N8" s="64"/>
    </row>
    <row r="9" spans="1:14" s="61" customFormat="1" ht="12.25" customHeight="1">
      <c r="A9" s="64"/>
      <c r="B9" s="60"/>
      <c r="D9" s="66" t="s">
        <v>16</v>
      </c>
      <c r="F9" s="61" t="s">
        <v>51</v>
      </c>
      <c r="J9" s="64"/>
      <c r="L9" s="64"/>
      <c r="N9" s="64"/>
    </row>
    <row r="10" spans="1:14" ht="6" customHeight="1">
      <c r="A10" s="56"/>
      <c r="J10" s="56"/>
      <c r="L10" s="56"/>
    </row>
    <row r="11" spans="1:14" ht="12.25" customHeight="1">
      <c r="A11" s="56"/>
      <c r="J11" s="56"/>
      <c r="L11" s="56"/>
    </row>
    <row r="12" spans="1:14" ht="5" customHeight="1"/>
    <row r="13" spans="1:14">
      <c r="D13" s="59" t="s">
        <v>7</v>
      </c>
      <c r="F13" s="58" t="s">
        <v>8</v>
      </c>
      <c r="H13" s="58" t="s">
        <v>9</v>
      </c>
    </row>
    <row r="14" spans="1:14" ht="6" customHeight="1">
      <c r="A14" s="56"/>
      <c r="B14" s="58"/>
    </row>
    <row r="15" spans="1:14" s="77" customFormat="1" ht="30" customHeight="1">
      <c r="A15" s="76" t="s">
        <v>0</v>
      </c>
      <c r="D15" s="78" t="s">
        <v>10</v>
      </c>
      <c r="F15" s="79" t="s">
        <v>17</v>
      </c>
      <c r="H15" s="80" t="s">
        <v>84</v>
      </c>
      <c r="J15" s="76" t="s">
        <v>2</v>
      </c>
      <c r="L15" s="76" t="s">
        <v>4</v>
      </c>
      <c r="N15" s="81" t="s">
        <v>18</v>
      </c>
    </row>
    <row r="16" spans="1:14" s="67" customFormat="1" ht="12.75" customHeight="1">
      <c r="A16" s="82"/>
      <c r="D16" s="83"/>
      <c r="E16" s="84"/>
      <c r="F16" s="83"/>
      <c r="G16" s="84"/>
      <c r="H16" s="84"/>
      <c r="I16" s="84"/>
      <c r="J16" s="84"/>
      <c r="L16" s="84"/>
      <c r="N16" s="82"/>
    </row>
    <row r="17" spans="1:14">
      <c r="A17" s="85" t="s">
        <v>19</v>
      </c>
      <c r="B17" s="58"/>
      <c r="K17" s="61"/>
      <c r="M17" s="61"/>
      <c r="N17" s="86"/>
    </row>
    <row r="18" spans="1:14">
      <c r="B18" s="58"/>
      <c r="D18" s="87"/>
      <c r="E18" s="57"/>
      <c r="F18" s="57"/>
      <c r="G18" s="57"/>
      <c r="H18" s="57"/>
      <c r="I18" s="57"/>
      <c r="J18" s="57"/>
      <c r="L18" s="57"/>
      <c r="N18" s="88"/>
    </row>
    <row r="19" spans="1:14">
      <c r="A19" s="58" t="s">
        <v>20</v>
      </c>
      <c r="B19" s="57" t="s">
        <v>21</v>
      </c>
      <c r="D19" s="89">
        <v>3200000</v>
      </c>
      <c r="E19" s="90"/>
      <c r="F19" s="89">
        <v>650000</v>
      </c>
      <c r="G19" s="90"/>
      <c r="H19" s="89">
        <v>1000000</v>
      </c>
      <c r="I19" s="90"/>
      <c r="J19" s="56"/>
      <c r="L19" s="56"/>
      <c r="N19" s="91"/>
    </row>
    <row r="20" spans="1:14" ht="6" customHeight="1">
      <c r="N20" s="88"/>
    </row>
    <row r="21" spans="1:14">
      <c r="A21" s="55" t="s">
        <v>47</v>
      </c>
      <c r="B21" s="57" t="s">
        <v>22</v>
      </c>
      <c r="D21" s="92">
        <v>6.2E-2</v>
      </c>
      <c r="F21" s="93">
        <v>7.4999999999999997E-2</v>
      </c>
      <c r="G21" s="94"/>
      <c r="H21" s="92">
        <v>6.6000000000000003E-2</v>
      </c>
      <c r="I21" s="95"/>
      <c r="J21" s="56"/>
      <c r="L21" s="56"/>
      <c r="N21" s="88"/>
    </row>
    <row r="22" spans="1:14">
      <c r="A22" s="55"/>
      <c r="B22" s="57" t="s">
        <v>23</v>
      </c>
      <c r="D22" s="92">
        <v>10.58</v>
      </c>
      <c r="F22" s="93">
        <v>7.23</v>
      </c>
      <c r="G22" s="94"/>
      <c r="H22" s="92">
        <v>11.28</v>
      </c>
      <c r="I22" s="95"/>
      <c r="J22" s="56"/>
      <c r="L22" s="56"/>
      <c r="N22" s="88"/>
    </row>
    <row r="23" spans="1:14" ht="6" customHeight="1">
      <c r="J23" s="56"/>
      <c r="L23" s="56"/>
      <c r="N23" s="88"/>
    </row>
    <row r="24" spans="1:14">
      <c r="A24" s="58" t="s">
        <v>24</v>
      </c>
      <c r="B24" s="57" t="s">
        <v>25</v>
      </c>
      <c r="D24" s="15">
        <v>1</v>
      </c>
      <c r="F24" s="15">
        <v>1</v>
      </c>
      <c r="H24" s="15">
        <v>1</v>
      </c>
      <c r="I24" s="59"/>
      <c r="J24" s="56"/>
      <c r="L24" s="56"/>
      <c r="N24" s="88"/>
    </row>
    <row r="25" spans="1:14" ht="6" customHeight="1">
      <c r="B25" s="58"/>
      <c r="J25" s="56"/>
      <c r="L25" s="56"/>
    </row>
    <row r="26" spans="1:14">
      <c r="A26" s="58" t="s">
        <v>26</v>
      </c>
      <c r="B26" s="57" t="s">
        <v>27</v>
      </c>
      <c r="D26" s="16">
        <v>1</v>
      </c>
      <c r="F26" s="15">
        <v>1</v>
      </c>
      <c r="H26" s="15">
        <v>1</v>
      </c>
      <c r="I26" s="59"/>
      <c r="J26" s="96"/>
      <c r="L26" s="96"/>
      <c r="N26" s="96"/>
    </row>
    <row r="27" spans="1:14" ht="6" customHeight="1">
      <c r="D27" s="97"/>
      <c r="F27" s="59"/>
      <c r="H27" s="59"/>
      <c r="I27" s="59"/>
      <c r="J27" s="96"/>
      <c r="L27" s="96"/>
      <c r="N27" s="96"/>
    </row>
    <row r="28" spans="1:14">
      <c r="A28" s="58" t="s">
        <v>28</v>
      </c>
      <c r="B28" s="57" t="s">
        <v>29</v>
      </c>
      <c r="D28" s="15">
        <v>1.1000000000000001</v>
      </c>
      <c r="F28" s="59"/>
      <c r="H28" s="15">
        <v>1.1000000000000001</v>
      </c>
      <c r="I28" s="59"/>
      <c r="J28" s="96"/>
      <c r="L28" s="96"/>
      <c r="N28" s="96"/>
    </row>
    <row r="29" spans="1:14" ht="6" customHeight="1">
      <c r="B29" s="58"/>
      <c r="F29" s="59"/>
      <c r="H29" s="59"/>
      <c r="I29" s="59"/>
      <c r="J29" s="56"/>
      <c r="L29" s="56"/>
    </row>
    <row r="30" spans="1:14">
      <c r="A30" s="58" t="s">
        <v>30</v>
      </c>
      <c r="B30" s="57" t="s">
        <v>31</v>
      </c>
      <c r="D30" s="15">
        <v>1</v>
      </c>
      <c r="F30" s="15">
        <v>1</v>
      </c>
      <c r="H30" s="15">
        <v>1</v>
      </c>
      <c r="I30" s="98"/>
      <c r="J30" s="56"/>
      <c r="L30" s="56"/>
    </row>
    <row r="31" spans="1:14" ht="6" customHeight="1">
      <c r="B31" s="58"/>
      <c r="J31" s="56"/>
      <c r="L31" s="56"/>
    </row>
    <row r="32" spans="1:14">
      <c r="A32" s="58" t="s">
        <v>32</v>
      </c>
      <c r="B32" s="57" t="s">
        <v>33</v>
      </c>
      <c r="D32" s="15">
        <v>1</v>
      </c>
      <c r="F32" s="15">
        <v>1</v>
      </c>
      <c r="H32" s="15">
        <v>1</v>
      </c>
      <c r="I32" s="59"/>
      <c r="J32" s="56"/>
      <c r="L32" s="56"/>
    </row>
    <row r="33" spans="1:19" ht="18" customHeight="1">
      <c r="J33" s="56"/>
      <c r="L33" s="56"/>
    </row>
    <row r="34" spans="1:19">
      <c r="A34" s="85" t="s">
        <v>34</v>
      </c>
      <c r="J34" s="56"/>
      <c r="L34" s="56"/>
    </row>
    <row r="35" spans="1:19">
      <c r="J35" s="56"/>
      <c r="L35" s="56"/>
    </row>
    <row r="36" spans="1:19">
      <c r="A36" s="58" t="s">
        <v>35</v>
      </c>
      <c r="B36" s="57" t="s">
        <v>36</v>
      </c>
      <c r="D36" s="99">
        <f>$D$21+(1/($D$19^(1/3)))*$D$22</f>
        <v>0.1337963459589353</v>
      </c>
      <c r="F36" s="99">
        <f>$F$21+(1/($F$19^(1/3)))*$F$22</f>
        <v>0.15846425317701029</v>
      </c>
      <c r="H36" s="99">
        <f>$H$21+(1/($H$19^(1/3)))*$H$22</f>
        <v>0.17880000000000004</v>
      </c>
      <c r="I36" s="100"/>
      <c r="J36" s="56"/>
      <c r="L36" s="56"/>
    </row>
    <row r="37" spans="1:19" ht="6" customHeight="1">
      <c r="A37" s="55"/>
      <c r="J37" s="56"/>
      <c r="L37" s="56"/>
    </row>
    <row r="38" spans="1:19" ht="13.5" customHeight="1">
      <c r="A38" s="58" t="s">
        <v>37</v>
      </c>
      <c r="B38" s="57" t="s">
        <v>38</v>
      </c>
      <c r="D38" s="101">
        <f>ROUND(D19*D36*$D$24*D26*D28/100,0)</f>
        <v>4710</v>
      </c>
      <c r="E38" s="102"/>
      <c r="F38" s="101">
        <f>ROUND(F19*F36*$F$24*F26/100,0)</f>
        <v>1030</v>
      </c>
      <c r="G38" s="102"/>
      <c r="H38" s="101">
        <f>ROUND(H19*H36*$H$24*H26*H28/100,0)</f>
        <v>1967</v>
      </c>
      <c r="I38" s="102"/>
      <c r="J38" s="56"/>
      <c r="L38" s="56"/>
    </row>
    <row r="39" spans="1:19" ht="6" customHeight="1">
      <c r="D39" s="102"/>
      <c r="E39" s="102"/>
      <c r="F39" s="102"/>
      <c r="G39" s="102"/>
      <c r="H39" s="102"/>
      <c r="I39" s="102"/>
      <c r="J39" s="56"/>
      <c r="L39" s="56"/>
    </row>
    <row r="40" spans="1:19" ht="13.5" customHeight="1">
      <c r="A40" s="58" t="s">
        <v>39</v>
      </c>
      <c r="B40" s="57" t="s">
        <v>40</v>
      </c>
      <c r="D40" s="101">
        <f>SUM(D38)*D30</f>
        <v>4710</v>
      </c>
      <c r="E40" s="102"/>
      <c r="F40" s="101">
        <f>SUM(F38)*F30</f>
        <v>1030</v>
      </c>
      <c r="G40" s="102"/>
      <c r="H40" s="101">
        <f>SUM(H38)*H30</f>
        <v>1967</v>
      </c>
      <c r="I40" s="102"/>
      <c r="J40" s="56"/>
      <c r="L40" s="56"/>
      <c r="N40" s="68"/>
    </row>
    <row r="41" spans="1:19" ht="6" customHeight="1">
      <c r="N41" s="68"/>
    </row>
    <row r="42" spans="1:19">
      <c r="A42" s="58" t="s">
        <v>41</v>
      </c>
      <c r="B42" s="57" t="s">
        <v>42</v>
      </c>
      <c r="D42" s="15">
        <v>0</v>
      </c>
      <c r="F42" s="15">
        <v>0</v>
      </c>
      <c r="H42" s="15">
        <v>0</v>
      </c>
      <c r="I42" s="59"/>
      <c r="J42" s="15">
        <v>0</v>
      </c>
      <c r="L42" s="15">
        <v>0</v>
      </c>
      <c r="N42" s="68"/>
    </row>
    <row r="43" spans="1:19" ht="6" customHeight="1">
      <c r="D43" s="70"/>
      <c r="F43" s="103"/>
      <c r="H43" s="103"/>
      <c r="J43" s="103"/>
      <c r="L43" s="103"/>
      <c r="N43" s="68"/>
    </row>
    <row r="44" spans="1:19">
      <c r="A44" s="58" t="s">
        <v>43</v>
      </c>
      <c r="B44" s="57" t="s">
        <v>3</v>
      </c>
      <c r="C44" s="104"/>
      <c r="D44" s="69">
        <f>SUM(D40)*D42*D32</f>
        <v>0</v>
      </c>
      <c r="E44" s="104"/>
      <c r="F44" s="69">
        <f>SUM(F40)*F42*F32</f>
        <v>0</v>
      </c>
      <c r="G44" s="104"/>
      <c r="H44" s="69">
        <f>SUM(H40)*H42*H32</f>
        <v>0</v>
      </c>
      <c r="I44" s="59"/>
      <c r="J44" s="69">
        <f>SUM(J48+J53+J58+J63+J68+J73+J78)</f>
        <v>0</v>
      </c>
      <c r="K44" s="59"/>
      <c r="L44" s="69">
        <f>SUM(L48+L53+L58+L63+L68+L73+L78)</f>
        <v>0</v>
      </c>
      <c r="M44" s="59"/>
      <c r="N44" s="105">
        <f>SUM(D44:L44)</f>
        <v>0</v>
      </c>
    </row>
    <row r="45" spans="1:19" ht="18" customHeight="1">
      <c r="A45" s="68"/>
      <c r="N45" s="68"/>
    </row>
    <row r="46" spans="1:19">
      <c r="A46" s="85" t="s">
        <v>44</v>
      </c>
      <c r="F46" s="59"/>
      <c r="H46" s="59"/>
      <c r="I46" s="59"/>
      <c r="J46" s="59"/>
      <c r="L46" s="59"/>
      <c r="N46" s="106"/>
      <c r="S46" s="107"/>
    </row>
    <row r="47" spans="1:19">
      <c r="A47" s="68"/>
      <c r="N47" s="68"/>
    </row>
    <row r="48" spans="1:19">
      <c r="A48" s="68" t="s">
        <v>53</v>
      </c>
      <c r="B48" s="57" t="s">
        <v>3</v>
      </c>
      <c r="D48" s="69">
        <f>D44*D50</f>
        <v>0</v>
      </c>
      <c r="F48" s="69">
        <f>F44*F50</f>
        <v>0</v>
      </c>
      <c r="H48" s="69">
        <f>H44*H50</f>
        <v>0</v>
      </c>
      <c r="I48" s="59"/>
      <c r="J48" s="69">
        <f>$J$42*J50</f>
        <v>0</v>
      </c>
      <c r="K48" s="108"/>
      <c r="L48" s="69">
        <f>$L$42*L50</f>
        <v>0</v>
      </c>
      <c r="M48" s="108"/>
      <c r="N48" s="105">
        <f>SUM(D48:L48)</f>
        <v>0</v>
      </c>
      <c r="P48" s="59"/>
    </row>
    <row r="49" spans="1:16" ht="6" customHeight="1">
      <c r="A49" s="68"/>
      <c r="B49" s="58"/>
      <c r="F49" s="59"/>
      <c r="N49" s="68"/>
    </row>
    <row r="50" spans="1:16">
      <c r="A50" s="68"/>
      <c r="D50" s="109">
        <v>0.09</v>
      </c>
      <c r="E50" s="110"/>
      <c r="F50" s="109">
        <v>0.08</v>
      </c>
      <c r="G50" s="110"/>
      <c r="H50" s="109">
        <v>0.1</v>
      </c>
      <c r="I50" s="110"/>
      <c r="J50" s="126">
        <v>0</v>
      </c>
      <c r="L50" s="126">
        <v>0</v>
      </c>
      <c r="N50" s="111"/>
    </row>
    <row r="51" spans="1:16">
      <c r="A51" s="68"/>
      <c r="D51" s="112"/>
      <c r="E51" s="113"/>
      <c r="F51" s="112"/>
      <c r="G51" s="113"/>
      <c r="H51" s="112"/>
      <c r="I51" s="113"/>
      <c r="J51" s="114" t="s">
        <v>60</v>
      </c>
      <c r="K51" s="115"/>
      <c r="L51" s="114" t="s">
        <v>60</v>
      </c>
      <c r="N51" s="111"/>
    </row>
    <row r="52" spans="1:16" s="59" customFormat="1" ht="6" customHeight="1">
      <c r="A52" s="106"/>
      <c r="B52" s="87"/>
      <c r="D52" s="116"/>
      <c r="N52" s="111"/>
    </row>
    <row r="53" spans="1:16">
      <c r="A53" s="68" t="s">
        <v>54</v>
      </c>
      <c r="B53" s="57" t="s">
        <v>3</v>
      </c>
      <c r="D53" s="69">
        <f>D44*D55</f>
        <v>0</v>
      </c>
      <c r="F53" s="69">
        <f>F44*F55</f>
        <v>0</v>
      </c>
      <c r="H53" s="69">
        <f>H44*H55</f>
        <v>0</v>
      </c>
      <c r="I53" s="59"/>
      <c r="J53" s="69">
        <f>$J$42*J55</f>
        <v>0</v>
      </c>
      <c r="K53" s="108"/>
      <c r="L53" s="69">
        <f>$L$42*L55</f>
        <v>0</v>
      </c>
      <c r="M53" s="108"/>
      <c r="N53" s="105">
        <f>SUM(D53:L53)</f>
        <v>0</v>
      </c>
      <c r="P53" s="59"/>
    </row>
    <row r="54" spans="1:16" ht="6" customHeight="1">
      <c r="A54" s="68"/>
      <c r="B54" s="58"/>
      <c r="F54" s="59"/>
      <c r="N54" s="68"/>
    </row>
    <row r="55" spans="1:16">
      <c r="A55" s="68"/>
      <c r="D55" s="109">
        <v>0.21</v>
      </c>
      <c r="E55" s="110"/>
      <c r="F55" s="109">
        <v>0.22</v>
      </c>
      <c r="G55" s="110"/>
      <c r="H55" s="109">
        <v>0.19</v>
      </c>
      <c r="I55" s="110"/>
      <c r="J55" s="126">
        <v>0</v>
      </c>
      <c r="L55" s="126">
        <v>0</v>
      </c>
      <c r="N55" s="111"/>
    </row>
    <row r="56" spans="1:16">
      <c r="A56" s="68"/>
      <c r="D56" s="116"/>
      <c r="E56" s="110"/>
      <c r="F56" s="110"/>
      <c r="G56" s="110"/>
      <c r="H56" s="110"/>
      <c r="I56" s="110"/>
      <c r="J56" s="114" t="s">
        <v>60</v>
      </c>
      <c r="K56" s="115"/>
      <c r="L56" s="114" t="s">
        <v>60</v>
      </c>
      <c r="N56" s="111"/>
    </row>
    <row r="57" spans="1:16" ht="6" customHeight="1">
      <c r="A57" s="68"/>
      <c r="D57" s="116"/>
      <c r="E57" s="110"/>
      <c r="F57" s="110"/>
      <c r="G57" s="110"/>
      <c r="H57" s="110"/>
      <c r="I57" s="110"/>
      <c r="J57" s="110"/>
      <c r="L57" s="110"/>
      <c r="N57" s="111"/>
    </row>
    <row r="58" spans="1:16" ht="12.75" customHeight="1">
      <c r="A58" s="68" t="s">
        <v>55</v>
      </c>
      <c r="B58" s="57" t="s">
        <v>3</v>
      </c>
      <c r="D58" s="69">
        <f>D44*D60</f>
        <v>0</v>
      </c>
      <c r="F58" s="69">
        <f>F44*F60</f>
        <v>0</v>
      </c>
      <c r="H58" s="69">
        <f>H44*H60</f>
        <v>0</v>
      </c>
      <c r="I58" s="59"/>
      <c r="J58" s="69">
        <f>$J$42*J60</f>
        <v>0</v>
      </c>
      <c r="K58" s="108"/>
      <c r="L58" s="69">
        <f>$L$42*L60</f>
        <v>0</v>
      </c>
      <c r="M58" s="108"/>
      <c r="N58" s="105">
        <f>SUM(D58:L58)</f>
        <v>0</v>
      </c>
      <c r="P58" s="59"/>
    </row>
    <row r="59" spans="1:16" ht="6" customHeight="1">
      <c r="A59" s="68"/>
      <c r="B59" s="58"/>
      <c r="D59" s="58"/>
      <c r="N59" s="68"/>
    </row>
    <row r="60" spans="1:16" ht="12.75" customHeight="1">
      <c r="A60" s="68"/>
      <c r="B60" s="58"/>
      <c r="D60" s="109">
        <v>2.5000000000000001E-2</v>
      </c>
      <c r="E60" s="110"/>
      <c r="F60" s="109">
        <v>0.02</v>
      </c>
      <c r="G60" s="110"/>
      <c r="H60" s="109">
        <v>0.01</v>
      </c>
      <c r="I60" s="110"/>
      <c r="J60" s="126">
        <v>0</v>
      </c>
      <c r="L60" s="126">
        <v>0</v>
      </c>
      <c r="N60" s="111"/>
    </row>
    <row r="61" spans="1:16" ht="12.75" customHeight="1">
      <c r="A61" s="68"/>
      <c r="B61" s="58"/>
      <c r="D61" s="116"/>
      <c r="J61" s="114" t="s">
        <v>60</v>
      </c>
      <c r="K61" s="115"/>
      <c r="L61" s="114" t="s">
        <v>60</v>
      </c>
      <c r="N61" s="68"/>
    </row>
    <row r="62" spans="1:16" ht="6" customHeight="1">
      <c r="A62" s="68"/>
      <c r="B62" s="58"/>
      <c r="D62" s="116"/>
      <c r="N62" s="68"/>
    </row>
    <row r="63" spans="1:16" ht="12.75" customHeight="1">
      <c r="A63" s="68" t="s">
        <v>56</v>
      </c>
      <c r="B63" s="57" t="s">
        <v>3</v>
      </c>
      <c r="D63" s="69">
        <f>D44*D65</f>
        <v>0</v>
      </c>
      <c r="F63" s="69">
        <f>F44*F65</f>
        <v>0</v>
      </c>
      <c r="H63" s="69">
        <f>H44*H65</f>
        <v>0</v>
      </c>
      <c r="I63" s="59"/>
      <c r="J63" s="69">
        <f>$J$42*J65</f>
        <v>0</v>
      </c>
      <c r="K63" s="108"/>
      <c r="L63" s="69">
        <f>$L$42*L65</f>
        <v>0</v>
      </c>
      <c r="M63" s="97"/>
      <c r="N63" s="105">
        <f>SUM(D63:L63)</f>
        <v>0</v>
      </c>
      <c r="P63" s="59"/>
    </row>
    <row r="64" spans="1:16" ht="6" customHeight="1">
      <c r="A64" s="117"/>
      <c r="F64" s="59"/>
      <c r="N64" s="68"/>
    </row>
    <row r="65" spans="1:14" ht="12.75" customHeight="1">
      <c r="A65" s="68"/>
      <c r="D65" s="109">
        <v>0.18</v>
      </c>
      <c r="E65" s="110"/>
      <c r="F65" s="109">
        <v>0.1</v>
      </c>
      <c r="G65" s="110"/>
      <c r="H65" s="109">
        <v>0.23</v>
      </c>
      <c r="I65" s="110"/>
      <c r="J65" s="126">
        <v>0</v>
      </c>
      <c r="L65" s="126">
        <v>0</v>
      </c>
      <c r="N65" s="111"/>
    </row>
    <row r="66" spans="1:14" ht="12.75" customHeight="1">
      <c r="A66" s="68"/>
      <c r="D66" s="116"/>
      <c r="E66" s="110"/>
      <c r="F66" s="110"/>
      <c r="G66" s="110"/>
      <c r="H66" s="110"/>
      <c r="I66" s="110"/>
      <c r="J66" s="114" t="s">
        <v>60</v>
      </c>
      <c r="K66" s="115"/>
      <c r="L66" s="114" t="s">
        <v>60</v>
      </c>
      <c r="N66" s="68"/>
    </row>
    <row r="67" spans="1:14" ht="6" customHeight="1">
      <c r="A67" s="68"/>
      <c r="D67" s="116"/>
      <c r="E67" s="110"/>
      <c r="F67" s="110"/>
      <c r="G67" s="110"/>
      <c r="H67" s="110"/>
      <c r="I67" s="110"/>
      <c r="J67" s="110"/>
      <c r="L67" s="110"/>
      <c r="N67" s="68"/>
    </row>
    <row r="68" spans="1:14" ht="12.75" customHeight="1">
      <c r="A68" s="68" t="s">
        <v>57</v>
      </c>
      <c r="B68" s="57" t="s">
        <v>3</v>
      </c>
      <c r="D68" s="69">
        <f>D44*D70</f>
        <v>0</v>
      </c>
      <c r="F68" s="69">
        <f>F44*F70</f>
        <v>0</v>
      </c>
      <c r="H68" s="69">
        <f>H44*H70</f>
        <v>0</v>
      </c>
      <c r="I68" s="59"/>
      <c r="J68" s="69">
        <f>$J$42*J70</f>
        <v>0</v>
      </c>
      <c r="K68" s="108"/>
      <c r="L68" s="69">
        <f>$L$42*L70</f>
        <v>0</v>
      </c>
      <c r="N68" s="105">
        <f>SUM(D68:L68)</f>
        <v>0</v>
      </c>
    </row>
    <row r="69" spans="1:14" ht="6" customHeight="1">
      <c r="A69" s="117"/>
      <c r="F69" s="59"/>
      <c r="N69" s="68"/>
    </row>
    <row r="70" spans="1:14" ht="12.75" customHeight="1">
      <c r="A70" s="68"/>
      <c r="D70" s="109">
        <v>0.16</v>
      </c>
      <c r="E70" s="110"/>
      <c r="F70" s="109">
        <v>0.18</v>
      </c>
      <c r="G70" s="110"/>
      <c r="H70" s="109">
        <v>0.23</v>
      </c>
      <c r="I70" s="110"/>
      <c r="J70" s="126">
        <v>0</v>
      </c>
      <c r="L70" s="126">
        <v>0</v>
      </c>
      <c r="N70" s="111"/>
    </row>
    <row r="71" spans="1:14" ht="12.75" customHeight="1">
      <c r="A71" s="68"/>
      <c r="D71" s="116"/>
      <c r="E71" s="110"/>
      <c r="F71" s="110"/>
      <c r="G71" s="110"/>
      <c r="H71" s="110"/>
      <c r="I71" s="110"/>
      <c r="J71" s="114" t="s">
        <v>60</v>
      </c>
      <c r="K71" s="115"/>
      <c r="L71" s="114" t="s">
        <v>60</v>
      </c>
      <c r="N71" s="111"/>
    </row>
    <row r="72" spans="1:14" ht="6" customHeight="1">
      <c r="A72" s="68"/>
      <c r="D72" s="110"/>
      <c r="E72" s="110"/>
      <c r="F72" s="110"/>
      <c r="G72" s="110"/>
      <c r="H72" s="110"/>
      <c r="I72" s="110"/>
      <c r="J72" s="110"/>
      <c r="L72" s="110"/>
      <c r="N72" s="68"/>
    </row>
    <row r="73" spans="1:14" ht="12.75" customHeight="1">
      <c r="A73" s="68" t="s">
        <v>58</v>
      </c>
      <c r="B73" s="57" t="s">
        <v>3</v>
      </c>
      <c r="D73" s="69">
        <f>D44*D75</f>
        <v>0</v>
      </c>
      <c r="F73" s="69">
        <f>F44*F75</f>
        <v>0</v>
      </c>
      <c r="H73" s="69">
        <f>H44*H75</f>
        <v>0</v>
      </c>
      <c r="I73" s="59"/>
      <c r="J73" s="69">
        <f>$J$42*J75</f>
        <v>0</v>
      </c>
      <c r="K73" s="108"/>
      <c r="L73" s="69">
        <f>$L$42*L75</f>
        <v>0</v>
      </c>
      <c r="N73" s="105">
        <f>SUM(D73:L73)</f>
        <v>0</v>
      </c>
    </row>
    <row r="74" spans="1:14" ht="6" customHeight="1">
      <c r="A74" s="117"/>
      <c r="F74" s="59"/>
      <c r="N74" s="68"/>
    </row>
    <row r="75" spans="1:14" ht="12.75" customHeight="1">
      <c r="A75" s="68"/>
      <c r="D75" s="109">
        <v>0.28999999999999998</v>
      </c>
      <c r="E75" s="110"/>
      <c r="F75" s="109">
        <v>0.37</v>
      </c>
      <c r="H75" s="109">
        <v>0.14000000000000001</v>
      </c>
      <c r="I75" s="110"/>
      <c r="J75" s="126">
        <v>0</v>
      </c>
      <c r="L75" s="126">
        <v>0</v>
      </c>
      <c r="N75" s="111"/>
    </row>
    <row r="76" spans="1:14" ht="12.75" customHeight="1">
      <c r="A76" s="68"/>
      <c r="D76" s="116"/>
      <c r="E76" s="110"/>
      <c r="F76" s="110"/>
      <c r="H76" s="110"/>
      <c r="I76" s="110"/>
      <c r="J76" s="114" t="s">
        <v>60</v>
      </c>
      <c r="K76" s="115"/>
      <c r="L76" s="114" t="s">
        <v>60</v>
      </c>
      <c r="N76" s="111"/>
    </row>
    <row r="77" spans="1:14" ht="6" customHeight="1">
      <c r="A77" s="117"/>
      <c r="F77" s="59"/>
      <c r="N77" s="68"/>
    </row>
    <row r="78" spans="1:14" ht="12.75" customHeight="1">
      <c r="A78" s="68" t="s">
        <v>59</v>
      </c>
      <c r="B78" s="57" t="s">
        <v>3</v>
      </c>
      <c r="D78" s="69">
        <f>D44*D80</f>
        <v>0</v>
      </c>
      <c r="F78" s="69">
        <f>F44*F80</f>
        <v>0</v>
      </c>
      <c r="H78" s="69">
        <f>H44*H80</f>
        <v>0</v>
      </c>
      <c r="I78" s="59"/>
      <c r="J78" s="69">
        <f>$J$42*J80</f>
        <v>0</v>
      </c>
      <c r="K78" s="108"/>
      <c r="L78" s="69">
        <f>$L$42*L80</f>
        <v>0</v>
      </c>
      <c r="N78" s="105">
        <f>SUM(D78:L78)</f>
        <v>0</v>
      </c>
    </row>
    <row r="79" spans="1:14" ht="6" customHeight="1">
      <c r="A79" s="117"/>
      <c r="F79" s="59"/>
      <c r="N79" s="68"/>
    </row>
    <row r="80" spans="1:14" ht="12.75" customHeight="1">
      <c r="A80" s="68"/>
      <c r="D80" s="109">
        <v>4.4999999999999998E-2</v>
      </c>
      <c r="E80" s="110"/>
      <c r="F80" s="109">
        <v>0.03</v>
      </c>
      <c r="G80" s="110"/>
      <c r="H80" s="109">
        <v>0.1</v>
      </c>
      <c r="I80" s="110"/>
      <c r="J80" s="126">
        <v>0</v>
      </c>
      <c r="L80" s="126">
        <v>0</v>
      </c>
      <c r="N80" s="111"/>
    </row>
    <row r="81" spans="1:16" ht="12.75" customHeight="1">
      <c r="A81" s="68"/>
      <c r="D81" s="116"/>
      <c r="E81" s="110"/>
      <c r="F81" s="110"/>
      <c r="G81" s="110"/>
      <c r="H81" s="110"/>
      <c r="I81" s="110"/>
      <c r="J81" s="114" t="s">
        <v>60</v>
      </c>
      <c r="K81" s="115"/>
      <c r="L81" s="114" t="s">
        <v>60</v>
      </c>
      <c r="N81" s="111"/>
    </row>
    <row r="82" spans="1:16" ht="12.75" customHeight="1">
      <c r="A82" s="56"/>
      <c r="F82" s="59"/>
      <c r="N82" s="68"/>
    </row>
    <row r="83" spans="1:16">
      <c r="A83" s="58" t="s">
        <v>61</v>
      </c>
      <c r="D83" s="118">
        <f>SUM(D50)+D55+D60+D65+D70+D75+D80</f>
        <v>1</v>
      </c>
      <c r="F83" s="118">
        <f>SUM(F50)+F55+F60+F65+F70+F75+F80</f>
        <v>1</v>
      </c>
      <c r="G83" s="119"/>
      <c r="H83" s="118">
        <f>SUM(H50)+H55+H60+H65+H70+H75+H80</f>
        <v>1</v>
      </c>
      <c r="I83" s="118"/>
      <c r="J83" s="118"/>
      <c r="L83" s="118"/>
      <c r="N83" s="105">
        <f>N63+N58+N48+N53+N68+N73+N78</f>
        <v>0</v>
      </c>
    </row>
    <row r="84" spans="1:16" ht="5" customHeight="1">
      <c r="D84" s="118"/>
      <c r="F84" s="59"/>
      <c r="N84" s="68"/>
    </row>
    <row r="85" spans="1:16" s="122" customFormat="1" ht="12.25" customHeight="1">
      <c r="A85" s="120" t="s">
        <v>45</v>
      </c>
      <c r="B85" s="121"/>
      <c r="D85" s="123">
        <f>D48+D53+D58+D63+D68+D73+D78</f>
        <v>0</v>
      </c>
      <c r="F85" s="123">
        <f>F48+F53+F58+F63+F68+F73+F78</f>
        <v>0</v>
      </c>
      <c r="H85" s="123">
        <f>H48+H53+H58+H63+H68+H73+H78</f>
        <v>0</v>
      </c>
      <c r="I85" s="123"/>
      <c r="J85" s="123">
        <f>J48+J53+J58+J63+J68+J73+J78</f>
        <v>0</v>
      </c>
      <c r="L85" s="123">
        <f>L48+L53+L58+L63+L68+L73+L78</f>
        <v>0</v>
      </c>
      <c r="N85" s="124">
        <f>SUM(D85:L85)</f>
        <v>0</v>
      </c>
    </row>
    <row r="86" spans="1:16" ht="6" customHeight="1">
      <c r="A86" s="55"/>
      <c r="F86" s="59"/>
      <c r="H86" s="59"/>
      <c r="I86" s="59"/>
      <c r="J86" s="59"/>
      <c r="L86" s="59"/>
      <c r="N86" s="106"/>
    </row>
    <row r="87" spans="1:16" ht="12.75" customHeight="1">
      <c r="D87" s="116"/>
      <c r="N87" s="111"/>
      <c r="P87" s="59"/>
    </row>
    <row r="88" spans="1:16" ht="12.75" customHeight="1">
      <c r="N88" s="125"/>
    </row>
  </sheetData>
  <sheetProtection algorithmName="SHA-512" hashValue="vLUCdZ18ik/ebaX1hH1BQ1e+hB925jgPOf8Jef5v39nOQj2NOSVm3MXoMo7jx9m4cdYLlaFB+hNB8fti01X4UA==" saltValue="DwIr0JTXAd8yX3bloRLo5w==" spinCount="100000" sheet="1" selectLockedCells="1"/>
  <mergeCells count="1">
    <mergeCell ref="A1:F1"/>
  </mergeCells>
  <pageMargins left="0.86614173228346458" right="0.59055118110236227" top="0.98425196850393704" bottom="0.78740157480314965" header="0.31496062992125984" footer="0.31496062992125984"/>
  <pageSetup paperSize="9" scale="85" orientation="landscape" r:id="rId1"/>
  <headerFooter>
    <oddHeader>&amp;R&amp;"Helvetica Neue,Standard"&amp;K000000Sanierung und Umbau Schulhaus Schanz
Stadt Stein am Rhein, SH</oddHeader>
    <oddFooter>&amp;L&amp;"Helvetica Neue,Standard"&amp;K000000Immoprogress│ 8006 Zürich&amp;R&amp;"Helvetica Neue,Standard"&amp;K000000&amp;P│&amp;N</oddFooter>
  </headerFooter>
  <rowBreaks count="2" manualBreakCount="2">
    <brk id="44" max="14" man="1"/>
    <brk id="8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Honorarberechnung Uebersicht</vt:lpstr>
      <vt:lpstr>Honorarberechnungsformular</vt:lpstr>
      <vt:lpstr>'Honorarberechnung Uebersicht'!Druckbereich</vt:lpstr>
      <vt:lpstr>Honorarberechnungsformular!Druckbereich</vt:lpstr>
      <vt:lpstr>Honorarberechnungsformular!Drucktitel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Perrenoud</dc:creator>
  <cp:lastModifiedBy>Microsoft Office User</cp:lastModifiedBy>
  <cp:lastPrinted>2021-09-09T09:47:52Z</cp:lastPrinted>
  <dcterms:created xsi:type="dcterms:W3CDTF">2018-04-01T21:44:51Z</dcterms:created>
  <dcterms:modified xsi:type="dcterms:W3CDTF">2021-09-09T09:49:26Z</dcterms:modified>
</cp:coreProperties>
</file>