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TEGRALIA\PROJETS_CLIENTS\4_Régions\4.08.01_ASET\R_Rapport\R04_partie_III\"/>
    </mc:Choice>
  </mc:AlternateContent>
  <xr:revisionPtr revIDLastSave="0" documentId="8_{C8AD39DC-58A6-4973-B765-5FA81EE3C81F}" xr6:coauthVersionLast="47" xr6:coauthVersionMax="47" xr10:uidLastSave="{00000000-0000-0000-0000-000000000000}"/>
  <bookViews>
    <workbookView xWindow="-120" yWindow="-120" windowWidth="29040" windowHeight="15840" xr2:uid="{06DAF33D-9871-4B67-927B-5D28289D47C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7" i="1" l="1"/>
  <c r="F201" i="1"/>
  <c r="E201" i="1"/>
  <c r="J200" i="1"/>
  <c r="E200" i="1"/>
  <c r="I157" i="1"/>
  <c r="G157" i="1"/>
  <c r="D164" i="1"/>
  <c r="D165" i="1"/>
  <c r="D166" i="1"/>
  <c r="D167" i="1"/>
  <c r="D168" i="1"/>
  <c r="D122" i="1"/>
  <c r="G147" i="1"/>
  <c r="I147" i="1"/>
  <c r="E142" i="1"/>
  <c r="F142" i="1"/>
  <c r="H142" i="1"/>
  <c r="J142" i="1"/>
  <c r="E143" i="1"/>
  <c r="F143" i="1"/>
  <c r="H143" i="1"/>
  <c r="J143" i="1"/>
  <c r="E144" i="1"/>
  <c r="F144" i="1"/>
  <c r="H144" i="1"/>
  <c r="J144" i="1"/>
  <c r="E145" i="1"/>
  <c r="F145" i="1"/>
  <c r="H145" i="1"/>
  <c r="J145" i="1"/>
  <c r="E146" i="1"/>
  <c r="F146" i="1"/>
  <c r="H146" i="1"/>
  <c r="J146" i="1"/>
  <c r="E147" i="1"/>
  <c r="J147" i="1"/>
  <c r="E148" i="1"/>
  <c r="F148" i="1"/>
  <c r="H148" i="1"/>
  <c r="J148" i="1"/>
  <c r="K148" i="1"/>
  <c r="E141" i="1"/>
  <c r="F141" i="1"/>
  <c r="H141" i="1"/>
  <c r="J141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33" i="1"/>
  <c r="G136" i="1" s="1"/>
  <c r="G148" i="1" s="1"/>
  <c r="D134" i="1"/>
  <c r="I136" i="1" s="1"/>
  <c r="I148" i="1" s="1"/>
  <c r="D124" i="1"/>
  <c r="D123" i="1"/>
  <c r="D121" i="1"/>
  <c r="D120" i="1"/>
  <c r="D119" i="1"/>
  <c r="D118" i="1"/>
  <c r="D108" i="1"/>
  <c r="G110" i="1" s="1"/>
  <c r="G146" i="1" s="1"/>
  <c r="D107" i="1"/>
  <c r="I146" i="1" s="1"/>
  <c r="D106" i="1"/>
  <c r="D95" i="1"/>
  <c r="D94" i="1"/>
  <c r="D93" i="1"/>
  <c r="D97" i="1"/>
  <c r="I99" i="1" s="1"/>
  <c r="I145" i="1" s="1"/>
  <c r="D96" i="1"/>
  <c r="D79" i="1"/>
  <c r="D84" i="1"/>
  <c r="I86" i="1" s="1"/>
  <c r="I144" i="1" s="1"/>
  <c r="D83" i="1"/>
  <c r="D82" i="1"/>
  <c r="D81" i="1"/>
  <c r="D80" i="1"/>
  <c r="D78" i="1"/>
  <c r="D77" i="1"/>
  <c r="D68" i="1"/>
  <c r="I70" i="1" s="1"/>
  <c r="I143" i="1" s="1"/>
  <c r="D67" i="1"/>
  <c r="D66" i="1"/>
  <c r="D65" i="1"/>
  <c r="D64" i="1"/>
  <c r="D63" i="1"/>
  <c r="D62" i="1"/>
  <c r="D61" i="1"/>
  <c r="D60" i="1"/>
  <c r="D59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8" i="1"/>
  <c r="D110" i="1" l="1"/>
  <c r="K28" i="1"/>
  <c r="K141" i="1" s="1"/>
  <c r="D52" i="1"/>
  <c r="D142" i="1" s="1"/>
  <c r="D126" i="1"/>
  <c r="D147" i="1" s="1"/>
  <c r="D86" i="1"/>
  <c r="D99" i="1"/>
  <c r="D28" i="1"/>
  <c r="D141" i="1" s="1"/>
  <c r="D70" i="1"/>
  <c r="D143" i="1" s="1"/>
  <c r="D136" i="1"/>
  <c r="D148" i="1" s="1"/>
  <c r="I200" i="1"/>
  <c r="K110" i="1"/>
  <c r="I195" i="1"/>
  <c r="I201" i="1" s="1"/>
  <c r="K195" i="1"/>
  <c r="K201" i="1" s="1"/>
  <c r="D195" i="1"/>
  <c r="G195" i="1"/>
  <c r="G201" i="1" s="1"/>
  <c r="D170" i="1"/>
  <c r="K126" i="1"/>
  <c r="K147" i="1" s="1"/>
  <c r="G99" i="1"/>
  <c r="G145" i="1" s="1"/>
  <c r="K99" i="1"/>
  <c r="K145" i="1" s="1"/>
  <c r="G70" i="1"/>
  <c r="G143" i="1" s="1"/>
  <c r="K70" i="1"/>
  <c r="K143" i="1" s="1"/>
  <c r="G86" i="1"/>
  <c r="K86" i="1"/>
  <c r="G52" i="1"/>
  <c r="G142" i="1" s="1"/>
  <c r="K52" i="1"/>
  <c r="K142" i="1" s="1"/>
  <c r="I52" i="1"/>
  <c r="I142" i="1" s="1"/>
  <c r="I28" i="1"/>
  <c r="I141" i="1" s="1"/>
  <c r="G28" i="1"/>
  <c r="G141" i="1" s="1"/>
  <c r="D201" i="1" l="1"/>
  <c r="I202" i="1"/>
  <c r="D200" i="1"/>
  <c r="K170" i="1"/>
  <c r="K200" i="1" s="1"/>
  <c r="K202" i="1" s="1"/>
  <c r="K144" i="1"/>
  <c r="D144" i="1"/>
  <c r="K146" i="1"/>
  <c r="G144" i="1"/>
  <c r="G149" i="1" s="1"/>
  <c r="G200" i="1"/>
  <c r="G202" i="1" s="1"/>
  <c r="I149" i="1"/>
  <c r="D145" i="1"/>
  <c r="D202" i="1" l="1"/>
  <c r="D204" i="1" s="1"/>
  <c r="K149" i="1"/>
  <c r="D146" i="1"/>
  <c r="D149" i="1" l="1"/>
  <c r="D152" i="1" s="1"/>
  <c r="G210" i="1" s="1"/>
  <c r="J210" i="1" s="1"/>
  <c r="G209" i="1" l="1"/>
  <c r="G211" i="1" l="1"/>
  <c r="G212" i="1" s="1"/>
  <c r="G213" i="1" s="1"/>
  <c r="J209" i="1"/>
  <c r="J211" i="1" s="1"/>
  <c r="J212" i="1" s="1"/>
  <c r="J213" i="1" s="1"/>
</calcChain>
</file>

<file path=xl/sharedStrings.xml><?xml version="1.0" encoding="utf-8"?>
<sst xmlns="http://schemas.openxmlformats.org/spreadsheetml/2006/main" count="298" uniqueCount="144">
  <si>
    <t>n°</t>
  </si>
  <si>
    <t>contrat</t>
  </si>
  <si>
    <t>COPIL n° 1</t>
  </si>
  <si>
    <t>COPIL n° 10</t>
  </si>
  <si>
    <t>COPIL n° 11</t>
  </si>
  <si>
    <t>COPIL n° 12</t>
  </si>
  <si>
    <t>COPIL n° 14</t>
  </si>
  <si>
    <t>COPIL n° 15</t>
  </si>
  <si>
    <t>COPIL n° 2</t>
  </si>
  <si>
    <t>COPIL n° 3</t>
  </si>
  <si>
    <t>COPIL n° 4</t>
  </si>
  <si>
    <t>COPIL n° 5</t>
  </si>
  <si>
    <t>COPIL n° 6</t>
  </si>
  <si>
    <t>COPIL n° 7</t>
  </si>
  <si>
    <t>COPIL n° 8</t>
  </si>
  <si>
    <t>COPIL n° 9</t>
  </si>
  <si>
    <t xml:space="preserve">14 COPIL n° 16 - 29 </t>
  </si>
  <si>
    <t>DirPro S&amp;S n° 1</t>
  </si>
  <si>
    <t>DirPro S&amp;S n° 2</t>
  </si>
  <si>
    <t>8 DirPro S&amp;S n° 3 - 10</t>
  </si>
  <si>
    <t>DirPro S&amp;S n° 13</t>
  </si>
  <si>
    <t>DirPro S&amp;S n° 14</t>
  </si>
  <si>
    <t>6 DirPro S&amp;S n° 15 - 20</t>
  </si>
  <si>
    <t>2 DirPro S&amp;S n° 11 - 12</t>
  </si>
  <si>
    <t>25 DirPro S&amp;S n° 21 - 45</t>
  </si>
  <si>
    <t>DirPro S&amp;S n° 46</t>
  </si>
  <si>
    <t>2 DirPro S&amp;S n° 47 - 48</t>
  </si>
  <si>
    <t>10 DirPro Rx n° 1 - 10</t>
  </si>
  <si>
    <t>2 DirPro Rx n° 11 - 12</t>
  </si>
  <si>
    <t>DirPro Rx n° 13</t>
  </si>
  <si>
    <t>DirPro Rx n° 14</t>
  </si>
  <si>
    <t>6 DirPro Rx n° 15 - 20</t>
  </si>
  <si>
    <t>DirPro Rx n° 47</t>
  </si>
  <si>
    <t>DirPro Rx n° 46</t>
  </si>
  <si>
    <t>10 DirPro PGEEn° 1 - 10</t>
  </si>
  <si>
    <t>Contrat</t>
  </si>
  <si>
    <t>4 DirPro autres mandats ° 1 - 4</t>
  </si>
  <si>
    <t>6 DirPro autres mandats n° 5 - 10</t>
  </si>
  <si>
    <t>Pilotage des prestations</t>
  </si>
  <si>
    <t>Interim des DirPro</t>
  </si>
  <si>
    <t>Conseil au MO en général</t>
  </si>
  <si>
    <t>Avis sur les résultats</t>
  </si>
  <si>
    <t>Trouble shooting</t>
  </si>
  <si>
    <t>Suivi budget et facturation</t>
  </si>
  <si>
    <t>Suiv délais et tâches</t>
  </si>
  <si>
    <t>Suivi contractuel</t>
  </si>
  <si>
    <t>Évaluation des offres</t>
  </si>
  <si>
    <t>Documents d'appel d'offres</t>
  </si>
  <si>
    <t>Données de base</t>
  </si>
  <si>
    <t>Adjudication</t>
  </si>
  <si>
    <t>Gestion simap</t>
  </si>
  <si>
    <t>Gestion documentaire</t>
  </si>
  <si>
    <t>Messages politiques</t>
  </si>
  <si>
    <t>10 CODIR n° 1 - 10</t>
  </si>
  <si>
    <t>3 séances canton n° 1 - 3</t>
  </si>
  <si>
    <t>´Dvaluation des offres</t>
  </si>
  <si>
    <t>4.5  Prestations pour mandat RIE</t>
  </si>
  <si>
    <t>4.2  Prestations pour mandat STEP et STAP (S&amp;S)</t>
  </si>
  <si>
    <t>4.6  Prestations pour le mandat de géomètre</t>
  </si>
  <si>
    <t>4.5  Prestations pour le mandat RIE</t>
  </si>
  <si>
    <t>4.4  Prestations pour le mandat PGEE régional</t>
  </si>
  <si>
    <t>4.3  Prestations pour le mandat Réseaux (Rx)</t>
  </si>
  <si>
    <t>4.7  Pilotage et coordination générale du projet</t>
  </si>
  <si>
    <t>4.8  Conseils et soutien au MO</t>
  </si>
  <si>
    <t>…</t>
  </si>
  <si>
    <t>32.opt</t>
  </si>
  <si>
    <t>20.opt</t>
  </si>
  <si>
    <t>21.opt</t>
  </si>
  <si>
    <t>22.opt</t>
  </si>
  <si>
    <t>23.opt</t>
  </si>
  <si>
    <t>24.opt</t>
  </si>
  <si>
    <t>25.opt</t>
  </si>
  <si>
    <t>26.opt</t>
  </si>
  <si>
    <t>27.opt</t>
  </si>
  <si>
    <t>28.opt</t>
  </si>
  <si>
    <t>29.opt</t>
  </si>
  <si>
    <t>30.opt</t>
  </si>
  <si>
    <t>31.opt</t>
  </si>
  <si>
    <t>33.opt</t>
  </si>
  <si>
    <t>34.opt</t>
  </si>
  <si>
    <t>35.opt</t>
  </si>
  <si>
    <t>75.opt</t>
  </si>
  <si>
    <t>76.opt</t>
  </si>
  <si>
    <t>77.opt</t>
  </si>
  <si>
    <t>78.opt</t>
  </si>
  <si>
    <t>Libellé court</t>
  </si>
  <si>
    <t>Honoraires HT</t>
  </si>
  <si>
    <t>ChP</t>
  </si>
  <si>
    <t>Rempl.</t>
  </si>
  <si>
    <t>CHF/h HT</t>
  </si>
  <si>
    <t>TOTAL</t>
  </si>
  <si>
    <r>
      <t>2</t>
    </r>
    <r>
      <rPr>
        <vertAlign val="superscript"/>
        <sz val="10"/>
        <color theme="1"/>
        <rFont val="Arial"/>
        <family val="2"/>
      </rPr>
      <t>ème</t>
    </r>
    <r>
      <rPr>
        <sz val="10"/>
        <color theme="1"/>
        <rFont val="Arial"/>
        <family val="2"/>
      </rPr>
      <t xml:space="preserve"> Rempl</t>
    </r>
  </si>
  <si>
    <t xml:space="preserve">heures = </t>
  </si>
  <si>
    <t>4.9  Séances avec les communes et le canton</t>
  </si>
  <si>
    <t>TOTAUX</t>
  </si>
  <si>
    <t xml:space="preserve">COPIL =  </t>
  </si>
  <si>
    <t xml:space="preserve">DirPro = </t>
  </si>
  <si>
    <t xml:space="preserve">Autres = </t>
  </si>
  <si>
    <t>Personnel 4</t>
  </si>
  <si>
    <t>Personnel 5</t>
  </si>
  <si>
    <t>CODIR =</t>
  </si>
  <si>
    <t xml:space="preserve">Canton = </t>
  </si>
  <si>
    <t>Prière de remplir uniquement les cases grisées !</t>
  </si>
  <si>
    <t>tarif en</t>
  </si>
  <si>
    <t>79.opt</t>
  </si>
  <si>
    <t>OPTION 4.10  Autres prestations offertes en option</t>
  </si>
  <si>
    <t>Libellé (à expliciter dans l'offre)</t>
  </si>
  <si>
    <t>4.4  Prestations pour mandat PGEEr</t>
  </si>
  <si>
    <t>4.3  Prestations pour mandat Réseaux</t>
  </si>
  <si>
    <t>4.2  Prestations pour mandat STEP &amp; S</t>
  </si>
  <si>
    <t>4.6  Prestations pour mandat géomètre</t>
  </si>
  <si>
    <t>4.7  Pilotage et coordination</t>
  </si>
  <si>
    <t>4.9  Séances communes et canton</t>
  </si>
  <si>
    <t>4.8 Conseils et soutien au MO</t>
  </si>
  <si>
    <t>TOTAL général HT et hors frais</t>
  </si>
  <si>
    <t>CODIR</t>
  </si>
  <si>
    <t>Taux de frais et débours sur honoraires [%]</t>
  </si>
  <si>
    <t>COPIL &amp;</t>
  </si>
  <si>
    <t>DirPro &amp;</t>
  </si>
  <si>
    <t>Canton</t>
  </si>
  <si>
    <t>CHF</t>
  </si>
  <si>
    <t>Autres frais,  par séance et type de séance  [CHF HT]</t>
  </si>
  <si>
    <t>total frais sur honoraires, en CHF HT</t>
  </si>
  <si>
    <t>total autres frais calculés par séance, en CHF HT</t>
  </si>
  <si>
    <t>CHF/séance</t>
  </si>
  <si>
    <t>séances</t>
  </si>
  <si>
    <t>TVA 7.7%</t>
  </si>
  <si>
    <t>TOTAL général TTC</t>
  </si>
  <si>
    <t>OPTION 4.3  Supplément de prestations pour 4 mandats Réseaux (Rx) à la place de 1</t>
  </si>
  <si>
    <r>
      <t xml:space="preserve">Attention: ne marquer ici que le </t>
    </r>
    <r>
      <rPr>
        <b/>
        <sz val="10"/>
        <color rgb="FFFF0000"/>
        <rFont val="Arial"/>
        <family val="2"/>
      </rPr>
      <t>supplément</t>
    </r>
    <r>
      <rPr>
        <sz val="10"/>
        <color rgb="FFFF0000"/>
        <rFont val="Arial"/>
        <family val="2"/>
      </rPr>
      <t xml:space="preserve"> d'heures pour l'option</t>
    </r>
  </si>
  <si>
    <r>
      <t xml:space="preserve">Synthèse des honoraires avec frais et débours </t>
    </r>
    <r>
      <rPr>
        <b/>
        <u/>
        <sz val="10"/>
        <color theme="0"/>
        <rFont val="Arial"/>
        <family val="2"/>
      </rPr>
      <t>SANS</t>
    </r>
    <r>
      <rPr>
        <b/>
        <sz val="10"/>
        <color theme="0"/>
        <rFont val="Arial"/>
        <family val="2"/>
      </rPr>
      <t xml:space="preserve"> options</t>
    </r>
  </si>
  <si>
    <t>4.10  Options offertes par le candidat</t>
  </si>
  <si>
    <t>Option 4.3 (4 mandats Rx à la place de 1)</t>
  </si>
  <si>
    <t>Coût total SANS options</t>
  </si>
  <si>
    <t>Coût total AVEC options</t>
  </si>
  <si>
    <t>OPTIONS : Synthèse du supplément d'honoraires et du supplément de frais pour les options</t>
  </si>
  <si>
    <t>Total général, honoraires, frais et TVA</t>
  </si>
  <si>
    <t>total des honoraires</t>
  </si>
  <si>
    <t>total des frais et débours</t>
  </si>
  <si>
    <t>TOTAL général HT</t>
  </si>
  <si>
    <t>Nbre total de séances pour l'offre selon cahier des charges</t>
  </si>
  <si>
    <t>% des honoraires</t>
  </si>
  <si>
    <t>dans l'hypothèse que le nombre de séance est à peu près comparable)</t>
  </si>
  <si>
    <t>CHF (même taux que prestations de base; pas de supplément pour les séances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</si>
</sst>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-* #,##0_-;\-* #,##0_-;_-* &quot;-&quot;??_-;_-@_-"/>
    <numFmt numFmtId="167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u/>
      <sz val="10"/>
      <color theme="0"/>
      <name val="Arial"/>
      <family val="2"/>
    </font>
    <font>
      <sz val="10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1" xfId="0" applyFont="1" applyBorder="1"/>
    <xf numFmtId="0" fontId="3" fillId="0" borderId="3" xfId="0" applyFont="1" applyBorder="1"/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43" fontId="3" fillId="0" borderId="0" xfId="1" applyFont="1" applyBorder="1"/>
    <xf numFmtId="0" fontId="3" fillId="0" borderId="0" xfId="0" applyFont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Border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2" borderId="7" xfId="0" applyFont="1" applyFill="1" applyBorder="1"/>
    <xf numFmtId="0" fontId="2" fillId="0" borderId="8" xfId="0" applyFont="1" applyBorder="1" applyAlignment="1">
      <alignment horizontal="center"/>
    </xf>
    <xf numFmtId="0" fontId="3" fillId="2" borderId="9" xfId="0" applyFont="1" applyFill="1" applyBorder="1"/>
    <xf numFmtId="0" fontId="3" fillId="3" borderId="9" xfId="0" applyFont="1" applyFill="1" applyBorder="1"/>
    <xf numFmtId="0" fontId="2" fillId="0" borderId="10" xfId="0" applyFont="1" applyBorder="1" applyAlignment="1">
      <alignment horizontal="center"/>
    </xf>
    <xf numFmtId="0" fontId="3" fillId="3" borderId="11" xfId="0" applyFont="1" applyFill="1" applyBorder="1"/>
    <xf numFmtId="43" fontId="3" fillId="0" borderId="12" xfId="1" applyFont="1" applyBorder="1"/>
    <xf numFmtId="0" fontId="3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  <xf numFmtId="43" fontId="3" fillId="0" borderId="13" xfId="1" applyFont="1" applyBorder="1"/>
    <xf numFmtId="43" fontId="3" fillId="0" borderId="14" xfId="1" applyFont="1" applyBorder="1"/>
    <xf numFmtId="0" fontId="7" fillId="5" borderId="0" xfId="0" applyFont="1" applyFill="1" applyAlignment="1">
      <alignment horizontal="left"/>
    </xf>
    <xf numFmtId="0" fontId="8" fillId="5" borderId="0" xfId="0" applyFont="1" applyFill="1"/>
    <xf numFmtId="0" fontId="7" fillId="5" borderId="0" xfId="0" applyFont="1" applyFill="1"/>
    <xf numFmtId="0" fontId="5" fillId="0" borderId="0" xfId="0" applyFont="1"/>
    <xf numFmtId="0" fontId="5" fillId="5" borderId="0" xfId="0" applyFont="1" applyFill="1"/>
    <xf numFmtId="43" fontId="5" fillId="0" borderId="5" xfId="1" applyFont="1" applyBorder="1"/>
    <xf numFmtId="43" fontId="3" fillId="2" borderId="1" xfId="1" applyFont="1" applyFill="1" applyBorder="1"/>
    <xf numFmtId="43" fontId="3" fillId="3" borderId="0" xfId="1" applyFont="1" applyFill="1" applyAlignment="1">
      <alignment horizontal="right"/>
    </xf>
    <xf numFmtId="43" fontId="3" fillId="3" borderId="1" xfId="1" applyFont="1" applyFill="1" applyBorder="1"/>
    <xf numFmtId="43" fontId="3" fillId="2" borderId="0" xfId="1" applyFont="1" applyFill="1" applyAlignment="1"/>
    <xf numFmtId="0" fontId="3" fillId="4" borderId="9" xfId="0" applyFont="1" applyFill="1" applyBorder="1"/>
    <xf numFmtId="0" fontId="3" fillId="4" borderId="0" xfId="0" applyFont="1" applyFill="1" applyAlignment="1">
      <alignment horizontal="right"/>
    </xf>
    <xf numFmtId="43" fontId="3" fillId="4" borderId="0" xfId="1" applyFont="1" applyFill="1" applyAlignment="1">
      <alignment horizontal="right"/>
    </xf>
    <xf numFmtId="43" fontId="3" fillId="4" borderId="1" xfId="1" applyFont="1" applyFill="1" applyBorder="1"/>
    <xf numFmtId="43" fontId="5" fillId="0" borderId="0" xfId="1" applyFont="1" applyBorder="1"/>
    <xf numFmtId="43" fontId="5" fillId="0" borderId="0" xfId="1" applyFont="1" applyFill="1" applyBorder="1"/>
    <xf numFmtId="43" fontId="3" fillId="0" borderId="0" xfId="1" applyFont="1" applyFill="1" applyBorder="1"/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0" fontId="3" fillId="2" borderId="11" xfId="0" applyFont="1" applyFill="1" applyBorder="1"/>
    <xf numFmtId="0" fontId="3" fillId="4" borderId="7" xfId="0" applyFont="1" applyFill="1" applyBorder="1"/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0" fontId="3" fillId="4" borderId="11" xfId="0" applyFont="1" applyFill="1" applyBorder="1"/>
    <xf numFmtId="43" fontId="3" fillId="0" borderId="24" xfId="1" applyFont="1" applyFill="1" applyBorder="1" applyAlignment="1">
      <alignment horizontal="right"/>
    </xf>
    <xf numFmtId="0" fontId="3" fillId="0" borderId="25" xfId="0" applyFont="1" applyBorder="1"/>
    <xf numFmtId="0" fontId="3" fillId="0" borderId="24" xfId="0" applyFont="1" applyBorder="1"/>
    <xf numFmtId="43" fontId="3" fillId="6" borderId="1" xfId="1" applyFont="1" applyFill="1" applyBorder="1"/>
    <xf numFmtId="0" fontId="3" fillId="6" borderId="16" xfId="0" applyFont="1" applyFill="1" applyBorder="1"/>
    <xf numFmtId="0" fontId="3" fillId="6" borderId="17" xfId="0" applyFont="1" applyFill="1" applyBorder="1"/>
    <xf numFmtId="0" fontId="3" fillId="6" borderId="18" xfId="0" applyFont="1" applyFill="1" applyBorder="1"/>
    <xf numFmtId="0" fontId="3" fillId="6" borderId="19" xfId="0" applyFont="1" applyFill="1" applyBorder="1"/>
    <xf numFmtId="0" fontId="3" fillId="6" borderId="15" xfId="0" applyFont="1" applyFill="1" applyBorder="1"/>
    <xf numFmtId="0" fontId="3" fillId="6" borderId="20" xfId="0" applyFont="1" applyFill="1" applyBorder="1"/>
    <xf numFmtId="0" fontId="3" fillId="6" borderId="21" xfId="0" applyFont="1" applyFill="1" applyBorder="1"/>
    <xf numFmtId="0" fontId="3" fillId="6" borderId="22" xfId="0" applyFont="1" applyFill="1" applyBorder="1"/>
    <xf numFmtId="0" fontId="3" fillId="6" borderId="23" xfId="0" applyFont="1" applyFill="1" applyBorder="1"/>
    <xf numFmtId="0" fontId="3" fillId="0" borderId="26" xfId="0" applyFont="1" applyBorder="1" applyAlignment="1">
      <alignment horizontal="right"/>
    </xf>
    <xf numFmtId="0" fontId="3" fillId="6" borderId="7" xfId="0" applyFont="1" applyFill="1" applyBorder="1"/>
    <xf numFmtId="0" fontId="3" fillId="6" borderId="9" xfId="0" applyFont="1" applyFill="1" applyBorder="1"/>
    <xf numFmtId="0" fontId="3" fillId="6" borderId="11" xfId="0" applyFont="1" applyFill="1" applyBorder="1"/>
    <xf numFmtId="0" fontId="7" fillId="7" borderId="0" xfId="0" applyFont="1" applyFill="1"/>
    <xf numFmtId="0" fontId="5" fillId="7" borderId="0" xfId="0" applyFont="1" applyFill="1"/>
    <xf numFmtId="0" fontId="10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right"/>
    </xf>
    <xf numFmtId="0" fontId="10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right"/>
    </xf>
    <xf numFmtId="43" fontId="5" fillId="0" borderId="12" xfId="1" applyFont="1" applyFill="1" applyBorder="1"/>
    <xf numFmtId="43" fontId="5" fillId="0" borderId="13" xfId="1" applyFont="1" applyFill="1" applyBorder="1"/>
    <xf numFmtId="43" fontId="5" fillId="0" borderId="27" xfId="1" applyFont="1" applyFill="1" applyBorder="1"/>
    <xf numFmtId="43" fontId="3" fillId="2" borderId="5" xfId="1" applyFont="1" applyFill="1" applyBorder="1"/>
    <xf numFmtId="43" fontId="3" fillId="3" borderId="5" xfId="1" applyFont="1" applyFill="1" applyBorder="1"/>
    <xf numFmtId="43" fontId="3" fillId="4" borderId="5" xfId="1" applyFont="1" applyFill="1" applyBorder="1"/>
    <xf numFmtId="43" fontId="5" fillId="2" borderId="12" xfId="1" applyFont="1" applyFill="1" applyBorder="1"/>
    <xf numFmtId="43" fontId="5" fillId="2" borderId="13" xfId="1" applyFont="1" applyFill="1" applyBorder="1"/>
    <xf numFmtId="43" fontId="5" fillId="3" borderId="12" xfId="1" applyFont="1" applyFill="1" applyBorder="1"/>
    <xf numFmtId="43" fontId="5" fillId="3" borderId="13" xfId="1" applyFont="1" applyFill="1" applyBorder="1"/>
    <xf numFmtId="43" fontId="5" fillId="4" borderId="12" xfId="1" applyFont="1" applyFill="1" applyBorder="1"/>
    <xf numFmtId="43" fontId="5" fillId="4" borderId="13" xfId="1" applyFont="1" applyFill="1" applyBorder="1"/>
    <xf numFmtId="9" fontId="5" fillId="0" borderId="0" xfId="2" applyFont="1" applyFill="1" applyBorder="1"/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right"/>
    </xf>
    <xf numFmtId="0" fontId="2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right"/>
    </xf>
    <xf numFmtId="43" fontId="5" fillId="3" borderId="29" xfId="1" applyFont="1" applyFill="1" applyBorder="1"/>
    <xf numFmtId="43" fontId="5" fillId="3" borderId="30" xfId="1" applyFont="1" applyFill="1" applyBorder="1"/>
    <xf numFmtId="43" fontId="5" fillId="2" borderId="30" xfId="1" applyFont="1" applyFill="1" applyBorder="1"/>
    <xf numFmtId="43" fontId="5" fillId="2" borderId="29" xfId="1" applyFont="1" applyFill="1" applyBorder="1"/>
    <xf numFmtId="43" fontId="5" fillId="0" borderId="31" xfId="1" applyFont="1" applyFill="1" applyBorder="1"/>
    <xf numFmtId="43" fontId="5" fillId="0" borderId="30" xfId="1" applyFont="1" applyFill="1" applyBorder="1"/>
    <xf numFmtId="43" fontId="5" fillId="4" borderId="29" xfId="1" applyFont="1" applyFill="1" applyBorder="1"/>
    <xf numFmtId="43" fontId="5" fillId="0" borderId="5" xfId="1" applyFont="1" applyFill="1" applyBorder="1"/>
    <xf numFmtId="43" fontId="3" fillId="6" borderId="12" xfId="1" applyFont="1" applyFill="1" applyBorder="1"/>
    <xf numFmtId="165" fontId="3" fillId="0" borderId="27" xfId="1" applyNumberFormat="1" applyFont="1" applyFill="1" applyBorder="1"/>
    <xf numFmtId="0" fontId="3" fillId="0" borderId="32" xfId="0" applyFont="1" applyFill="1" applyBorder="1"/>
    <xf numFmtId="0" fontId="5" fillId="0" borderId="33" xfId="0" applyFont="1" applyFill="1" applyBorder="1" applyAlignment="1">
      <alignment horizontal="right"/>
    </xf>
    <xf numFmtId="0" fontId="3" fillId="0" borderId="33" xfId="0" applyFont="1" applyFill="1" applyBorder="1"/>
    <xf numFmtId="0" fontId="5" fillId="0" borderId="28" xfId="0" applyFont="1" applyFill="1" applyBorder="1" applyAlignment="1">
      <alignment horizontal="right"/>
    </xf>
    <xf numFmtId="0" fontId="3" fillId="0" borderId="28" xfId="0" applyFont="1" applyFill="1" applyBorder="1"/>
    <xf numFmtId="43" fontId="3" fillId="0" borderId="9" xfId="1" applyFont="1" applyFill="1" applyBorder="1" applyAlignment="1">
      <alignment horizontal="right"/>
    </xf>
    <xf numFmtId="43" fontId="3" fillId="0" borderId="11" xfId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3" fontId="3" fillId="0" borderId="0" xfId="1" applyFont="1" applyFill="1" applyAlignment="1">
      <alignment horizontal="left"/>
    </xf>
    <xf numFmtId="0" fontId="2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2" xfId="0" applyFont="1" applyBorder="1"/>
    <xf numFmtId="43" fontId="3" fillId="2" borderId="0" xfId="1" applyFont="1" applyFill="1" applyAlignment="1">
      <alignment horizontal="center"/>
    </xf>
    <xf numFmtId="43" fontId="3" fillId="3" borderId="0" xfId="1" applyFont="1" applyFill="1" applyAlignment="1">
      <alignment horizontal="center"/>
    </xf>
    <xf numFmtId="0" fontId="10" fillId="0" borderId="10" xfId="0" quotePrefix="1" applyFont="1" applyFill="1" applyBorder="1" applyAlignment="1">
      <alignment horizontal="left"/>
    </xf>
    <xf numFmtId="43" fontId="3" fillId="2" borderId="34" xfId="1" applyFont="1" applyFill="1" applyBorder="1"/>
    <xf numFmtId="43" fontId="5" fillId="2" borderId="14" xfId="1" applyFont="1" applyFill="1" applyBorder="1"/>
    <xf numFmtId="43" fontId="3" fillId="3" borderId="34" xfId="1" applyFont="1" applyFill="1" applyBorder="1"/>
    <xf numFmtId="43" fontId="5" fillId="3" borderId="14" xfId="1" applyFont="1" applyFill="1" applyBorder="1"/>
    <xf numFmtId="0" fontId="7" fillId="5" borderId="0" xfId="0" applyFont="1" applyFill="1" applyAlignment="1"/>
    <xf numFmtId="0" fontId="13" fillId="0" borderId="6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0" applyNumberFormat="1" applyFont="1" applyFill="1"/>
    <xf numFmtId="0" fontId="9" fillId="6" borderId="2" xfId="0" applyFont="1" applyFill="1" applyBorder="1" applyAlignment="1">
      <alignment horizontal="center"/>
    </xf>
    <xf numFmtId="0" fontId="9" fillId="6" borderId="25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43" fontId="5" fillId="0" borderId="5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3" fontId="3" fillId="3" borderId="1" xfId="0" applyNumberFormat="1" applyFont="1" applyFill="1" applyBorder="1" applyAlignment="1">
      <alignment horizontal="right"/>
    </xf>
    <xf numFmtId="43" fontId="3" fillId="2" borderId="1" xfId="0" applyNumberFormat="1" applyFont="1" applyFill="1" applyBorder="1" applyAlignment="1">
      <alignment horizontal="right"/>
    </xf>
    <xf numFmtId="43" fontId="3" fillId="4" borderId="1" xfId="1" applyFont="1" applyFill="1" applyBorder="1" applyAlignment="1">
      <alignment horizontal="right"/>
    </xf>
    <xf numFmtId="43" fontId="3" fillId="0" borderId="12" xfId="1" applyNumberFormat="1" applyFont="1" applyFill="1" applyBorder="1"/>
    <xf numFmtId="43" fontId="3" fillId="0" borderId="29" xfId="1" applyNumberFormat="1" applyFont="1" applyFill="1" applyBorder="1"/>
    <xf numFmtId="43" fontId="3" fillId="0" borderId="31" xfId="1" applyNumberFormat="1" applyFont="1" applyFill="1" applyBorder="1"/>
    <xf numFmtId="43" fontId="7" fillId="0" borderId="5" xfId="1" applyNumberFormat="1" applyFont="1" applyFill="1" applyBorder="1"/>
    <xf numFmtId="43" fontId="7" fillId="7" borderId="5" xfId="1" applyNumberFormat="1" applyFont="1" applyFill="1" applyBorder="1"/>
    <xf numFmtId="167" fontId="5" fillId="6" borderId="4" xfId="2" applyNumberFormat="1" applyFont="1" applyFill="1" applyBorder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24CD8-9073-4395-9BDF-3B4981CFF300}">
  <sheetPr>
    <pageSetUpPr fitToPage="1"/>
  </sheetPr>
  <dimension ref="A1:P214"/>
  <sheetViews>
    <sheetView showGridLines="0" tabSelected="1" topLeftCell="A190" workbookViewId="0">
      <selection activeCell="K213" sqref="A139:K213"/>
    </sheetView>
  </sheetViews>
  <sheetFormatPr baseColWidth="10" defaultRowHeight="12.75" x14ac:dyDescent="0.2"/>
  <cols>
    <col min="1" max="1" width="7.28515625" style="7" bestFit="1" customWidth="1"/>
    <col min="2" max="2" width="29.140625" style="1" bestFit="1" customWidth="1"/>
    <col min="3" max="3" width="1.5703125" style="1" customWidth="1"/>
    <col min="4" max="4" width="12.7109375" style="1" bestFit="1" customWidth="1"/>
    <col min="5" max="5" width="2.140625" style="1" customWidth="1"/>
    <col min="6" max="6" width="8.85546875" style="1" bestFit="1" customWidth="1"/>
    <col min="7" max="7" width="11.42578125" style="1" customWidth="1"/>
    <col min="8" max="9" width="11.42578125" style="1"/>
    <col min="10" max="10" width="12.28515625" style="1" bestFit="1" customWidth="1"/>
    <col min="11" max="11" width="11.28515625" style="1" customWidth="1"/>
    <col min="12" max="16384" width="11.42578125" style="1"/>
  </cols>
  <sheetData>
    <row r="1" spans="1:11" ht="14.25" x14ac:dyDescent="0.2">
      <c r="F1" s="17" t="s">
        <v>103</v>
      </c>
      <c r="G1" s="12" t="s">
        <v>87</v>
      </c>
      <c r="H1" s="12" t="s">
        <v>88</v>
      </c>
      <c r="I1" s="12" t="s">
        <v>91</v>
      </c>
      <c r="J1" s="10" t="s">
        <v>98</v>
      </c>
      <c r="K1" s="10" t="s">
        <v>99</v>
      </c>
    </row>
    <row r="2" spans="1:11" x14ac:dyDescent="0.2">
      <c r="A2" s="138" t="s">
        <v>102</v>
      </c>
      <c r="B2" s="139"/>
      <c r="C2" s="139"/>
      <c r="D2" s="140"/>
      <c r="E2" s="59"/>
      <c r="F2" s="70" t="s">
        <v>89</v>
      </c>
      <c r="G2" s="60">
        <v>100</v>
      </c>
      <c r="H2" s="60">
        <v>100</v>
      </c>
      <c r="I2" s="60">
        <v>100</v>
      </c>
      <c r="J2" s="60">
        <v>100</v>
      </c>
      <c r="K2" s="60">
        <v>100</v>
      </c>
    </row>
    <row r="4" spans="1:11" x14ac:dyDescent="0.2">
      <c r="A4" s="33" t="s">
        <v>57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6" customHeight="1" x14ac:dyDescent="0.2"/>
    <row r="6" spans="1:11" ht="14.25" x14ac:dyDescent="0.2">
      <c r="A6" s="20" t="s">
        <v>0</v>
      </c>
      <c r="B6" s="6" t="s">
        <v>85</v>
      </c>
      <c r="D6" s="5" t="s">
        <v>86</v>
      </c>
      <c r="G6" s="10" t="s">
        <v>87</v>
      </c>
      <c r="H6" s="10" t="s">
        <v>88</v>
      </c>
      <c r="I6" s="10" t="s">
        <v>91</v>
      </c>
      <c r="J6" s="10" t="s">
        <v>98</v>
      </c>
      <c r="K6" s="10" t="s">
        <v>99</v>
      </c>
    </row>
    <row r="7" spans="1:11" ht="6" customHeight="1" x14ac:dyDescent="0.2"/>
    <row r="8" spans="1:11" x14ac:dyDescent="0.2">
      <c r="A8" s="21">
        <v>1</v>
      </c>
      <c r="B8" s="22" t="s">
        <v>2</v>
      </c>
      <c r="D8" s="28">
        <f>G8*G$2+H8*H$2+I8*I$2+J8*J$2+K8*K$2</f>
        <v>0</v>
      </c>
      <c r="E8" s="13"/>
      <c r="F8" s="11" t="s">
        <v>92</v>
      </c>
      <c r="G8" s="61"/>
      <c r="H8" s="62"/>
      <c r="I8" s="62"/>
      <c r="J8" s="62"/>
      <c r="K8" s="63"/>
    </row>
    <row r="9" spans="1:11" x14ac:dyDescent="0.2">
      <c r="A9" s="23">
        <v>2</v>
      </c>
      <c r="B9" s="43" t="s">
        <v>48</v>
      </c>
      <c r="D9" s="31">
        <f t="shared" ref="D9:D26" si="0">G9*G$2+H9*H$2+I9*I$2+J9*J$2+K9*K$2</f>
        <v>0</v>
      </c>
      <c r="E9" s="14"/>
      <c r="G9" s="64"/>
      <c r="H9" s="65"/>
      <c r="I9" s="65"/>
      <c r="J9" s="65"/>
      <c r="K9" s="66"/>
    </row>
    <row r="10" spans="1:11" x14ac:dyDescent="0.2">
      <c r="A10" s="23">
        <v>3</v>
      </c>
      <c r="B10" s="43" t="s">
        <v>47</v>
      </c>
      <c r="D10" s="31">
        <f t="shared" si="0"/>
        <v>0</v>
      </c>
      <c r="E10" s="14"/>
      <c r="G10" s="64"/>
      <c r="H10" s="65"/>
      <c r="I10" s="65"/>
      <c r="J10" s="65"/>
      <c r="K10" s="66"/>
    </row>
    <row r="11" spans="1:11" x14ac:dyDescent="0.2">
      <c r="A11" s="23">
        <v>4</v>
      </c>
      <c r="B11" s="24" t="s">
        <v>8</v>
      </c>
      <c r="D11" s="31">
        <f t="shared" si="0"/>
        <v>0</v>
      </c>
      <c r="E11" s="14"/>
      <c r="G11" s="64"/>
      <c r="H11" s="65"/>
      <c r="I11" s="65"/>
      <c r="J11" s="65"/>
      <c r="K11" s="66"/>
    </row>
    <row r="12" spans="1:11" x14ac:dyDescent="0.2">
      <c r="A12" s="23">
        <v>5</v>
      </c>
      <c r="B12" s="43" t="s">
        <v>50</v>
      </c>
      <c r="D12" s="31">
        <f t="shared" si="0"/>
        <v>0</v>
      </c>
      <c r="E12" s="14"/>
      <c r="G12" s="64"/>
      <c r="H12" s="65"/>
      <c r="I12" s="65"/>
      <c r="J12" s="65"/>
      <c r="K12" s="66"/>
    </row>
    <row r="13" spans="1:11" x14ac:dyDescent="0.2">
      <c r="A13" s="23">
        <v>6</v>
      </c>
      <c r="B13" s="43" t="s">
        <v>55</v>
      </c>
      <c r="D13" s="31">
        <f t="shared" si="0"/>
        <v>0</v>
      </c>
      <c r="E13" s="14"/>
      <c r="G13" s="64"/>
      <c r="H13" s="65"/>
      <c r="I13" s="65"/>
      <c r="J13" s="65"/>
      <c r="K13" s="66"/>
    </row>
    <row r="14" spans="1:11" x14ac:dyDescent="0.2">
      <c r="A14" s="23">
        <v>7</v>
      </c>
      <c r="B14" s="24" t="s">
        <v>9</v>
      </c>
      <c r="D14" s="31">
        <f t="shared" si="0"/>
        <v>0</v>
      </c>
      <c r="E14" s="14"/>
      <c r="G14" s="64"/>
      <c r="H14" s="65"/>
      <c r="I14" s="65"/>
      <c r="J14" s="65"/>
      <c r="K14" s="66"/>
    </row>
    <row r="15" spans="1:11" x14ac:dyDescent="0.2">
      <c r="A15" s="23">
        <v>8</v>
      </c>
      <c r="B15" s="43" t="s">
        <v>49</v>
      </c>
      <c r="D15" s="31">
        <f t="shared" si="0"/>
        <v>0</v>
      </c>
      <c r="E15" s="14"/>
      <c r="G15" s="64"/>
      <c r="H15" s="65"/>
      <c r="I15" s="65"/>
      <c r="J15" s="65"/>
      <c r="K15" s="66"/>
    </row>
    <row r="16" spans="1:11" x14ac:dyDescent="0.2">
      <c r="A16" s="23">
        <v>9</v>
      </c>
      <c r="B16" s="43" t="s">
        <v>35</v>
      </c>
      <c r="D16" s="31">
        <f t="shared" si="0"/>
        <v>0</v>
      </c>
      <c r="E16" s="14"/>
      <c r="G16" s="64"/>
      <c r="H16" s="65"/>
      <c r="I16" s="65"/>
      <c r="J16" s="65"/>
      <c r="K16" s="66"/>
    </row>
    <row r="17" spans="1:11" x14ac:dyDescent="0.2">
      <c r="A17" s="23">
        <v>10</v>
      </c>
      <c r="B17" s="25" t="s">
        <v>17</v>
      </c>
      <c r="D17" s="31">
        <f t="shared" si="0"/>
        <v>0</v>
      </c>
      <c r="E17" s="14"/>
      <c r="G17" s="64"/>
      <c r="H17" s="65"/>
      <c r="I17" s="65"/>
      <c r="J17" s="65"/>
      <c r="K17" s="66"/>
    </row>
    <row r="18" spans="1:11" x14ac:dyDescent="0.2">
      <c r="A18" s="23">
        <v>11</v>
      </c>
      <c r="B18" s="25" t="s">
        <v>18</v>
      </c>
      <c r="D18" s="31">
        <f t="shared" si="0"/>
        <v>0</v>
      </c>
      <c r="E18" s="14"/>
      <c r="G18" s="64"/>
      <c r="H18" s="65"/>
      <c r="I18" s="65"/>
      <c r="J18" s="65"/>
      <c r="K18" s="66"/>
    </row>
    <row r="19" spans="1:11" x14ac:dyDescent="0.2">
      <c r="A19" s="23">
        <v>12</v>
      </c>
      <c r="B19" s="25" t="s">
        <v>19</v>
      </c>
      <c r="D19" s="31">
        <f t="shared" si="0"/>
        <v>0</v>
      </c>
      <c r="E19" s="14"/>
      <c r="G19" s="64"/>
      <c r="H19" s="65"/>
      <c r="I19" s="65"/>
      <c r="J19" s="65"/>
      <c r="K19" s="66"/>
    </row>
    <row r="20" spans="1:11" x14ac:dyDescent="0.2">
      <c r="A20" s="23">
        <v>13</v>
      </c>
      <c r="B20" s="25" t="s">
        <v>23</v>
      </c>
      <c r="D20" s="31">
        <f t="shared" si="0"/>
        <v>0</v>
      </c>
      <c r="E20" s="14"/>
      <c r="G20" s="64"/>
      <c r="H20" s="65"/>
      <c r="I20" s="65"/>
      <c r="J20" s="65"/>
      <c r="K20" s="66"/>
    </row>
    <row r="21" spans="1:11" x14ac:dyDescent="0.2">
      <c r="A21" s="23">
        <v>14</v>
      </c>
      <c r="B21" s="25" t="s">
        <v>20</v>
      </c>
      <c r="D21" s="31">
        <f t="shared" si="0"/>
        <v>0</v>
      </c>
      <c r="E21" s="14"/>
      <c r="G21" s="64"/>
      <c r="H21" s="65"/>
      <c r="I21" s="65"/>
      <c r="J21" s="65"/>
      <c r="K21" s="66"/>
    </row>
    <row r="22" spans="1:11" x14ac:dyDescent="0.2">
      <c r="A22" s="23">
        <v>15</v>
      </c>
      <c r="B22" s="25" t="s">
        <v>21</v>
      </c>
      <c r="D22" s="31">
        <f t="shared" si="0"/>
        <v>0</v>
      </c>
      <c r="E22" s="14"/>
      <c r="G22" s="64"/>
      <c r="H22" s="65"/>
      <c r="I22" s="65"/>
      <c r="J22" s="65"/>
      <c r="K22" s="66"/>
    </row>
    <row r="23" spans="1:11" x14ac:dyDescent="0.2">
      <c r="A23" s="23">
        <v>16</v>
      </c>
      <c r="B23" s="25" t="s">
        <v>22</v>
      </c>
      <c r="D23" s="31">
        <f t="shared" si="0"/>
        <v>0</v>
      </c>
      <c r="E23" s="14"/>
      <c r="G23" s="64"/>
      <c r="H23" s="65"/>
      <c r="I23" s="65"/>
      <c r="J23" s="65"/>
      <c r="K23" s="66"/>
    </row>
    <row r="24" spans="1:11" x14ac:dyDescent="0.2">
      <c r="A24" s="23">
        <v>17</v>
      </c>
      <c r="B24" s="25" t="s">
        <v>24</v>
      </c>
      <c r="D24" s="31">
        <f t="shared" si="0"/>
        <v>0</v>
      </c>
      <c r="E24" s="14"/>
      <c r="G24" s="64"/>
      <c r="H24" s="65"/>
      <c r="I24" s="65"/>
      <c r="J24" s="65"/>
      <c r="K24" s="66"/>
    </row>
    <row r="25" spans="1:11" x14ac:dyDescent="0.2">
      <c r="A25" s="23">
        <v>18</v>
      </c>
      <c r="B25" s="25" t="s">
        <v>25</v>
      </c>
      <c r="D25" s="31">
        <f t="shared" si="0"/>
        <v>0</v>
      </c>
      <c r="E25" s="14"/>
      <c r="G25" s="64"/>
      <c r="H25" s="65"/>
      <c r="I25" s="65"/>
      <c r="J25" s="65"/>
      <c r="K25" s="66"/>
    </row>
    <row r="26" spans="1:11" x14ac:dyDescent="0.2">
      <c r="A26" s="26">
        <v>19</v>
      </c>
      <c r="B26" s="27" t="s">
        <v>26</v>
      </c>
      <c r="D26" s="32">
        <f t="shared" si="0"/>
        <v>0</v>
      </c>
      <c r="E26" s="14"/>
      <c r="G26" s="67"/>
      <c r="H26" s="68"/>
      <c r="I26" s="68"/>
      <c r="J26" s="68"/>
      <c r="K26" s="69"/>
    </row>
    <row r="27" spans="1:11" s="4" customFormat="1" ht="6" customHeight="1" thickBot="1" x14ac:dyDescent="0.25">
      <c r="A27" s="15"/>
      <c r="B27" s="16"/>
      <c r="D27" s="16"/>
      <c r="E27" s="16"/>
    </row>
    <row r="28" spans="1:11" s="11" customFormat="1" ht="13.5" thickBot="1" x14ac:dyDescent="0.25">
      <c r="A28" s="141"/>
      <c r="B28" s="19" t="s">
        <v>94</v>
      </c>
      <c r="D28" s="142">
        <f>SUM(D8:D26)</f>
        <v>0</v>
      </c>
      <c r="E28" s="143"/>
      <c r="F28" s="29" t="s">
        <v>95</v>
      </c>
      <c r="G28" s="145">
        <f>D8+D11+D14</f>
        <v>0</v>
      </c>
      <c r="H28" s="30" t="s">
        <v>96</v>
      </c>
      <c r="I28" s="144">
        <f>SUM(D17:D26)</f>
        <v>0</v>
      </c>
      <c r="J28" s="44" t="s">
        <v>97</v>
      </c>
      <c r="K28" s="146">
        <f>D9+D10+D12+D13+D15+D16</f>
        <v>0</v>
      </c>
    </row>
    <row r="29" spans="1:11" s="4" customFormat="1" x14ac:dyDescent="0.2">
      <c r="A29" s="8"/>
    </row>
    <row r="30" spans="1:11" s="4" customFormat="1" x14ac:dyDescent="0.2">
      <c r="A30" s="8"/>
    </row>
    <row r="31" spans="1:11" s="36" customFormat="1" x14ac:dyDescent="0.2">
      <c r="A31" s="35" t="s">
        <v>61</v>
      </c>
      <c r="B31" s="37"/>
      <c r="C31" s="35"/>
      <c r="D31" s="35"/>
      <c r="E31" s="35"/>
      <c r="F31" s="35"/>
      <c r="G31" s="35"/>
      <c r="H31" s="35"/>
      <c r="I31" s="35"/>
      <c r="J31" s="35"/>
      <c r="K31" s="35"/>
    </row>
    <row r="32" spans="1:11" ht="6" customHeight="1" x14ac:dyDescent="0.2"/>
    <row r="33" spans="1:11" ht="14.25" x14ac:dyDescent="0.2">
      <c r="A33" s="20" t="s">
        <v>0</v>
      </c>
      <c r="B33" s="6" t="s">
        <v>85</v>
      </c>
      <c r="D33" s="5" t="s">
        <v>86</v>
      </c>
      <c r="G33" s="10" t="s">
        <v>87</v>
      </c>
      <c r="H33" s="10" t="s">
        <v>88</v>
      </c>
      <c r="I33" s="10" t="s">
        <v>91</v>
      </c>
      <c r="J33" s="10" t="s">
        <v>98</v>
      </c>
      <c r="K33" s="10" t="s">
        <v>99</v>
      </c>
    </row>
    <row r="34" spans="1:11" ht="6" customHeight="1" x14ac:dyDescent="0.2"/>
    <row r="35" spans="1:11" x14ac:dyDescent="0.2">
      <c r="A35" s="21">
        <v>20</v>
      </c>
      <c r="B35" s="22" t="s">
        <v>10</v>
      </c>
      <c r="D35" s="28">
        <f>G35*G$2+H35*H$2+I35*I$2+J35*J$2+K35*K$2</f>
        <v>0</v>
      </c>
      <c r="E35" s="13"/>
      <c r="F35" s="11" t="s">
        <v>92</v>
      </c>
      <c r="G35" s="61"/>
      <c r="H35" s="62"/>
      <c r="I35" s="62"/>
      <c r="J35" s="62"/>
      <c r="K35" s="63"/>
    </row>
    <row r="36" spans="1:11" x14ac:dyDescent="0.2">
      <c r="A36" s="23">
        <v>21</v>
      </c>
      <c r="B36" s="43" t="s">
        <v>48</v>
      </c>
      <c r="D36" s="31">
        <f t="shared" ref="D36:D50" si="1">G36*G$2+H36*H$2+I36*I$2+J36*J$2+K36*K$2</f>
        <v>0</v>
      </c>
      <c r="E36" s="14"/>
      <c r="G36" s="64"/>
      <c r="H36" s="65"/>
      <c r="I36" s="65"/>
      <c r="J36" s="65"/>
      <c r="K36" s="66"/>
    </row>
    <row r="37" spans="1:11" x14ac:dyDescent="0.2">
      <c r="A37" s="23">
        <v>22</v>
      </c>
      <c r="B37" s="43" t="s">
        <v>47</v>
      </c>
      <c r="D37" s="31">
        <f t="shared" si="1"/>
        <v>0</v>
      </c>
      <c r="E37" s="14"/>
      <c r="G37" s="64"/>
      <c r="H37" s="65"/>
      <c r="I37" s="65"/>
      <c r="J37" s="65"/>
      <c r="K37" s="66"/>
    </row>
    <row r="38" spans="1:11" x14ac:dyDescent="0.2">
      <c r="A38" s="23">
        <v>23</v>
      </c>
      <c r="B38" s="24" t="s">
        <v>11</v>
      </c>
      <c r="D38" s="31">
        <f t="shared" si="1"/>
        <v>0</v>
      </c>
      <c r="E38" s="14"/>
      <c r="G38" s="64"/>
      <c r="H38" s="65"/>
      <c r="I38" s="65"/>
      <c r="J38" s="65"/>
      <c r="K38" s="66"/>
    </row>
    <row r="39" spans="1:11" x14ac:dyDescent="0.2">
      <c r="A39" s="23">
        <v>24</v>
      </c>
      <c r="B39" s="43" t="s">
        <v>50</v>
      </c>
      <c r="D39" s="31">
        <f t="shared" si="1"/>
        <v>0</v>
      </c>
      <c r="E39" s="14"/>
      <c r="G39" s="64"/>
      <c r="H39" s="65"/>
      <c r="I39" s="65"/>
      <c r="J39" s="65"/>
      <c r="K39" s="66"/>
    </row>
    <row r="40" spans="1:11" x14ac:dyDescent="0.2">
      <c r="A40" s="23">
        <v>25</v>
      </c>
      <c r="B40" s="43" t="s">
        <v>46</v>
      </c>
      <c r="D40" s="31">
        <f t="shared" si="1"/>
        <v>0</v>
      </c>
      <c r="E40" s="14"/>
      <c r="G40" s="64"/>
      <c r="H40" s="65"/>
      <c r="I40" s="65"/>
      <c r="J40" s="65"/>
      <c r="K40" s="66"/>
    </row>
    <row r="41" spans="1:11" x14ac:dyDescent="0.2">
      <c r="A41" s="23">
        <v>26</v>
      </c>
      <c r="B41" s="24" t="s">
        <v>12</v>
      </c>
      <c r="D41" s="31">
        <f t="shared" si="1"/>
        <v>0</v>
      </c>
      <c r="E41" s="14"/>
      <c r="G41" s="64"/>
      <c r="H41" s="65"/>
      <c r="I41" s="65"/>
      <c r="J41" s="65"/>
      <c r="K41" s="66"/>
    </row>
    <row r="42" spans="1:11" x14ac:dyDescent="0.2">
      <c r="A42" s="23">
        <v>27</v>
      </c>
      <c r="B42" s="43" t="s">
        <v>49</v>
      </c>
      <c r="D42" s="31">
        <f t="shared" si="1"/>
        <v>0</v>
      </c>
      <c r="E42" s="14"/>
      <c r="G42" s="64"/>
      <c r="H42" s="65"/>
      <c r="I42" s="65"/>
      <c r="J42" s="65"/>
      <c r="K42" s="66"/>
    </row>
    <row r="43" spans="1:11" x14ac:dyDescent="0.2">
      <c r="A43" s="23">
        <v>28</v>
      </c>
      <c r="B43" s="43" t="s">
        <v>35</v>
      </c>
      <c r="D43" s="31">
        <f t="shared" si="1"/>
        <v>0</v>
      </c>
      <c r="E43" s="14"/>
      <c r="G43" s="64"/>
      <c r="H43" s="65"/>
      <c r="I43" s="65"/>
      <c r="J43" s="65"/>
      <c r="K43" s="66"/>
    </row>
    <row r="44" spans="1:11" x14ac:dyDescent="0.2">
      <c r="A44" s="23">
        <v>29</v>
      </c>
      <c r="B44" s="25" t="s">
        <v>27</v>
      </c>
      <c r="D44" s="31">
        <f t="shared" si="1"/>
        <v>0</v>
      </c>
      <c r="E44" s="14"/>
      <c r="G44" s="64"/>
      <c r="H44" s="65"/>
      <c r="I44" s="65"/>
      <c r="J44" s="65"/>
      <c r="K44" s="66"/>
    </row>
    <row r="45" spans="1:11" x14ac:dyDescent="0.2">
      <c r="A45" s="23">
        <v>30</v>
      </c>
      <c r="B45" s="25" t="s">
        <v>28</v>
      </c>
      <c r="D45" s="31">
        <f t="shared" si="1"/>
        <v>0</v>
      </c>
      <c r="E45" s="14"/>
      <c r="G45" s="64"/>
      <c r="H45" s="65"/>
      <c r="I45" s="65"/>
      <c r="J45" s="65"/>
      <c r="K45" s="66"/>
    </row>
    <row r="46" spans="1:11" x14ac:dyDescent="0.2">
      <c r="A46" s="23">
        <v>31</v>
      </c>
      <c r="B46" s="25" t="s">
        <v>29</v>
      </c>
      <c r="D46" s="31">
        <f t="shared" si="1"/>
        <v>0</v>
      </c>
      <c r="E46" s="14"/>
      <c r="G46" s="64"/>
      <c r="H46" s="65"/>
      <c r="I46" s="65"/>
      <c r="J46" s="65"/>
      <c r="K46" s="66"/>
    </row>
    <row r="47" spans="1:11" x14ac:dyDescent="0.2">
      <c r="A47" s="23">
        <v>32</v>
      </c>
      <c r="B47" s="25" t="s">
        <v>30</v>
      </c>
      <c r="D47" s="31">
        <f t="shared" si="1"/>
        <v>0</v>
      </c>
      <c r="E47" s="14"/>
      <c r="G47" s="64"/>
      <c r="H47" s="65"/>
      <c r="I47" s="65"/>
      <c r="J47" s="65"/>
      <c r="K47" s="66"/>
    </row>
    <row r="48" spans="1:11" x14ac:dyDescent="0.2">
      <c r="A48" s="23">
        <v>33</v>
      </c>
      <c r="B48" s="25" t="s">
        <v>31</v>
      </c>
      <c r="D48" s="31">
        <f t="shared" si="1"/>
        <v>0</v>
      </c>
      <c r="E48" s="14"/>
      <c r="G48" s="64"/>
      <c r="H48" s="65"/>
      <c r="I48" s="65"/>
      <c r="J48" s="65"/>
      <c r="K48" s="66"/>
    </row>
    <row r="49" spans="1:16" x14ac:dyDescent="0.2">
      <c r="A49" s="23">
        <v>34</v>
      </c>
      <c r="B49" s="25" t="s">
        <v>33</v>
      </c>
      <c r="D49" s="31">
        <f t="shared" si="1"/>
        <v>0</v>
      </c>
      <c r="E49" s="14"/>
      <c r="G49" s="64"/>
      <c r="H49" s="65"/>
      <c r="I49" s="65"/>
      <c r="J49" s="65"/>
      <c r="K49" s="66"/>
    </row>
    <row r="50" spans="1:16" x14ac:dyDescent="0.2">
      <c r="A50" s="26">
        <v>35</v>
      </c>
      <c r="B50" s="27" t="s">
        <v>32</v>
      </c>
      <c r="D50" s="32">
        <f t="shared" si="1"/>
        <v>0</v>
      </c>
      <c r="E50" s="14"/>
      <c r="G50" s="67"/>
      <c r="H50" s="68"/>
      <c r="I50" s="68"/>
      <c r="J50" s="68"/>
      <c r="K50" s="69"/>
    </row>
    <row r="51" spans="1:16" s="4" customFormat="1" ht="6" customHeight="1" thickBot="1" x14ac:dyDescent="0.25">
      <c r="A51" s="15"/>
      <c r="B51" s="16"/>
      <c r="D51" s="16"/>
      <c r="E51" s="16"/>
    </row>
    <row r="52" spans="1:16" s="11" customFormat="1" ht="13.5" thickBot="1" x14ac:dyDescent="0.25">
      <c r="A52" s="141"/>
      <c r="B52" s="19" t="s">
        <v>94</v>
      </c>
      <c r="D52" s="142">
        <f>SUM(D35:D50)</f>
        <v>0</v>
      </c>
      <c r="E52" s="143"/>
      <c r="F52" s="29" t="s">
        <v>95</v>
      </c>
      <c r="G52" s="145">
        <f>D35+D38+D41</f>
        <v>0</v>
      </c>
      <c r="H52" s="30" t="s">
        <v>96</v>
      </c>
      <c r="I52" s="144">
        <f>SUM(D44:D50)</f>
        <v>0</v>
      </c>
      <c r="J52" s="44" t="s">
        <v>97</v>
      </c>
      <c r="K52" s="146">
        <f>D36+D37+D39+D40+D42+D43</f>
        <v>0</v>
      </c>
    </row>
    <row r="53" spans="1:16" s="4" customFormat="1" x14ac:dyDescent="0.2">
      <c r="A53" s="15"/>
      <c r="B53" s="19"/>
      <c r="D53" s="48"/>
      <c r="E53" s="49"/>
      <c r="F53" s="50"/>
      <c r="G53" s="49"/>
      <c r="H53" s="51"/>
      <c r="I53" s="49"/>
      <c r="J53" s="51"/>
      <c r="K53" s="49"/>
    </row>
    <row r="54" spans="1:16" s="4" customFormat="1" x14ac:dyDescent="0.2">
      <c r="A54" s="8"/>
    </row>
    <row r="55" spans="1:16" s="4" customFormat="1" x14ac:dyDescent="0.2">
      <c r="A55" s="35" t="s">
        <v>60</v>
      </c>
      <c r="B55" s="37"/>
      <c r="C55" s="35"/>
      <c r="D55" s="35"/>
      <c r="E55" s="35"/>
      <c r="F55" s="35"/>
      <c r="G55" s="35"/>
      <c r="H55" s="35"/>
      <c r="I55" s="35"/>
      <c r="J55" s="35"/>
      <c r="K55" s="35"/>
    </row>
    <row r="56" spans="1:16" s="4" customFormat="1" ht="6" customHeight="1" x14ac:dyDescent="0.2">
      <c r="A56" s="7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6" ht="14.25" x14ac:dyDescent="0.2">
      <c r="A57" s="20" t="s">
        <v>0</v>
      </c>
      <c r="B57" s="6" t="s">
        <v>85</v>
      </c>
      <c r="D57" s="5" t="s">
        <v>86</v>
      </c>
      <c r="G57" s="10" t="s">
        <v>87</v>
      </c>
      <c r="H57" s="10" t="s">
        <v>88</v>
      </c>
      <c r="I57" s="10" t="s">
        <v>91</v>
      </c>
      <c r="J57" s="10" t="s">
        <v>98</v>
      </c>
      <c r="K57" s="10" t="s">
        <v>99</v>
      </c>
    </row>
    <row r="58" spans="1:16" ht="6" customHeight="1" x14ac:dyDescent="0.2">
      <c r="P58" s="2"/>
    </row>
    <row r="59" spans="1:16" x14ac:dyDescent="0.2">
      <c r="A59" s="21">
        <v>36</v>
      </c>
      <c r="B59" s="22" t="s">
        <v>13</v>
      </c>
      <c r="D59" s="28">
        <f>G59*G$2+H59*H$2+I59*I$2+J59*J$2+K59*K$2</f>
        <v>0</v>
      </c>
      <c r="E59" s="13"/>
      <c r="F59" s="11" t="s">
        <v>92</v>
      </c>
      <c r="G59" s="61"/>
      <c r="H59" s="62"/>
      <c r="I59" s="62"/>
      <c r="J59" s="62"/>
      <c r="K59" s="63"/>
    </row>
    <row r="60" spans="1:16" x14ac:dyDescent="0.2">
      <c r="A60" s="23">
        <v>37</v>
      </c>
      <c r="B60" s="43" t="s">
        <v>48</v>
      </c>
      <c r="D60" s="31">
        <f t="shared" ref="D60:D68" si="2">G60*G$2+H60*H$2+I60*I$2+J60*J$2+K60*K$2</f>
        <v>0</v>
      </c>
      <c r="E60" s="14"/>
      <c r="G60" s="64"/>
      <c r="H60" s="65"/>
      <c r="I60" s="65"/>
      <c r="J60" s="65"/>
      <c r="K60" s="66"/>
    </row>
    <row r="61" spans="1:16" x14ac:dyDescent="0.2">
      <c r="A61" s="23">
        <v>38</v>
      </c>
      <c r="B61" s="43" t="s">
        <v>47</v>
      </c>
      <c r="D61" s="31">
        <f t="shared" si="2"/>
        <v>0</v>
      </c>
      <c r="E61" s="14"/>
      <c r="G61" s="64"/>
      <c r="H61" s="65"/>
      <c r="I61" s="65"/>
      <c r="J61" s="65"/>
      <c r="K61" s="66"/>
    </row>
    <row r="62" spans="1:16" x14ac:dyDescent="0.2">
      <c r="A62" s="23">
        <v>39</v>
      </c>
      <c r="B62" s="24" t="s">
        <v>14</v>
      </c>
      <c r="D62" s="31">
        <f t="shared" si="2"/>
        <v>0</v>
      </c>
      <c r="E62" s="14"/>
      <c r="G62" s="64"/>
      <c r="H62" s="65"/>
      <c r="I62" s="65"/>
      <c r="J62" s="65"/>
      <c r="K62" s="66"/>
    </row>
    <row r="63" spans="1:16" x14ac:dyDescent="0.2">
      <c r="A63" s="23">
        <v>40</v>
      </c>
      <c r="B63" s="43" t="s">
        <v>50</v>
      </c>
      <c r="D63" s="31">
        <f t="shared" si="2"/>
        <v>0</v>
      </c>
      <c r="E63" s="14"/>
      <c r="G63" s="64"/>
      <c r="H63" s="65"/>
      <c r="I63" s="65"/>
      <c r="J63" s="65"/>
      <c r="K63" s="66"/>
    </row>
    <row r="64" spans="1:16" x14ac:dyDescent="0.2">
      <c r="A64" s="23">
        <v>41</v>
      </c>
      <c r="B64" s="43" t="s">
        <v>46</v>
      </c>
      <c r="D64" s="31">
        <f t="shared" si="2"/>
        <v>0</v>
      </c>
      <c r="E64" s="14"/>
      <c r="G64" s="64"/>
      <c r="H64" s="65"/>
      <c r="I64" s="65"/>
      <c r="J64" s="65"/>
      <c r="K64" s="66"/>
    </row>
    <row r="65" spans="1:16" x14ac:dyDescent="0.2">
      <c r="A65" s="23">
        <v>42</v>
      </c>
      <c r="B65" s="24" t="s">
        <v>15</v>
      </c>
      <c r="D65" s="31">
        <f t="shared" si="2"/>
        <v>0</v>
      </c>
      <c r="E65" s="14"/>
      <c r="G65" s="64"/>
      <c r="H65" s="65"/>
      <c r="I65" s="65"/>
      <c r="J65" s="65"/>
      <c r="K65" s="66"/>
      <c r="M65" s="2"/>
    </row>
    <row r="66" spans="1:16" x14ac:dyDescent="0.2">
      <c r="A66" s="23">
        <v>43</v>
      </c>
      <c r="B66" s="43" t="s">
        <v>49</v>
      </c>
      <c r="D66" s="31">
        <f t="shared" si="2"/>
        <v>0</v>
      </c>
      <c r="E66" s="14"/>
      <c r="G66" s="64"/>
      <c r="H66" s="65"/>
      <c r="I66" s="65"/>
      <c r="J66" s="65"/>
      <c r="K66" s="66"/>
    </row>
    <row r="67" spans="1:16" x14ac:dyDescent="0.2">
      <c r="A67" s="23">
        <v>44</v>
      </c>
      <c r="B67" s="43" t="s">
        <v>35</v>
      </c>
      <c r="D67" s="31">
        <f t="shared" si="2"/>
        <v>0</v>
      </c>
      <c r="E67" s="14"/>
      <c r="G67" s="64"/>
      <c r="H67" s="65"/>
      <c r="I67" s="65"/>
      <c r="J67" s="65"/>
      <c r="K67" s="66"/>
    </row>
    <row r="68" spans="1:16" x14ac:dyDescent="0.2">
      <c r="A68" s="26">
        <v>45</v>
      </c>
      <c r="B68" s="27" t="s">
        <v>34</v>
      </c>
      <c r="D68" s="32">
        <f t="shared" si="2"/>
        <v>0</v>
      </c>
      <c r="E68" s="14"/>
      <c r="G68" s="67"/>
      <c r="H68" s="68"/>
      <c r="I68" s="68"/>
      <c r="J68" s="68"/>
      <c r="K68" s="69"/>
    </row>
    <row r="69" spans="1:16" s="4" customFormat="1" ht="6" customHeight="1" thickBot="1" x14ac:dyDescent="0.25">
      <c r="A69" s="15"/>
      <c r="B69" s="16"/>
      <c r="D69" s="16"/>
      <c r="E69" s="16"/>
    </row>
    <row r="70" spans="1:16" s="11" customFormat="1" ht="13.5" thickBot="1" x14ac:dyDescent="0.25">
      <c r="A70" s="141"/>
      <c r="B70" s="19" t="s">
        <v>94</v>
      </c>
      <c r="D70" s="142">
        <f>SUM(D59:D68)</f>
        <v>0</v>
      </c>
      <c r="E70" s="143"/>
      <c r="F70" s="29" t="s">
        <v>95</v>
      </c>
      <c r="G70" s="145">
        <f>D59+D62+D65</f>
        <v>0</v>
      </c>
      <c r="H70" s="30" t="s">
        <v>96</v>
      </c>
      <c r="I70" s="144">
        <f>D68</f>
        <v>0</v>
      </c>
      <c r="J70" s="44" t="s">
        <v>97</v>
      </c>
      <c r="K70" s="146">
        <f>D60+D61+D63+D64+D66+D67</f>
        <v>0</v>
      </c>
    </row>
    <row r="71" spans="1:16" s="4" customFormat="1" x14ac:dyDescent="0.2">
      <c r="A71" s="15"/>
      <c r="B71" s="19"/>
      <c r="D71" s="48"/>
      <c r="E71" s="49"/>
      <c r="F71" s="50"/>
      <c r="G71" s="49"/>
      <c r="H71" s="51"/>
      <c r="I71" s="49"/>
      <c r="J71" s="51"/>
      <c r="K71" s="49"/>
    </row>
    <row r="72" spans="1:16" s="4" customFormat="1" x14ac:dyDescent="0.2">
      <c r="A72" s="15"/>
      <c r="B72" s="19"/>
      <c r="D72" s="48"/>
      <c r="E72" s="49"/>
      <c r="F72" s="50"/>
      <c r="G72" s="49"/>
      <c r="H72" s="51"/>
      <c r="I72" s="49"/>
      <c r="J72" s="51"/>
      <c r="K72" s="49"/>
    </row>
    <row r="73" spans="1:16" s="4" customFormat="1" x14ac:dyDescent="0.2">
      <c r="A73" s="35" t="s">
        <v>59</v>
      </c>
      <c r="B73" s="37"/>
      <c r="C73" s="35"/>
      <c r="D73" s="35"/>
      <c r="E73" s="35"/>
      <c r="F73" s="35"/>
      <c r="G73" s="35"/>
      <c r="H73" s="35"/>
      <c r="I73" s="35"/>
      <c r="J73" s="35"/>
      <c r="K73" s="35"/>
    </row>
    <row r="74" spans="1:16" s="4" customFormat="1" ht="6" customHeight="1" x14ac:dyDescent="0.2">
      <c r="A74" s="7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6" ht="14.25" x14ac:dyDescent="0.2">
      <c r="A75" s="20" t="s">
        <v>0</v>
      </c>
      <c r="B75" s="6" t="s">
        <v>85</v>
      </c>
      <c r="D75" s="5" t="s">
        <v>86</v>
      </c>
      <c r="G75" s="10" t="s">
        <v>87</v>
      </c>
      <c r="H75" s="10" t="s">
        <v>88</v>
      </c>
      <c r="I75" s="10" t="s">
        <v>91</v>
      </c>
      <c r="J75" s="10" t="s">
        <v>98</v>
      </c>
      <c r="K75" s="10" t="s">
        <v>99</v>
      </c>
    </row>
    <row r="76" spans="1:16" ht="6" customHeight="1" x14ac:dyDescent="0.2">
      <c r="P76" s="2"/>
    </row>
    <row r="77" spans="1:16" x14ac:dyDescent="0.2">
      <c r="A77" s="21">
        <v>46</v>
      </c>
      <c r="B77" s="22" t="s">
        <v>3</v>
      </c>
      <c r="D77" s="28">
        <f>G77*G$2+H77*H$2+I77*I$2+J77*J$2+K77*K$2</f>
        <v>0</v>
      </c>
      <c r="E77" s="13"/>
      <c r="F77" s="11" t="s">
        <v>92</v>
      </c>
      <c r="G77" s="61"/>
      <c r="H77" s="62"/>
      <c r="I77" s="62"/>
      <c r="J77" s="62"/>
      <c r="K77" s="63"/>
    </row>
    <row r="78" spans="1:16" x14ac:dyDescent="0.2">
      <c r="A78" s="23">
        <v>47</v>
      </c>
      <c r="B78" s="43" t="s">
        <v>48</v>
      </c>
      <c r="D78" s="31">
        <f t="shared" ref="D78:D84" si="3">G78*G$2+H78*H$2+I78*I$2+J78*J$2+K78*K$2</f>
        <v>0</v>
      </c>
      <c r="E78" s="14"/>
      <c r="G78" s="64"/>
      <c r="H78" s="65"/>
      <c r="I78" s="65"/>
      <c r="J78" s="65"/>
      <c r="K78" s="66"/>
    </row>
    <row r="79" spans="1:16" x14ac:dyDescent="0.2">
      <c r="A79" s="23">
        <v>48</v>
      </c>
      <c r="B79" s="43" t="s">
        <v>47</v>
      </c>
      <c r="D79" s="31">
        <f>G79*G$2+H79*H$2+I79*I$2+J79*J$2+K79*K$2</f>
        <v>0</v>
      </c>
      <c r="E79" s="14"/>
      <c r="G79" s="64"/>
      <c r="H79" s="65"/>
      <c r="I79" s="65"/>
      <c r="J79" s="65"/>
      <c r="K79" s="66"/>
    </row>
    <row r="80" spans="1:16" x14ac:dyDescent="0.2">
      <c r="A80" s="23">
        <v>49</v>
      </c>
      <c r="B80" s="24" t="s">
        <v>4</v>
      </c>
      <c r="D80" s="31">
        <f t="shared" si="3"/>
        <v>0</v>
      </c>
      <c r="E80" s="14"/>
      <c r="G80" s="64"/>
      <c r="H80" s="65"/>
      <c r="I80" s="65"/>
      <c r="J80" s="65"/>
      <c r="K80" s="66"/>
    </row>
    <row r="81" spans="1:16" x14ac:dyDescent="0.2">
      <c r="A81" s="23">
        <v>50</v>
      </c>
      <c r="B81" s="43" t="s">
        <v>46</v>
      </c>
      <c r="D81" s="31">
        <f t="shared" si="3"/>
        <v>0</v>
      </c>
      <c r="E81" s="14"/>
      <c r="G81" s="64"/>
      <c r="H81" s="65"/>
      <c r="I81" s="65"/>
      <c r="J81" s="65"/>
      <c r="K81" s="66"/>
    </row>
    <row r="82" spans="1:16" x14ac:dyDescent="0.2">
      <c r="A82" s="23">
        <v>51</v>
      </c>
      <c r="B82" s="24" t="s">
        <v>5</v>
      </c>
      <c r="D82" s="31">
        <f t="shared" si="3"/>
        <v>0</v>
      </c>
      <c r="E82" s="14"/>
      <c r="G82" s="64"/>
      <c r="H82" s="65"/>
      <c r="I82" s="65"/>
      <c r="J82" s="65"/>
      <c r="K82" s="66"/>
    </row>
    <row r="83" spans="1:16" x14ac:dyDescent="0.2">
      <c r="A83" s="23">
        <v>52</v>
      </c>
      <c r="B83" s="43" t="s">
        <v>35</v>
      </c>
      <c r="D83" s="31">
        <f t="shared" si="3"/>
        <v>0</v>
      </c>
      <c r="E83" s="14"/>
      <c r="G83" s="64"/>
      <c r="H83" s="65"/>
      <c r="I83" s="65"/>
      <c r="J83" s="65"/>
      <c r="K83" s="66"/>
    </row>
    <row r="84" spans="1:16" x14ac:dyDescent="0.2">
      <c r="A84" s="26">
        <v>53</v>
      </c>
      <c r="B84" s="27" t="s">
        <v>36</v>
      </c>
      <c r="D84" s="32">
        <f t="shared" si="3"/>
        <v>0</v>
      </c>
      <c r="E84" s="14"/>
      <c r="G84" s="67"/>
      <c r="H84" s="68"/>
      <c r="I84" s="68"/>
      <c r="J84" s="68"/>
      <c r="K84" s="69"/>
    </row>
    <row r="85" spans="1:16" s="4" customFormat="1" ht="6" customHeight="1" thickBot="1" x14ac:dyDescent="0.25">
      <c r="A85" s="15"/>
      <c r="B85" s="16"/>
      <c r="D85" s="16"/>
      <c r="E85" s="16"/>
    </row>
    <row r="86" spans="1:16" s="11" customFormat="1" ht="13.5" thickBot="1" x14ac:dyDescent="0.25">
      <c r="A86" s="141"/>
      <c r="B86" s="19" t="s">
        <v>94</v>
      </c>
      <c r="D86" s="142">
        <f>SUM(D77:D84)</f>
        <v>0</v>
      </c>
      <c r="E86" s="143"/>
      <c r="F86" s="29" t="s">
        <v>95</v>
      </c>
      <c r="G86" s="145">
        <f>D77+D80+D82</f>
        <v>0</v>
      </c>
      <c r="H86" s="30" t="s">
        <v>96</v>
      </c>
      <c r="I86" s="144">
        <f>D84</f>
        <v>0</v>
      </c>
      <c r="J86" s="44" t="s">
        <v>97</v>
      </c>
      <c r="K86" s="146">
        <f>D78+D79+D81+D83</f>
        <v>0</v>
      </c>
    </row>
    <row r="87" spans="1:16" s="4" customFormat="1" x14ac:dyDescent="0.2">
      <c r="A87" s="8"/>
    </row>
    <row r="88" spans="1:16" s="4" customFormat="1" x14ac:dyDescent="0.2">
      <c r="A88" s="8"/>
      <c r="M88" s="2"/>
    </row>
    <row r="89" spans="1:16" s="4" customFormat="1" x14ac:dyDescent="0.2">
      <c r="A89" s="35" t="s">
        <v>58</v>
      </c>
      <c r="B89" s="37"/>
      <c r="C89" s="35"/>
      <c r="D89" s="35"/>
      <c r="E89" s="35"/>
      <c r="F89" s="35"/>
      <c r="G89" s="35"/>
      <c r="H89" s="35"/>
      <c r="I89" s="35"/>
      <c r="J89" s="35"/>
      <c r="K89" s="35"/>
    </row>
    <row r="90" spans="1:16" s="4" customFormat="1" ht="6" customHeight="1" x14ac:dyDescent="0.2">
      <c r="A90" s="7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6" ht="14.25" x14ac:dyDescent="0.2">
      <c r="A91" s="20" t="s">
        <v>0</v>
      </c>
      <c r="B91" s="6" t="s">
        <v>85</v>
      </c>
      <c r="D91" s="5" t="s">
        <v>86</v>
      </c>
      <c r="G91" s="10" t="s">
        <v>87</v>
      </c>
      <c r="H91" s="10" t="s">
        <v>88</v>
      </c>
      <c r="I91" s="10" t="s">
        <v>91</v>
      </c>
      <c r="J91" s="10" t="s">
        <v>98</v>
      </c>
      <c r="K91" s="10" t="s">
        <v>99</v>
      </c>
    </row>
    <row r="92" spans="1:16" ht="6" customHeight="1" x14ac:dyDescent="0.2">
      <c r="P92" s="2"/>
    </row>
    <row r="93" spans="1:16" x14ac:dyDescent="0.2">
      <c r="A93" s="21">
        <v>57</v>
      </c>
      <c r="B93" s="22" t="s">
        <v>6</v>
      </c>
      <c r="D93" s="28">
        <f>G93*G$2+H93*H$2+I93*I$2+J93*J$2+K93*K$2</f>
        <v>0</v>
      </c>
      <c r="E93" s="13"/>
      <c r="F93" s="11" t="s">
        <v>92</v>
      </c>
      <c r="G93" s="61"/>
      <c r="H93" s="62"/>
      <c r="I93" s="62"/>
      <c r="J93" s="62"/>
      <c r="K93" s="63"/>
      <c r="N93" s="2"/>
    </row>
    <row r="94" spans="1:16" x14ac:dyDescent="0.2">
      <c r="A94" s="23">
        <v>58</v>
      </c>
      <c r="B94" s="43" t="s">
        <v>46</v>
      </c>
      <c r="D94" s="31">
        <f t="shared" ref="D94" si="4">G94*G$2+H94*H$2+I94*I$2+J94*J$2+K94*K$2</f>
        <v>0</v>
      </c>
      <c r="E94" s="14"/>
      <c r="G94" s="64"/>
      <c r="H94" s="65"/>
      <c r="I94" s="65"/>
      <c r="J94" s="65"/>
      <c r="K94" s="66"/>
    </row>
    <row r="95" spans="1:16" x14ac:dyDescent="0.2">
      <c r="A95" s="23">
        <v>59</v>
      </c>
      <c r="B95" s="24" t="s">
        <v>7</v>
      </c>
      <c r="D95" s="31">
        <f>G95*G$2+H95*H$2+I95*I$2+J95*J$2+K95*K$2</f>
        <v>0</v>
      </c>
      <c r="E95" s="14"/>
      <c r="G95" s="64"/>
      <c r="H95" s="65"/>
      <c r="I95" s="65"/>
      <c r="J95" s="65"/>
      <c r="K95" s="66"/>
    </row>
    <row r="96" spans="1:16" x14ac:dyDescent="0.2">
      <c r="A96" s="23">
        <v>60</v>
      </c>
      <c r="B96" s="43" t="s">
        <v>1</v>
      </c>
      <c r="D96" s="31">
        <f t="shared" ref="D96:D97" si="5">G96*G$2+H96*H$2+I96*I$2+J96*J$2+K96*K$2</f>
        <v>0</v>
      </c>
      <c r="E96" s="14"/>
      <c r="G96" s="64"/>
      <c r="H96" s="65"/>
      <c r="I96" s="65"/>
      <c r="J96" s="65"/>
      <c r="K96" s="66"/>
    </row>
    <row r="97" spans="1:16" x14ac:dyDescent="0.2">
      <c r="A97" s="26">
        <v>61</v>
      </c>
      <c r="B97" s="27" t="s">
        <v>37</v>
      </c>
      <c r="D97" s="32">
        <f t="shared" si="5"/>
        <v>0</v>
      </c>
      <c r="E97" s="14"/>
      <c r="G97" s="67"/>
      <c r="H97" s="68"/>
      <c r="I97" s="68"/>
      <c r="J97" s="68"/>
      <c r="K97" s="69"/>
    </row>
    <row r="98" spans="1:16" s="4" customFormat="1" ht="6" customHeight="1" thickBot="1" x14ac:dyDescent="0.25">
      <c r="A98" s="8"/>
    </row>
    <row r="99" spans="1:16" s="11" customFormat="1" ht="13.5" thickBot="1" x14ac:dyDescent="0.25">
      <c r="A99" s="141"/>
      <c r="B99" s="19" t="s">
        <v>94</v>
      </c>
      <c r="D99" s="142">
        <f>SUM(D93:D97)</f>
        <v>0</v>
      </c>
      <c r="E99" s="143"/>
      <c r="F99" s="29" t="s">
        <v>95</v>
      </c>
      <c r="G99" s="145">
        <f>D93+D95</f>
        <v>0</v>
      </c>
      <c r="H99" s="30" t="s">
        <v>96</v>
      </c>
      <c r="I99" s="144">
        <f>D97</f>
        <v>0</v>
      </c>
      <c r="J99" s="44" t="s">
        <v>97</v>
      </c>
      <c r="K99" s="146">
        <f>D94+D96</f>
        <v>0</v>
      </c>
    </row>
    <row r="100" spans="1:16" s="4" customFormat="1" x14ac:dyDescent="0.2">
      <c r="A100" s="15"/>
      <c r="B100" s="19"/>
      <c r="D100" s="48"/>
      <c r="E100" s="49"/>
      <c r="F100" s="50"/>
      <c r="G100" s="49"/>
      <c r="H100" s="51"/>
      <c r="I100" s="49"/>
      <c r="J100" s="51"/>
      <c r="K100" s="49"/>
    </row>
    <row r="101" spans="1:16" s="4" customFormat="1" x14ac:dyDescent="0.2">
      <c r="A101" s="8"/>
    </row>
    <row r="102" spans="1:16" s="4" customFormat="1" x14ac:dyDescent="0.2">
      <c r="A102" s="35" t="s">
        <v>62</v>
      </c>
      <c r="B102" s="37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6" s="4" customFormat="1" ht="6" customHeight="1" x14ac:dyDescent="0.2">
      <c r="A103" s="7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6" ht="14.25" x14ac:dyDescent="0.2">
      <c r="A104" s="20" t="s">
        <v>0</v>
      </c>
      <c r="B104" s="6" t="s">
        <v>85</v>
      </c>
      <c r="D104" s="5" t="s">
        <v>86</v>
      </c>
      <c r="G104" s="10" t="s">
        <v>87</v>
      </c>
      <c r="H104" s="10" t="s">
        <v>88</v>
      </c>
      <c r="I104" s="10" t="s">
        <v>91</v>
      </c>
      <c r="J104" s="10" t="s">
        <v>98</v>
      </c>
      <c r="K104" s="10" t="s">
        <v>99</v>
      </c>
    </row>
    <row r="105" spans="1:16" ht="6" customHeight="1" x14ac:dyDescent="0.2">
      <c r="P105" s="2"/>
    </row>
    <row r="106" spans="1:16" x14ac:dyDescent="0.2">
      <c r="A106" s="21">
        <v>62</v>
      </c>
      <c r="B106" s="53" t="s">
        <v>38</v>
      </c>
      <c r="D106" s="28">
        <f>G106*G$2+H106*H$2+I106*I$2+J106*J$2+K106*K$2</f>
        <v>0</v>
      </c>
      <c r="E106" s="13"/>
      <c r="F106" s="11" t="s">
        <v>92</v>
      </c>
      <c r="G106" s="61"/>
      <c r="H106" s="62"/>
      <c r="I106" s="62"/>
      <c r="J106" s="62"/>
      <c r="K106" s="63"/>
    </row>
    <row r="107" spans="1:16" x14ac:dyDescent="0.2">
      <c r="A107" s="23">
        <v>63</v>
      </c>
      <c r="B107" s="43" t="s">
        <v>39</v>
      </c>
      <c r="D107" s="31">
        <f t="shared" ref="D107:D108" si="6">G107*G$2+H107*H$2+I107*I$2+J107*J$2+K107*K$2</f>
        <v>0</v>
      </c>
      <c r="E107" s="14"/>
      <c r="G107" s="64"/>
      <c r="H107" s="65"/>
      <c r="I107" s="65"/>
      <c r="J107" s="65"/>
      <c r="K107" s="66"/>
    </row>
    <row r="108" spans="1:16" x14ac:dyDescent="0.2">
      <c r="A108" s="26">
        <v>64</v>
      </c>
      <c r="B108" s="52" t="s">
        <v>16</v>
      </c>
      <c r="D108" s="32">
        <f t="shared" si="6"/>
        <v>0</v>
      </c>
      <c r="E108" s="14"/>
      <c r="G108" s="67"/>
      <c r="H108" s="68"/>
      <c r="I108" s="68"/>
      <c r="J108" s="68"/>
      <c r="K108" s="69"/>
      <c r="O108" s="2"/>
    </row>
    <row r="109" spans="1:16" s="4" customFormat="1" ht="6" customHeight="1" thickBot="1" x14ac:dyDescent="0.25">
      <c r="A109" s="8"/>
    </row>
    <row r="110" spans="1:16" ht="13.5" thickBot="1" x14ac:dyDescent="0.25">
      <c r="A110" s="15"/>
      <c r="B110" s="19" t="s">
        <v>94</v>
      </c>
      <c r="D110" s="38">
        <f>SUM(D106:D108)</f>
        <v>0</v>
      </c>
      <c r="E110" s="13"/>
      <c r="F110" s="42" t="s">
        <v>95</v>
      </c>
      <c r="G110" s="145">
        <f>D108</f>
        <v>0</v>
      </c>
      <c r="H110" s="51"/>
      <c r="I110" s="49"/>
      <c r="J110" s="45" t="s">
        <v>97</v>
      </c>
      <c r="K110" s="146">
        <f>D106+D107</f>
        <v>0</v>
      </c>
    </row>
    <row r="111" spans="1:16" s="4" customFormat="1" x14ac:dyDescent="0.2">
      <c r="A111" s="15"/>
      <c r="B111" s="19"/>
      <c r="D111" s="48"/>
      <c r="E111" s="49"/>
      <c r="F111" s="50"/>
      <c r="G111" s="49"/>
      <c r="H111" s="51"/>
      <c r="I111" s="49"/>
      <c r="J111" s="51"/>
      <c r="K111" s="49"/>
    </row>
    <row r="112" spans="1:16" s="4" customFormat="1" x14ac:dyDescent="0.2">
      <c r="A112" s="8"/>
    </row>
    <row r="113" spans="1:16" s="4" customFormat="1" x14ac:dyDescent="0.2">
      <c r="A113" s="35" t="s">
        <v>63</v>
      </c>
      <c r="B113" s="37"/>
      <c r="C113" s="35"/>
      <c r="D113" s="35"/>
      <c r="E113" s="35"/>
      <c r="F113" s="35"/>
      <c r="G113" s="35"/>
      <c r="H113" s="35"/>
      <c r="I113" s="35"/>
      <c r="J113" s="35"/>
      <c r="K113" s="35"/>
    </row>
    <row r="114" spans="1:16" s="4" customFormat="1" ht="6" customHeight="1" x14ac:dyDescent="0.2">
      <c r="A114" s="7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6" ht="14.25" x14ac:dyDescent="0.2">
      <c r="A115" s="20" t="s">
        <v>0</v>
      </c>
      <c r="B115" s="6" t="s">
        <v>85</v>
      </c>
      <c r="D115" s="5" t="s">
        <v>86</v>
      </c>
      <c r="G115" s="10" t="s">
        <v>87</v>
      </c>
      <c r="H115" s="10" t="s">
        <v>88</v>
      </c>
      <c r="I115" s="10" t="s">
        <v>91</v>
      </c>
      <c r="J115" s="10" t="s">
        <v>98</v>
      </c>
      <c r="K115" s="10" t="s">
        <v>99</v>
      </c>
    </row>
    <row r="116" spans="1:16" ht="6" customHeight="1" x14ac:dyDescent="0.2">
      <c r="P116" s="2"/>
    </row>
    <row r="117" spans="1:16" x14ac:dyDescent="0.2">
      <c r="A117" s="21">
        <v>65</v>
      </c>
      <c r="B117" s="53" t="s">
        <v>40</v>
      </c>
      <c r="D117" s="28">
        <f>G117*G$2+H117*H$2+I117*I$2+J117*J$2+K117*K$2</f>
        <v>0</v>
      </c>
      <c r="F117" s="1" t="s">
        <v>92</v>
      </c>
      <c r="G117" s="61"/>
      <c r="H117" s="62"/>
      <c r="I117" s="62"/>
      <c r="J117" s="62"/>
      <c r="K117" s="63"/>
    </row>
    <row r="118" spans="1:16" x14ac:dyDescent="0.2">
      <c r="A118" s="23">
        <v>66</v>
      </c>
      <c r="B118" s="43" t="s">
        <v>41</v>
      </c>
      <c r="D118" s="31">
        <f t="shared" ref="D118:D124" si="7">G118*G$2+H118*H$2+I118*I$2+J118*J$2+K118*K$2</f>
        <v>0</v>
      </c>
      <c r="G118" s="64"/>
      <c r="H118" s="65"/>
      <c r="I118" s="65"/>
      <c r="J118" s="65"/>
      <c r="K118" s="66"/>
    </row>
    <row r="119" spans="1:16" x14ac:dyDescent="0.2">
      <c r="A119" s="23">
        <v>67</v>
      </c>
      <c r="B119" s="43" t="s">
        <v>42</v>
      </c>
      <c r="D119" s="31">
        <f>G119*G$2+H119*H$2+I119*I$2+J119*J$2+K119*K$2</f>
        <v>0</v>
      </c>
      <c r="G119" s="64"/>
      <c r="H119" s="65"/>
      <c r="I119" s="65"/>
      <c r="J119" s="65"/>
      <c r="K119" s="66"/>
    </row>
    <row r="120" spans="1:16" x14ac:dyDescent="0.2">
      <c r="A120" s="23">
        <v>68</v>
      </c>
      <c r="B120" s="43" t="s">
        <v>43</v>
      </c>
      <c r="D120" s="31">
        <f t="shared" si="7"/>
        <v>0</v>
      </c>
      <c r="G120" s="64"/>
      <c r="H120" s="65"/>
      <c r="I120" s="65"/>
      <c r="J120" s="65"/>
      <c r="K120" s="66"/>
    </row>
    <row r="121" spans="1:16" x14ac:dyDescent="0.2">
      <c r="A121" s="23">
        <v>69</v>
      </c>
      <c r="B121" s="43" t="s">
        <v>44</v>
      </c>
      <c r="D121" s="31">
        <f t="shared" si="7"/>
        <v>0</v>
      </c>
      <c r="G121" s="64"/>
      <c r="H121" s="65"/>
      <c r="I121" s="65"/>
      <c r="J121" s="65"/>
      <c r="K121" s="66"/>
    </row>
    <row r="122" spans="1:16" x14ac:dyDescent="0.2">
      <c r="A122" s="23">
        <v>70</v>
      </c>
      <c r="B122" s="43" t="s">
        <v>45</v>
      </c>
      <c r="D122" s="31">
        <f>G122*G$2+H122*H$2+I122*I$2+J122*J$2+K122*K$2</f>
        <v>0</v>
      </c>
      <c r="G122" s="64"/>
      <c r="H122" s="65"/>
      <c r="I122" s="65"/>
      <c r="J122" s="65"/>
      <c r="K122" s="66"/>
      <c r="N122" s="2"/>
    </row>
    <row r="123" spans="1:16" x14ac:dyDescent="0.2">
      <c r="A123" s="23">
        <v>71</v>
      </c>
      <c r="B123" s="43" t="s">
        <v>51</v>
      </c>
      <c r="D123" s="31">
        <f t="shared" si="7"/>
        <v>0</v>
      </c>
      <c r="G123" s="64"/>
      <c r="H123" s="65"/>
      <c r="I123" s="65"/>
      <c r="J123" s="65"/>
      <c r="K123" s="66"/>
    </row>
    <row r="124" spans="1:16" x14ac:dyDescent="0.2">
      <c r="A124" s="26">
        <v>72</v>
      </c>
      <c r="B124" s="56" t="s">
        <v>52</v>
      </c>
      <c r="D124" s="32">
        <f t="shared" si="7"/>
        <v>0</v>
      </c>
      <c r="G124" s="67"/>
      <c r="H124" s="68"/>
      <c r="I124" s="68"/>
      <c r="J124" s="68"/>
      <c r="K124" s="69"/>
    </row>
    <row r="125" spans="1:16" s="4" customFormat="1" ht="6" customHeight="1" thickBot="1" x14ac:dyDescent="0.25">
      <c r="A125" s="8"/>
    </row>
    <row r="126" spans="1:16" ht="13.5" thickBot="1" x14ac:dyDescent="0.25">
      <c r="A126" s="15"/>
      <c r="B126" s="19" t="s">
        <v>94</v>
      </c>
      <c r="D126" s="38">
        <f>SUM(D117:D124)</f>
        <v>0</v>
      </c>
      <c r="E126" s="13"/>
      <c r="F126" s="54"/>
      <c r="G126" s="49"/>
      <c r="H126" s="55"/>
      <c r="I126" s="49"/>
      <c r="J126" s="45" t="s">
        <v>97</v>
      </c>
      <c r="K126" s="146">
        <f>SUM(D117:D124)</f>
        <v>0</v>
      </c>
    </row>
    <row r="127" spans="1:16" s="4" customFormat="1" x14ac:dyDescent="0.2">
      <c r="A127" s="15"/>
      <c r="B127" s="19"/>
      <c r="D127" s="48"/>
      <c r="E127" s="49"/>
      <c r="F127" s="50"/>
      <c r="G127" s="49"/>
      <c r="H127" s="51"/>
      <c r="I127" s="49"/>
      <c r="J127" s="51"/>
      <c r="K127" s="49"/>
    </row>
    <row r="128" spans="1:16" s="4" customFormat="1" x14ac:dyDescent="0.2">
      <c r="A128" s="15"/>
      <c r="B128" s="19"/>
      <c r="D128" s="48"/>
      <c r="E128" s="49"/>
      <c r="F128" s="50"/>
      <c r="G128" s="49"/>
      <c r="H128" s="51"/>
      <c r="I128" s="49"/>
      <c r="J128" s="51"/>
      <c r="K128" s="49"/>
    </row>
    <row r="129" spans="1:16" s="4" customFormat="1" x14ac:dyDescent="0.2">
      <c r="A129" s="35" t="s">
        <v>93</v>
      </c>
      <c r="B129" s="37"/>
      <c r="C129" s="35"/>
      <c r="D129" s="35"/>
      <c r="E129" s="35"/>
      <c r="F129" s="35"/>
      <c r="G129" s="35"/>
      <c r="H129" s="35"/>
      <c r="I129" s="35"/>
      <c r="J129" s="35"/>
      <c r="K129" s="35"/>
    </row>
    <row r="130" spans="1:16" s="4" customFormat="1" ht="6" customHeight="1" x14ac:dyDescent="0.2">
      <c r="A130" s="7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6" ht="14.25" x14ac:dyDescent="0.2">
      <c r="A131" s="20" t="s">
        <v>0</v>
      </c>
      <c r="B131" s="6" t="s">
        <v>85</v>
      </c>
      <c r="D131" s="5" t="s">
        <v>86</v>
      </c>
      <c r="G131" s="10" t="s">
        <v>87</v>
      </c>
      <c r="H131" s="10" t="s">
        <v>88</v>
      </c>
      <c r="I131" s="10" t="s">
        <v>91</v>
      </c>
      <c r="J131" s="10" t="s">
        <v>98</v>
      </c>
      <c r="K131" s="10" t="s">
        <v>99</v>
      </c>
    </row>
    <row r="132" spans="1:16" ht="6" customHeight="1" x14ac:dyDescent="0.2">
      <c r="P132" s="2"/>
    </row>
    <row r="133" spans="1:16" x14ac:dyDescent="0.2">
      <c r="A133" s="21">
        <v>73</v>
      </c>
      <c r="B133" s="22" t="s">
        <v>53</v>
      </c>
      <c r="D133" s="28">
        <f>G133*G$2+H133*H$2+I133*I$2+J133*J$2+K133*K$2</f>
        <v>0</v>
      </c>
      <c r="F133" s="1" t="s">
        <v>92</v>
      </c>
      <c r="G133" s="61"/>
      <c r="H133" s="62"/>
      <c r="I133" s="62"/>
      <c r="J133" s="62"/>
      <c r="K133" s="63"/>
    </row>
    <row r="134" spans="1:16" x14ac:dyDescent="0.2">
      <c r="A134" s="26">
        <v>74</v>
      </c>
      <c r="B134" s="27" t="s">
        <v>54</v>
      </c>
      <c r="D134" s="32">
        <f t="shared" ref="D134" si="8">G134*G$2+H134*H$2+I134*I$2+J134*J$2+K134*K$2</f>
        <v>0</v>
      </c>
      <c r="G134" s="67"/>
      <c r="H134" s="68"/>
      <c r="I134" s="68"/>
      <c r="J134" s="68"/>
      <c r="K134" s="69"/>
    </row>
    <row r="135" spans="1:16" s="4" customFormat="1" ht="6" customHeight="1" thickBot="1" x14ac:dyDescent="0.25">
      <c r="A135" s="8"/>
    </row>
    <row r="136" spans="1:16" ht="13.5" thickBot="1" x14ac:dyDescent="0.25">
      <c r="A136" s="15"/>
      <c r="B136" s="19" t="s">
        <v>94</v>
      </c>
      <c r="D136" s="38">
        <f>SUM(D133:D134)</f>
        <v>0</v>
      </c>
      <c r="E136" s="13"/>
      <c r="F136" s="42" t="s">
        <v>100</v>
      </c>
      <c r="G136" s="145">
        <f>D133</f>
        <v>0</v>
      </c>
      <c r="H136" s="40" t="s">
        <v>101</v>
      </c>
      <c r="I136" s="144">
        <f>D134</f>
        <v>0</v>
      </c>
      <c r="J136" s="57"/>
      <c r="K136" s="49"/>
      <c r="N136" s="9"/>
      <c r="O136" s="2"/>
    </row>
    <row r="137" spans="1:16" s="4" customFormat="1" x14ac:dyDescent="0.2">
      <c r="A137" s="15"/>
      <c r="B137" s="19"/>
      <c r="D137" s="48"/>
      <c r="E137" s="49"/>
      <c r="F137" s="50"/>
      <c r="G137" s="49"/>
      <c r="H137" s="51"/>
      <c r="I137" s="49"/>
      <c r="J137" s="55"/>
      <c r="K137" s="49"/>
      <c r="N137" s="8"/>
      <c r="O137" s="3"/>
    </row>
    <row r="138" spans="1:16" s="4" customFormat="1" x14ac:dyDescent="0.2">
      <c r="A138" s="15"/>
      <c r="B138" s="19"/>
      <c r="D138" s="48"/>
      <c r="E138" s="49"/>
      <c r="F138" s="50"/>
      <c r="G138" s="49"/>
      <c r="H138" s="51"/>
      <c r="I138" s="49"/>
      <c r="J138" s="55"/>
      <c r="K138" s="49"/>
      <c r="N138" s="8"/>
      <c r="O138" s="3"/>
    </row>
    <row r="139" spans="1:16" s="4" customFormat="1" x14ac:dyDescent="0.2">
      <c r="A139" s="35" t="s">
        <v>130</v>
      </c>
      <c r="B139" s="37"/>
      <c r="C139" s="35"/>
      <c r="D139" s="35"/>
      <c r="E139" s="35"/>
      <c r="F139" s="35"/>
      <c r="G139" s="35"/>
      <c r="H139" s="35"/>
      <c r="I139" s="35"/>
      <c r="J139" s="35"/>
      <c r="K139" s="35"/>
    </row>
    <row r="140" spans="1:16" s="4" customFormat="1" ht="6" customHeight="1" x14ac:dyDescent="0.2">
      <c r="A140" s="15"/>
      <c r="B140" s="19"/>
      <c r="D140" s="48"/>
      <c r="E140" s="49"/>
      <c r="F140" s="50"/>
      <c r="G140" s="49"/>
      <c r="H140" s="51"/>
      <c r="I140" s="49"/>
      <c r="J140" s="55"/>
      <c r="K140" s="49"/>
      <c r="N140" s="8"/>
      <c r="O140" s="3"/>
    </row>
    <row r="141" spans="1:16" s="4" customFormat="1" x14ac:dyDescent="0.2">
      <c r="A141" s="76" t="s">
        <v>109</v>
      </c>
      <c r="B141" s="77"/>
      <c r="D141" s="82">
        <f>D28</f>
        <v>0</v>
      </c>
      <c r="E141" s="48">
        <f t="shared" ref="E141:K141" si="9">E28</f>
        <v>0</v>
      </c>
      <c r="F141" s="54" t="str">
        <f t="shared" si="9"/>
        <v xml:space="preserve">COPIL =  </v>
      </c>
      <c r="G141" s="88">
        <f t="shared" si="9"/>
        <v>0</v>
      </c>
      <c r="H141" s="55" t="str">
        <f t="shared" si="9"/>
        <v xml:space="preserve">DirPro = </v>
      </c>
      <c r="I141" s="90">
        <f t="shared" si="9"/>
        <v>0</v>
      </c>
      <c r="J141" s="55" t="str">
        <f t="shared" si="9"/>
        <v xml:space="preserve">Autres = </v>
      </c>
      <c r="K141" s="92">
        <f t="shared" si="9"/>
        <v>0</v>
      </c>
      <c r="N141" s="8"/>
      <c r="O141" s="3"/>
    </row>
    <row r="142" spans="1:16" s="4" customFormat="1" x14ac:dyDescent="0.2">
      <c r="A142" s="78" t="s">
        <v>108</v>
      </c>
      <c r="B142" s="79"/>
      <c r="D142" s="83">
        <f>D52</f>
        <v>0</v>
      </c>
      <c r="E142" s="48">
        <f t="shared" ref="E142:K142" si="10">E52</f>
        <v>0</v>
      </c>
      <c r="F142" s="54" t="str">
        <f t="shared" si="10"/>
        <v xml:space="preserve">COPIL =  </v>
      </c>
      <c r="G142" s="89">
        <f t="shared" si="10"/>
        <v>0</v>
      </c>
      <c r="H142" s="55" t="str">
        <f t="shared" si="10"/>
        <v xml:space="preserve">DirPro = </v>
      </c>
      <c r="I142" s="91">
        <f t="shared" si="10"/>
        <v>0</v>
      </c>
      <c r="J142" s="55" t="str">
        <f t="shared" si="10"/>
        <v xml:space="preserve">Autres = </v>
      </c>
      <c r="K142" s="93">
        <f t="shared" si="10"/>
        <v>0</v>
      </c>
      <c r="N142" s="8"/>
      <c r="O142" s="3"/>
    </row>
    <row r="143" spans="1:16" s="4" customFormat="1" x14ac:dyDescent="0.2">
      <c r="A143" s="78" t="s">
        <v>107</v>
      </c>
      <c r="B143" s="79"/>
      <c r="D143" s="83">
        <f>D70</f>
        <v>0</v>
      </c>
      <c r="E143" s="48">
        <f t="shared" ref="E143:K143" si="11">E70</f>
        <v>0</v>
      </c>
      <c r="F143" s="54" t="str">
        <f t="shared" si="11"/>
        <v xml:space="preserve">COPIL =  </v>
      </c>
      <c r="G143" s="89">
        <f t="shared" si="11"/>
        <v>0</v>
      </c>
      <c r="H143" s="55" t="str">
        <f t="shared" si="11"/>
        <v xml:space="preserve">DirPro = </v>
      </c>
      <c r="I143" s="91">
        <f t="shared" si="11"/>
        <v>0</v>
      </c>
      <c r="J143" s="55" t="str">
        <f t="shared" si="11"/>
        <v xml:space="preserve">Autres = </v>
      </c>
      <c r="K143" s="93">
        <f t="shared" si="11"/>
        <v>0</v>
      </c>
      <c r="N143" s="8"/>
      <c r="O143" s="3"/>
    </row>
    <row r="144" spans="1:16" s="4" customFormat="1" x14ac:dyDescent="0.2">
      <c r="A144" s="78" t="s">
        <v>56</v>
      </c>
      <c r="B144" s="79"/>
      <c r="D144" s="83">
        <f>D86</f>
        <v>0</v>
      </c>
      <c r="E144" s="48">
        <f t="shared" ref="E144:K144" si="12">E86</f>
        <v>0</v>
      </c>
      <c r="F144" s="54" t="str">
        <f t="shared" si="12"/>
        <v xml:space="preserve">COPIL =  </v>
      </c>
      <c r="G144" s="89">
        <f t="shared" si="12"/>
        <v>0</v>
      </c>
      <c r="H144" s="55" t="str">
        <f t="shared" si="12"/>
        <v xml:space="preserve">DirPro = </v>
      </c>
      <c r="I144" s="91">
        <f t="shared" si="12"/>
        <v>0</v>
      </c>
      <c r="J144" s="55" t="str">
        <f t="shared" si="12"/>
        <v xml:space="preserve">Autres = </v>
      </c>
      <c r="K144" s="93">
        <f t="shared" si="12"/>
        <v>0</v>
      </c>
      <c r="N144" s="8"/>
      <c r="O144" s="3"/>
    </row>
    <row r="145" spans="1:15" s="4" customFormat="1" x14ac:dyDescent="0.2">
      <c r="A145" s="78" t="s">
        <v>110</v>
      </c>
      <c r="B145" s="79"/>
      <c r="D145" s="83">
        <f>D99</f>
        <v>0</v>
      </c>
      <c r="E145" s="48">
        <f t="shared" ref="E145:K145" si="13">E99</f>
        <v>0</v>
      </c>
      <c r="F145" s="54" t="str">
        <f t="shared" si="13"/>
        <v xml:space="preserve">COPIL =  </v>
      </c>
      <c r="G145" s="89">
        <f t="shared" si="13"/>
        <v>0</v>
      </c>
      <c r="H145" s="55" t="str">
        <f t="shared" si="13"/>
        <v xml:space="preserve">DirPro = </v>
      </c>
      <c r="I145" s="101">
        <f t="shared" si="13"/>
        <v>0</v>
      </c>
      <c r="J145" s="55" t="str">
        <f t="shared" si="13"/>
        <v xml:space="preserve">Autres = </v>
      </c>
      <c r="K145" s="93">
        <f t="shared" si="13"/>
        <v>0</v>
      </c>
      <c r="N145" s="8"/>
      <c r="O145" s="3"/>
    </row>
    <row r="146" spans="1:15" s="4" customFormat="1" x14ac:dyDescent="0.2">
      <c r="A146" s="78" t="s">
        <v>111</v>
      </c>
      <c r="B146" s="79"/>
      <c r="D146" s="83">
        <f>D110</f>
        <v>0</v>
      </c>
      <c r="E146" s="48">
        <f t="shared" ref="E146:K146" si="14">E110</f>
        <v>0</v>
      </c>
      <c r="F146" s="54" t="str">
        <f t="shared" si="14"/>
        <v xml:space="preserve">COPIL =  </v>
      </c>
      <c r="G146" s="104">
        <f t="shared" si="14"/>
        <v>0</v>
      </c>
      <c r="H146" s="55">
        <f t="shared" si="14"/>
        <v>0</v>
      </c>
      <c r="I146" s="105">
        <f t="shared" si="14"/>
        <v>0</v>
      </c>
      <c r="J146" s="55" t="str">
        <f t="shared" si="14"/>
        <v xml:space="preserve">Autres = </v>
      </c>
      <c r="K146" s="93">
        <f t="shared" si="14"/>
        <v>0</v>
      </c>
      <c r="N146" s="8"/>
      <c r="O146" s="3"/>
    </row>
    <row r="147" spans="1:15" s="4" customFormat="1" x14ac:dyDescent="0.2">
      <c r="A147" s="78" t="s">
        <v>113</v>
      </c>
      <c r="B147" s="79"/>
      <c r="D147" s="83">
        <f>D126</f>
        <v>0</v>
      </c>
      <c r="E147" s="48">
        <f t="shared" ref="E147:K147" si="15">E126</f>
        <v>0</v>
      </c>
      <c r="F147" s="54"/>
      <c r="G147" s="105">
        <f t="shared" si="15"/>
        <v>0</v>
      </c>
      <c r="H147" s="55"/>
      <c r="I147" s="105">
        <f t="shared" si="15"/>
        <v>0</v>
      </c>
      <c r="J147" s="55" t="str">
        <f t="shared" si="15"/>
        <v xml:space="preserve">Autres = </v>
      </c>
      <c r="K147" s="107">
        <f t="shared" si="15"/>
        <v>0</v>
      </c>
      <c r="N147" s="8"/>
      <c r="O147" s="3"/>
    </row>
    <row r="148" spans="1:15" s="4" customFormat="1" ht="13.5" thickBot="1" x14ac:dyDescent="0.25">
      <c r="A148" s="80" t="s">
        <v>112</v>
      </c>
      <c r="B148" s="81"/>
      <c r="D148" s="84">
        <f>D136</f>
        <v>0</v>
      </c>
      <c r="E148" s="48">
        <f t="shared" ref="E148:K148" si="16">E136</f>
        <v>0</v>
      </c>
      <c r="F148" s="54" t="str">
        <f t="shared" si="16"/>
        <v>CODIR =</v>
      </c>
      <c r="G148" s="103">
        <f t="shared" si="16"/>
        <v>0</v>
      </c>
      <c r="H148" s="55" t="str">
        <f t="shared" si="16"/>
        <v xml:space="preserve">Canton = </v>
      </c>
      <c r="I148" s="102">
        <f t="shared" si="16"/>
        <v>0</v>
      </c>
      <c r="J148" s="55">
        <f t="shared" si="16"/>
        <v>0</v>
      </c>
      <c r="K148" s="106">
        <f t="shared" si="16"/>
        <v>0</v>
      </c>
      <c r="N148" s="8"/>
      <c r="O148" s="3"/>
    </row>
    <row r="149" spans="1:15" s="4" customFormat="1" ht="13.5" thickBot="1" x14ac:dyDescent="0.25">
      <c r="A149" s="15"/>
      <c r="B149" s="19" t="s">
        <v>114</v>
      </c>
      <c r="D149" s="38">
        <f>SUM(D141:D148)</f>
        <v>0</v>
      </c>
      <c r="E149" s="49"/>
      <c r="F149" s="54"/>
      <c r="G149" s="85">
        <f>SUM(G141:G148)</f>
        <v>0</v>
      </c>
      <c r="H149" s="55"/>
      <c r="I149" s="86">
        <f>SUM(I141:I148)</f>
        <v>0</v>
      </c>
      <c r="J149" s="55"/>
      <c r="K149" s="87">
        <f>SUM(K141:K148)</f>
        <v>0</v>
      </c>
      <c r="N149" s="8"/>
      <c r="O149" s="3"/>
    </row>
    <row r="150" spans="1:15" s="4" customFormat="1" ht="14.25" customHeight="1" x14ac:dyDescent="0.2">
      <c r="N150" s="8"/>
      <c r="O150" s="3"/>
    </row>
    <row r="151" spans="1:15" s="4" customFormat="1" ht="13.5" thickBot="1" x14ac:dyDescent="0.25">
      <c r="A151" s="97"/>
      <c r="B151" s="98" t="s">
        <v>116</v>
      </c>
      <c r="D151" s="152"/>
      <c r="E151" s="49" t="s">
        <v>141</v>
      </c>
      <c r="F151" s="50"/>
      <c r="G151" s="49"/>
      <c r="H151" s="51"/>
      <c r="I151" s="49"/>
      <c r="J151" s="55"/>
      <c r="K151" s="49"/>
      <c r="N151" s="8"/>
      <c r="O151" s="3"/>
    </row>
    <row r="152" spans="1:15" s="4" customFormat="1" ht="13.5" thickBot="1" x14ac:dyDescent="0.25">
      <c r="A152" s="99"/>
      <c r="B152" s="100" t="s">
        <v>122</v>
      </c>
      <c r="D152" s="108">
        <f>D149*D151</f>
        <v>0</v>
      </c>
      <c r="E152" s="49" t="s">
        <v>120</v>
      </c>
      <c r="F152" s="50"/>
      <c r="G152" s="49"/>
      <c r="H152" s="51"/>
      <c r="I152" s="49"/>
      <c r="J152" s="55"/>
      <c r="K152" s="49"/>
      <c r="N152" s="8"/>
      <c r="O152" s="3"/>
    </row>
    <row r="153" spans="1:15" s="4" customFormat="1" x14ac:dyDescent="0.2">
      <c r="A153" s="15"/>
      <c r="B153" s="18"/>
      <c r="D153" s="48"/>
      <c r="E153" s="49"/>
      <c r="F153" s="50"/>
      <c r="G153" s="123" t="s">
        <v>117</v>
      </c>
      <c r="H153" s="51"/>
      <c r="I153" s="124" t="s">
        <v>118</v>
      </c>
      <c r="J153" s="55"/>
      <c r="K153" s="49"/>
      <c r="N153" s="8"/>
      <c r="O153" s="3"/>
    </row>
    <row r="154" spans="1:15" s="4" customFormat="1" x14ac:dyDescent="0.2">
      <c r="A154" s="15"/>
      <c r="B154" s="18"/>
      <c r="D154" s="94"/>
      <c r="E154" s="49"/>
      <c r="G154" s="123" t="s">
        <v>115</v>
      </c>
      <c r="I154" s="124" t="s">
        <v>119</v>
      </c>
      <c r="J154" s="55"/>
      <c r="K154" s="55"/>
      <c r="N154" s="8"/>
      <c r="O154" s="3"/>
    </row>
    <row r="155" spans="1:15" s="4" customFormat="1" x14ac:dyDescent="0.2">
      <c r="A155" s="97"/>
      <c r="B155" s="111"/>
      <c r="C155" s="111"/>
      <c r="D155" s="98" t="s">
        <v>121</v>
      </c>
      <c r="E155" s="49"/>
      <c r="G155" s="109"/>
      <c r="H155" s="118" t="s">
        <v>124</v>
      </c>
      <c r="I155" s="109"/>
      <c r="J155" s="118" t="s">
        <v>124</v>
      </c>
      <c r="K155" s="49"/>
      <c r="N155" s="8"/>
      <c r="O155" s="3"/>
    </row>
    <row r="156" spans="1:15" s="4" customFormat="1" ht="13.5" thickBot="1" x14ac:dyDescent="0.25">
      <c r="A156" s="120"/>
      <c r="B156" s="112"/>
      <c r="C156" s="113"/>
      <c r="D156" s="116" t="s">
        <v>140</v>
      </c>
      <c r="E156" s="49"/>
      <c r="F156" s="50"/>
      <c r="G156" s="110">
        <v>39</v>
      </c>
      <c r="H156" s="119" t="s">
        <v>125</v>
      </c>
      <c r="I156" s="110">
        <v>118</v>
      </c>
      <c r="J156" s="119" t="s">
        <v>125</v>
      </c>
      <c r="K156" s="49"/>
      <c r="N156" s="8"/>
      <c r="O156" s="3"/>
    </row>
    <row r="157" spans="1:15" s="4" customFormat="1" ht="13.5" thickBot="1" x14ac:dyDescent="0.25">
      <c r="A157" s="99"/>
      <c r="B157" s="114"/>
      <c r="C157" s="115"/>
      <c r="D157" s="117" t="s">
        <v>123</v>
      </c>
      <c r="E157" s="49"/>
      <c r="F157" s="50"/>
      <c r="G157" s="108">
        <f>G155*G156</f>
        <v>0</v>
      </c>
      <c r="H157" s="119" t="s">
        <v>120</v>
      </c>
      <c r="I157" s="108">
        <f>I155*I156</f>
        <v>0</v>
      </c>
      <c r="J157" s="119" t="s">
        <v>120</v>
      </c>
      <c r="K157" s="49"/>
      <c r="N157" s="55"/>
      <c r="O157" s="3"/>
    </row>
    <row r="158" spans="1:15" s="4" customFormat="1" x14ac:dyDescent="0.2">
      <c r="A158" s="15"/>
      <c r="B158" s="19"/>
      <c r="C158" s="16"/>
      <c r="D158" s="55"/>
      <c r="E158" s="49"/>
      <c r="F158" s="50"/>
      <c r="G158" s="49"/>
      <c r="H158" s="119"/>
      <c r="I158" s="49"/>
      <c r="J158" s="119"/>
      <c r="K158" s="49"/>
      <c r="N158" s="55"/>
      <c r="O158" s="3"/>
    </row>
    <row r="159" spans="1:15" x14ac:dyDescent="0.2">
      <c r="A159" s="9"/>
    </row>
    <row r="160" spans="1:15" s="4" customFormat="1" x14ac:dyDescent="0.2">
      <c r="A160" s="74" t="s">
        <v>105</v>
      </c>
      <c r="B160" s="75"/>
      <c r="C160" s="74"/>
      <c r="D160" s="74"/>
      <c r="E160" s="74"/>
      <c r="F160" s="74"/>
      <c r="G160" s="74"/>
      <c r="H160" s="74"/>
      <c r="I160" s="74"/>
      <c r="J160" s="74"/>
      <c r="K160" s="74"/>
    </row>
    <row r="161" spans="1:16" s="4" customFormat="1" ht="6" customHeight="1" x14ac:dyDescent="0.2">
      <c r="A161" s="7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6" ht="14.25" x14ac:dyDescent="0.2">
      <c r="A162" s="20" t="s">
        <v>0</v>
      </c>
      <c r="B162" s="6" t="s">
        <v>106</v>
      </c>
      <c r="D162" s="5" t="s">
        <v>86</v>
      </c>
      <c r="G162" s="10" t="s">
        <v>87</v>
      </c>
      <c r="H162" s="10" t="s">
        <v>88</v>
      </c>
      <c r="I162" s="10" t="s">
        <v>91</v>
      </c>
      <c r="J162" s="10" t="s">
        <v>98</v>
      </c>
      <c r="K162" s="10" t="s">
        <v>99</v>
      </c>
    </row>
    <row r="163" spans="1:16" ht="6" customHeight="1" x14ac:dyDescent="0.2">
      <c r="P163" s="2"/>
    </row>
    <row r="164" spans="1:16" x14ac:dyDescent="0.2">
      <c r="A164" s="21" t="s">
        <v>81</v>
      </c>
      <c r="B164" s="71" t="s">
        <v>64</v>
      </c>
      <c r="D164" s="28">
        <f>G164*G$2+H164*H$2+I164*I$2+J164*J$2+K164*K$2</f>
        <v>0</v>
      </c>
      <c r="E164" s="13"/>
      <c r="F164" s="11" t="s">
        <v>92</v>
      </c>
      <c r="G164" s="61"/>
      <c r="H164" s="62"/>
      <c r="I164" s="62"/>
      <c r="J164" s="62"/>
      <c r="K164" s="63"/>
    </row>
    <row r="165" spans="1:16" x14ac:dyDescent="0.2">
      <c r="A165" s="23" t="s">
        <v>82</v>
      </c>
      <c r="B165" s="72" t="s">
        <v>64</v>
      </c>
      <c r="D165" s="31">
        <f t="shared" ref="D165" si="17">G165*G$2+H165*H$2+I165*I$2+J165*J$2+K165*K$2</f>
        <v>0</v>
      </c>
      <c r="E165" s="14"/>
      <c r="G165" s="64"/>
      <c r="H165" s="65"/>
      <c r="I165" s="65"/>
      <c r="J165" s="65"/>
      <c r="K165" s="66"/>
    </row>
    <row r="166" spans="1:16" x14ac:dyDescent="0.2">
      <c r="A166" s="23" t="s">
        <v>83</v>
      </c>
      <c r="B166" s="72"/>
      <c r="D166" s="31">
        <f>G166*G$2+H166*H$2+I166*I$2+J166*J$2+K166*K$2</f>
        <v>0</v>
      </c>
      <c r="E166" s="14"/>
      <c r="G166" s="64"/>
      <c r="H166" s="65"/>
      <c r="I166" s="65"/>
      <c r="J166" s="65"/>
      <c r="K166" s="66"/>
    </row>
    <row r="167" spans="1:16" x14ac:dyDescent="0.2">
      <c r="A167" s="23" t="s">
        <v>84</v>
      </c>
      <c r="B167" s="72" t="s">
        <v>64</v>
      </c>
      <c r="D167" s="31">
        <f t="shared" ref="D167:D168" si="18">G167*G$2+H167*H$2+I167*I$2+J167*J$2+K167*K$2</f>
        <v>0</v>
      </c>
      <c r="E167" s="14"/>
      <c r="G167" s="64"/>
      <c r="H167" s="65"/>
      <c r="I167" s="65"/>
      <c r="J167" s="65"/>
      <c r="K167" s="66"/>
    </row>
    <row r="168" spans="1:16" x14ac:dyDescent="0.2">
      <c r="A168" s="26" t="s">
        <v>104</v>
      </c>
      <c r="B168" s="73" t="s">
        <v>64</v>
      </c>
      <c r="D168" s="32">
        <f t="shared" si="18"/>
        <v>0</v>
      </c>
      <c r="E168" s="14"/>
      <c r="G168" s="67"/>
      <c r="H168" s="68"/>
      <c r="I168" s="68"/>
      <c r="J168" s="68"/>
      <c r="K168" s="69"/>
    </row>
    <row r="169" spans="1:16" ht="6" customHeight="1" thickBot="1" x14ac:dyDescent="0.25">
      <c r="D169" s="4"/>
      <c r="E169" s="4"/>
      <c r="F169" s="4"/>
      <c r="G169" s="4"/>
      <c r="H169" s="4"/>
      <c r="I169" s="4"/>
      <c r="J169" s="4"/>
      <c r="K169" s="4"/>
    </row>
    <row r="170" spans="1:16" ht="13.5" thickBot="1" x14ac:dyDescent="0.25">
      <c r="A170" s="1"/>
      <c r="B170" s="19" t="s">
        <v>90</v>
      </c>
      <c r="D170" s="38">
        <f>SUM(D164:D168)</f>
        <v>0</v>
      </c>
      <c r="E170" s="13"/>
      <c r="F170" s="54"/>
      <c r="G170" s="49"/>
      <c r="H170" s="55"/>
      <c r="I170" s="49"/>
      <c r="J170" s="45" t="s">
        <v>97</v>
      </c>
      <c r="K170" s="46">
        <f>D170</f>
        <v>0</v>
      </c>
    </row>
    <row r="171" spans="1:16" s="4" customFormat="1" x14ac:dyDescent="0.2">
      <c r="B171" s="19"/>
      <c r="D171" s="48"/>
      <c r="E171" s="49"/>
      <c r="F171" s="54"/>
      <c r="G171" s="49"/>
      <c r="H171" s="55"/>
      <c r="I171" s="49"/>
      <c r="J171" s="51"/>
      <c r="K171" s="49"/>
    </row>
    <row r="172" spans="1:16" x14ac:dyDescent="0.2">
      <c r="A172" s="1"/>
      <c r="B172" s="19"/>
      <c r="D172" s="47"/>
      <c r="E172" s="13"/>
      <c r="F172" s="54"/>
      <c r="G172" s="49"/>
      <c r="H172" s="55"/>
      <c r="I172" s="49"/>
      <c r="J172" s="55"/>
      <c r="K172" s="49"/>
    </row>
    <row r="173" spans="1:16" s="4" customFormat="1" x14ac:dyDescent="0.2">
      <c r="A173" s="74" t="s">
        <v>128</v>
      </c>
      <c r="B173" s="75"/>
      <c r="C173" s="74"/>
      <c r="D173" s="74"/>
      <c r="E173" s="74"/>
      <c r="F173" s="74"/>
      <c r="G173" s="74"/>
      <c r="H173" s="74"/>
      <c r="I173" s="74"/>
      <c r="J173" s="74"/>
      <c r="K173" s="74"/>
    </row>
    <row r="174" spans="1:16" s="4" customFormat="1" ht="6" customHeight="1" x14ac:dyDescent="0.2">
      <c r="A174" s="7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6" ht="14.25" x14ac:dyDescent="0.2">
      <c r="A175" s="20" t="s">
        <v>0</v>
      </c>
      <c r="B175" s="6" t="s">
        <v>106</v>
      </c>
      <c r="D175" s="5" t="s">
        <v>86</v>
      </c>
      <c r="G175" s="10" t="s">
        <v>87</v>
      </c>
      <c r="H175" s="10" t="s">
        <v>88</v>
      </c>
      <c r="I175" s="10" t="s">
        <v>91</v>
      </c>
      <c r="J175" s="10" t="s">
        <v>98</v>
      </c>
      <c r="K175" s="10" t="s">
        <v>99</v>
      </c>
    </row>
    <row r="176" spans="1:16" ht="6" customHeight="1" x14ac:dyDescent="0.2">
      <c r="P176" s="2"/>
    </row>
    <row r="177" spans="1:16" ht="14.25" customHeight="1" x14ac:dyDescent="0.2">
      <c r="G177" s="122" t="s">
        <v>129</v>
      </c>
      <c r="H177" s="58"/>
      <c r="I177" s="58"/>
      <c r="J177" s="58"/>
      <c r="K177" s="6"/>
      <c r="P177" s="2"/>
    </row>
    <row r="178" spans="1:16" x14ac:dyDescent="0.2">
      <c r="A178" s="21" t="s">
        <v>66</v>
      </c>
      <c r="B178" s="22" t="s">
        <v>10</v>
      </c>
      <c r="D178" s="28">
        <f>G178*G$2+H178*H$2+I178*I$2+J178*J$2+K178*K$2</f>
        <v>0</v>
      </c>
      <c r="E178" s="13"/>
      <c r="F178" s="11" t="s">
        <v>92</v>
      </c>
      <c r="G178" s="61"/>
      <c r="H178" s="62"/>
      <c r="I178" s="62"/>
      <c r="J178" s="62"/>
      <c r="K178" s="63"/>
    </row>
    <row r="179" spans="1:16" x14ac:dyDescent="0.2">
      <c r="A179" s="23" t="s">
        <v>67</v>
      </c>
      <c r="B179" s="43" t="s">
        <v>48</v>
      </c>
      <c r="D179" s="31">
        <f t="shared" ref="D179:D193" si="19">G179*G$2+H179*H$2+I179*I$2+J179*J$2+K179*K$2</f>
        <v>0</v>
      </c>
      <c r="E179" s="14"/>
      <c r="G179" s="64"/>
      <c r="H179" s="65"/>
      <c r="I179" s="65"/>
      <c r="J179" s="65"/>
      <c r="K179" s="66"/>
    </row>
    <row r="180" spans="1:16" x14ac:dyDescent="0.2">
      <c r="A180" s="23" t="s">
        <v>68</v>
      </c>
      <c r="B180" s="43" t="s">
        <v>47</v>
      </c>
      <c r="D180" s="31">
        <f t="shared" si="19"/>
        <v>0</v>
      </c>
      <c r="E180" s="14"/>
      <c r="G180" s="64"/>
      <c r="H180" s="65"/>
      <c r="I180" s="65"/>
      <c r="J180" s="65"/>
      <c r="K180" s="66"/>
    </row>
    <row r="181" spans="1:16" x14ac:dyDescent="0.2">
      <c r="A181" s="23" t="s">
        <v>69</v>
      </c>
      <c r="B181" s="24" t="s">
        <v>11</v>
      </c>
      <c r="D181" s="31">
        <f t="shared" si="19"/>
        <v>0</v>
      </c>
      <c r="E181" s="14"/>
      <c r="G181" s="64"/>
      <c r="H181" s="65"/>
      <c r="I181" s="65"/>
      <c r="J181" s="65"/>
      <c r="K181" s="66"/>
    </row>
    <row r="182" spans="1:16" x14ac:dyDescent="0.2">
      <c r="A182" s="23" t="s">
        <v>70</v>
      </c>
      <c r="B182" s="43" t="s">
        <v>50</v>
      </c>
      <c r="D182" s="31">
        <f t="shared" si="19"/>
        <v>0</v>
      </c>
      <c r="E182" s="14"/>
      <c r="G182" s="64"/>
      <c r="H182" s="65"/>
      <c r="I182" s="65"/>
      <c r="J182" s="65"/>
      <c r="K182" s="66"/>
    </row>
    <row r="183" spans="1:16" x14ac:dyDescent="0.2">
      <c r="A183" s="23" t="s">
        <v>71</v>
      </c>
      <c r="B183" s="43" t="s">
        <v>46</v>
      </c>
      <c r="D183" s="31">
        <f t="shared" si="19"/>
        <v>0</v>
      </c>
      <c r="E183" s="14"/>
      <c r="G183" s="64"/>
      <c r="H183" s="65"/>
      <c r="I183" s="65"/>
      <c r="J183" s="65"/>
      <c r="K183" s="66"/>
    </row>
    <row r="184" spans="1:16" x14ac:dyDescent="0.2">
      <c r="A184" s="23" t="s">
        <v>72</v>
      </c>
      <c r="B184" s="24" t="s">
        <v>12</v>
      </c>
      <c r="D184" s="31">
        <f t="shared" si="19"/>
        <v>0</v>
      </c>
      <c r="E184" s="14"/>
      <c r="G184" s="64"/>
      <c r="H184" s="65"/>
      <c r="I184" s="65"/>
      <c r="J184" s="65"/>
      <c r="K184" s="66"/>
    </row>
    <row r="185" spans="1:16" x14ac:dyDescent="0.2">
      <c r="A185" s="23" t="s">
        <v>73</v>
      </c>
      <c r="B185" s="43" t="s">
        <v>49</v>
      </c>
      <c r="D185" s="31">
        <f t="shared" si="19"/>
        <v>0</v>
      </c>
      <c r="E185" s="14"/>
      <c r="G185" s="64"/>
      <c r="H185" s="65"/>
      <c r="I185" s="65"/>
      <c r="J185" s="65"/>
      <c r="K185" s="66"/>
    </row>
    <row r="186" spans="1:16" x14ac:dyDescent="0.2">
      <c r="A186" s="23" t="s">
        <v>74</v>
      </c>
      <c r="B186" s="43" t="s">
        <v>35</v>
      </c>
      <c r="D186" s="31">
        <f t="shared" si="19"/>
        <v>0</v>
      </c>
      <c r="E186" s="14"/>
      <c r="G186" s="64"/>
      <c r="H186" s="65"/>
      <c r="I186" s="65"/>
      <c r="J186" s="65"/>
      <c r="K186" s="66"/>
    </row>
    <row r="187" spans="1:16" x14ac:dyDescent="0.2">
      <c r="A187" s="23" t="s">
        <v>75</v>
      </c>
      <c r="B187" s="25" t="s">
        <v>27</v>
      </c>
      <c r="D187" s="31">
        <f t="shared" si="19"/>
        <v>0</v>
      </c>
      <c r="E187" s="14"/>
      <c r="G187" s="64"/>
      <c r="H187" s="65"/>
      <c r="I187" s="65"/>
      <c r="J187" s="65"/>
      <c r="K187" s="66"/>
    </row>
    <row r="188" spans="1:16" x14ac:dyDescent="0.2">
      <c r="A188" s="23" t="s">
        <v>76</v>
      </c>
      <c r="B188" s="25" t="s">
        <v>28</v>
      </c>
      <c r="D188" s="31">
        <f t="shared" si="19"/>
        <v>0</v>
      </c>
      <c r="E188" s="14"/>
      <c r="G188" s="64"/>
      <c r="H188" s="65"/>
      <c r="I188" s="65"/>
      <c r="J188" s="65"/>
      <c r="K188" s="66"/>
    </row>
    <row r="189" spans="1:16" x14ac:dyDescent="0.2">
      <c r="A189" s="23" t="s">
        <v>77</v>
      </c>
      <c r="B189" s="25" t="s">
        <v>29</v>
      </c>
      <c r="D189" s="31">
        <f t="shared" si="19"/>
        <v>0</v>
      </c>
      <c r="E189" s="14"/>
      <c r="G189" s="64"/>
      <c r="H189" s="65"/>
      <c r="I189" s="65"/>
      <c r="J189" s="65"/>
      <c r="K189" s="66"/>
    </row>
    <row r="190" spans="1:16" x14ac:dyDescent="0.2">
      <c r="A190" s="23" t="s">
        <v>65</v>
      </c>
      <c r="B190" s="25" t="s">
        <v>30</v>
      </c>
      <c r="D190" s="31">
        <f t="shared" si="19"/>
        <v>0</v>
      </c>
      <c r="E190" s="14"/>
      <c r="G190" s="64"/>
      <c r="H190" s="65"/>
      <c r="I190" s="65"/>
      <c r="J190" s="65"/>
      <c r="K190" s="66"/>
    </row>
    <row r="191" spans="1:16" x14ac:dyDescent="0.2">
      <c r="A191" s="23" t="s">
        <v>78</v>
      </c>
      <c r="B191" s="25" t="s">
        <v>31</v>
      </c>
      <c r="D191" s="31">
        <f t="shared" si="19"/>
        <v>0</v>
      </c>
      <c r="E191" s="14"/>
      <c r="G191" s="64"/>
      <c r="H191" s="65"/>
      <c r="I191" s="65"/>
      <c r="J191" s="65"/>
      <c r="K191" s="66"/>
    </row>
    <row r="192" spans="1:16" x14ac:dyDescent="0.2">
      <c r="A192" s="23" t="s">
        <v>79</v>
      </c>
      <c r="B192" s="25" t="s">
        <v>33</v>
      </c>
      <c r="D192" s="31">
        <f t="shared" si="19"/>
        <v>0</v>
      </c>
      <c r="E192" s="14"/>
      <c r="G192" s="64"/>
      <c r="H192" s="65"/>
      <c r="I192" s="65"/>
      <c r="J192" s="65"/>
      <c r="K192" s="66"/>
    </row>
    <row r="193" spans="1:15" x14ac:dyDescent="0.2">
      <c r="A193" s="26" t="s">
        <v>80</v>
      </c>
      <c r="B193" s="27" t="s">
        <v>32</v>
      </c>
      <c r="D193" s="32">
        <f t="shared" si="19"/>
        <v>0</v>
      </c>
      <c r="E193" s="14"/>
      <c r="G193" s="67"/>
      <c r="H193" s="68"/>
      <c r="I193" s="68"/>
      <c r="J193" s="68"/>
      <c r="K193" s="69"/>
    </row>
    <row r="194" spans="1:15" ht="6" customHeight="1" thickBot="1" x14ac:dyDescent="0.25">
      <c r="D194" s="16"/>
      <c r="E194" s="16"/>
      <c r="F194" s="4"/>
      <c r="G194" s="4"/>
      <c r="H194" s="4"/>
      <c r="I194" s="4"/>
      <c r="J194" s="4"/>
      <c r="K194" s="4"/>
    </row>
    <row r="195" spans="1:15" ht="13.5" thickBot="1" x14ac:dyDescent="0.25">
      <c r="D195" s="38">
        <f>SUM(D178:D193)</f>
        <v>0</v>
      </c>
      <c r="E195" s="13"/>
      <c r="F195" s="42" t="s">
        <v>95</v>
      </c>
      <c r="G195" s="39">
        <f>D178+D181+D184</f>
        <v>0</v>
      </c>
      <c r="H195" s="40" t="s">
        <v>96</v>
      </c>
      <c r="I195" s="41">
        <f>SUM(D187:D193)</f>
        <v>0</v>
      </c>
      <c r="J195" s="45" t="s">
        <v>97</v>
      </c>
      <c r="K195" s="46">
        <f>D179+D180+D182+D183+D185+D186</f>
        <v>0</v>
      </c>
    </row>
    <row r="196" spans="1:15" s="4" customFormat="1" x14ac:dyDescent="0.2">
      <c r="A196" s="121"/>
      <c r="D196" s="48"/>
      <c r="E196" s="49"/>
      <c r="F196" s="50"/>
      <c r="G196" s="49"/>
      <c r="H196" s="51"/>
      <c r="I196" s="49"/>
      <c r="J196" s="51"/>
      <c r="K196" s="49"/>
    </row>
    <row r="197" spans="1:15" s="4" customFormat="1" x14ac:dyDescent="0.2">
      <c r="A197" s="121"/>
      <c r="D197" s="48"/>
      <c r="E197" s="49"/>
      <c r="F197" s="50"/>
      <c r="G197" s="49"/>
      <c r="H197" s="51"/>
      <c r="I197" s="49"/>
      <c r="J197" s="51"/>
      <c r="K197" s="49"/>
    </row>
    <row r="198" spans="1:15" s="4" customFormat="1" x14ac:dyDescent="0.2">
      <c r="A198" s="74" t="s">
        <v>135</v>
      </c>
      <c r="B198" s="75"/>
      <c r="C198" s="74"/>
      <c r="D198" s="74"/>
      <c r="E198" s="74"/>
      <c r="F198" s="74"/>
      <c r="G198" s="74"/>
      <c r="H198" s="74"/>
      <c r="I198" s="74"/>
      <c r="J198" s="74"/>
      <c r="K198" s="74"/>
    </row>
    <row r="199" spans="1:15" s="4" customFormat="1" ht="6" customHeight="1" x14ac:dyDescent="0.2">
      <c r="A199" s="15"/>
      <c r="B199" s="19"/>
      <c r="D199" s="48"/>
      <c r="E199" s="49"/>
      <c r="F199" s="50"/>
      <c r="G199" s="49"/>
      <c r="H199" s="51"/>
      <c r="I199" s="49"/>
      <c r="J199" s="55"/>
      <c r="K199" s="49"/>
      <c r="N199" s="8"/>
      <c r="O199" s="3"/>
    </row>
    <row r="200" spans="1:15" s="4" customFormat="1" x14ac:dyDescent="0.2">
      <c r="A200" s="76" t="s">
        <v>131</v>
      </c>
      <c r="B200" s="77"/>
      <c r="D200" s="82">
        <f>D170</f>
        <v>0</v>
      </c>
      <c r="E200" s="48">
        <f>E86</f>
        <v>0</v>
      </c>
      <c r="F200" s="54"/>
      <c r="G200" s="82">
        <f>G86</f>
        <v>0</v>
      </c>
      <c r="I200" s="82">
        <f>I86</f>
        <v>0</v>
      </c>
      <c r="J200" s="55" t="str">
        <f>J86</f>
        <v xml:space="preserve">Autres = </v>
      </c>
      <c r="K200" s="92">
        <f>K170</f>
        <v>0</v>
      </c>
      <c r="N200" s="8"/>
      <c r="O200" s="3"/>
    </row>
    <row r="201" spans="1:15" s="4" customFormat="1" ht="13.5" thickBot="1" x14ac:dyDescent="0.25">
      <c r="A201" s="125" t="s">
        <v>132</v>
      </c>
      <c r="B201" s="81"/>
      <c r="D201" s="83">
        <f>D195</f>
        <v>0</v>
      </c>
      <c r="E201" s="48">
        <f>E110</f>
        <v>0</v>
      </c>
      <c r="F201" s="54" t="str">
        <f>F110</f>
        <v xml:space="preserve">COPIL =  </v>
      </c>
      <c r="G201" s="127">
        <f>G195</f>
        <v>0</v>
      </c>
      <c r="H201" s="55" t="s">
        <v>96</v>
      </c>
      <c r="I201" s="129">
        <f>I195</f>
        <v>0</v>
      </c>
      <c r="J201" s="55" t="s">
        <v>97</v>
      </c>
      <c r="K201" s="93">
        <f>K195</f>
        <v>0</v>
      </c>
      <c r="N201" s="8"/>
      <c r="O201" s="3"/>
    </row>
    <row r="202" spans="1:15" s="4" customFormat="1" ht="13.5" thickBot="1" x14ac:dyDescent="0.25">
      <c r="A202" s="15"/>
      <c r="B202" s="19" t="s">
        <v>114</v>
      </c>
      <c r="D202" s="38">
        <f>SUM(D200:D201)</f>
        <v>0</v>
      </c>
      <c r="E202" s="49"/>
      <c r="F202" s="54"/>
      <c r="G202" s="126">
        <f>SUM(G200:G201)</f>
        <v>0</v>
      </c>
      <c r="H202" s="55"/>
      <c r="I202" s="128">
        <f>SUM(I200:I201)</f>
        <v>0</v>
      </c>
      <c r="J202" s="55"/>
      <c r="K202" s="87">
        <f>SUM(K200:K201)</f>
        <v>0</v>
      </c>
      <c r="N202" s="8"/>
      <c r="O202" s="3"/>
    </row>
    <row r="203" spans="1:15" s="4" customFormat="1" ht="14.25" customHeight="1" thickBot="1" x14ac:dyDescent="0.25">
      <c r="N203" s="8"/>
      <c r="O203" s="3"/>
    </row>
    <row r="204" spans="1:15" s="4" customFormat="1" ht="13.5" thickBot="1" x14ac:dyDescent="0.25">
      <c r="A204" s="95"/>
      <c r="B204" s="96" t="s">
        <v>122</v>
      </c>
      <c r="D204" s="108">
        <f>D202*D151</f>
        <v>0</v>
      </c>
      <c r="E204" s="49" t="s">
        <v>143</v>
      </c>
      <c r="F204" s="50"/>
      <c r="G204" s="49"/>
      <c r="H204" s="51"/>
      <c r="I204" s="49"/>
      <c r="J204" s="55"/>
      <c r="K204" s="49"/>
      <c r="N204" s="8"/>
      <c r="O204" s="3"/>
    </row>
    <row r="205" spans="1:15" x14ac:dyDescent="0.2">
      <c r="K205" s="11" t="s">
        <v>142</v>
      </c>
    </row>
    <row r="207" spans="1:15" x14ac:dyDescent="0.2">
      <c r="A207" s="130" t="s">
        <v>136</v>
      </c>
      <c r="B207" s="130"/>
      <c r="C207" s="130"/>
      <c r="D207" s="130"/>
      <c r="F207" s="130" t="s">
        <v>133</v>
      </c>
      <c r="G207" s="130"/>
      <c r="H207" s="130"/>
      <c r="I207" s="74" t="s">
        <v>134</v>
      </c>
      <c r="J207" s="74"/>
      <c r="K207" s="74"/>
    </row>
    <row r="208" spans="1:15" ht="6" customHeight="1" x14ac:dyDescent="0.2"/>
    <row r="209" spans="1:15" s="4" customFormat="1" x14ac:dyDescent="0.2">
      <c r="A209" s="131"/>
      <c r="B209" s="111"/>
      <c r="C209" s="111"/>
      <c r="D209" s="98" t="s">
        <v>137</v>
      </c>
      <c r="F209" s="50"/>
      <c r="G209" s="147">
        <f>D149</f>
        <v>0</v>
      </c>
      <c r="H209" s="136"/>
      <c r="I209" s="137"/>
      <c r="J209" s="147">
        <f>G209+D170+D195</f>
        <v>0</v>
      </c>
      <c r="K209" s="49"/>
      <c r="N209" s="132"/>
      <c r="O209" s="133"/>
    </row>
    <row r="210" spans="1:15" s="4" customFormat="1" ht="13.5" thickBot="1" x14ac:dyDescent="0.25">
      <c r="A210" s="134"/>
      <c r="B210" s="113"/>
      <c r="C210" s="113"/>
      <c r="D210" s="135" t="s">
        <v>138</v>
      </c>
      <c r="F210" s="50"/>
      <c r="G210" s="148">
        <f>D152+G157+I157</f>
        <v>0</v>
      </c>
      <c r="H210" s="136"/>
      <c r="I210" s="137"/>
      <c r="J210" s="148">
        <f>G210+D204</f>
        <v>0</v>
      </c>
      <c r="K210" s="49"/>
      <c r="N210" s="132"/>
      <c r="O210" s="133"/>
    </row>
    <row r="211" spans="1:15" s="4" customFormat="1" ht="13.5" thickBot="1" x14ac:dyDescent="0.25">
      <c r="A211" s="120"/>
      <c r="B211" s="113"/>
      <c r="C211" s="113"/>
      <c r="D211" s="79" t="s">
        <v>139</v>
      </c>
      <c r="F211" s="50"/>
      <c r="G211" s="150">
        <f>SUM(G209:G210)</f>
        <v>0</v>
      </c>
      <c r="H211" s="136"/>
      <c r="I211" s="137"/>
      <c r="J211" s="151">
        <f>SUM(J209:J210)</f>
        <v>0</v>
      </c>
      <c r="K211" s="49"/>
      <c r="N211" s="8"/>
      <c r="O211" s="3"/>
    </row>
    <row r="212" spans="1:15" s="4" customFormat="1" ht="13.5" thickBot="1" x14ac:dyDescent="0.25">
      <c r="A212" s="134"/>
      <c r="B212" s="113"/>
      <c r="C212" s="113"/>
      <c r="D212" s="135" t="s">
        <v>126</v>
      </c>
      <c r="F212" s="50"/>
      <c r="G212" s="149">
        <f>0.077*G211</f>
        <v>0</v>
      </c>
      <c r="H212" s="136"/>
      <c r="I212" s="137"/>
      <c r="J212" s="149">
        <f>0.077*J211</f>
        <v>0</v>
      </c>
      <c r="K212" s="49"/>
      <c r="N212" s="132"/>
      <c r="O212" s="133"/>
    </row>
    <row r="213" spans="1:15" s="4" customFormat="1" ht="13.5" thickBot="1" x14ac:dyDescent="0.25">
      <c r="A213" s="99"/>
      <c r="B213" s="115"/>
      <c r="C213" s="115"/>
      <c r="D213" s="81" t="s">
        <v>127</v>
      </c>
      <c r="F213" s="50"/>
      <c r="G213" s="150">
        <f>SUM(G211:G212)</f>
        <v>0</v>
      </c>
      <c r="H213" s="136"/>
      <c r="I213" s="137"/>
      <c r="J213" s="151">
        <f>SUM(J211:J212)</f>
        <v>0</v>
      </c>
      <c r="K213" s="49"/>
    </row>
    <row r="214" spans="1:15" s="4" customFormat="1" x14ac:dyDescent="0.2">
      <c r="A214" s="15"/>
      <c r="B214" s="19"/>
      <c r="D214" s="48"/>
      <c r="E214" s="49"/>
      <c r="F214" s="50"/>
      <c r="G214" s="49"/>
      <c r="H214" s="51"/>
      <c r="I214" s="49"/>
      <c r="J214" s="51"/>
      <c r="K214" s="49"/>
    </row>
  </sheetData>
  <mergeCells count="1">
    <mergeCell ref="A2:D2"/>
  </mergeCells>
  <phoneticPr fontId="4" type="noConversion"/>
  <pageMargins left="0.7" right="0.7" top="0.75" bottom="0.75" header="0.3" footer="0.3"/>
  <pageSetup paperSize="9" scale="72" fitToHeight="0" orientation="portrait" r:id="rId1"/>
  <ignoredErrors>
    <ignoredError sqref="G212 J2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CHAIX</dc:creator>
  <cp:lastModifiedBy>Olivier CHAIX</cp:lastModifiedBy>
  <cp:lastPrinted>2021-08-25T17:33:12Z</cp:lastPrinted>
  <dcterms:created xsi:type="dcterms:W3CDTF">2021-08-25T15:36:42Z</dcterms:created>
  <dcterms:modified xsi:type="dcterms:W3CDTF">2021-08-30T06:33:59Z</dcterms:modified>
</cp:coreProperties>
</file>