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mplus.sharepoint.com/sites/41-66902_GVZ_AZA_2025_BHT_UEBUNGSANLAGE_4-8/Freigegebene Dokumente/General/Berichte/05_Ausschreibung_GP/05 Version Final 20210629/02_Abgabe GP 20210630/"/>
    </mc:Choice>
  </mc:AlternateContent>
  <xr:revisionPtr revIDLastSave="410" documentId="8_{0F8CC21F-DAFA-4AEE-8BDC-137251977CF9}" xr6:coauthVersionLast="47" xr6:coauthVersionMax="47" xr10:uidLastSave="{A3A0FCF3-2685-4E3B-9AD8-BD5C0663B980}"/>
  <bookViews>
    <workbookView xWindow="-90" yWindow="-16320" windowWidth="29040" windowHeight="15840" tabRatio="773" xr2:uid="{00000000-000D-0000-FFFF-FFFF00000000}"/>
  </bookViews>
  <sheets>
    <sheet name="Honorar_G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43" i="1" l="1"/>
  <c r="AA43" i="1"/>
  <c r="X43" i="1"/>
  <c r="U43" i="1"/>
  <c r="R43" i="1"/>
  <c r="O43" i="1"/>
  <c r="F34" i="1"/>
  <c r="O10" i="1" l="1"/>
  <c r="L16" i="1"/>
  <c r="L15" i="1"/>
  <c r="L14" i="1"/>
  <c r="L13" i="1"/>
  <c r="L12" i="1"/>
  <c r="L11" i="1"/>
  <c r="L10" i="1"/>
  <c r="AD26" i="1"/>
  <c r="AA26" i="1"/>
  <c r="X26" i="1"/>
  <c r="U26" i="1"/>
  <c r="R26" i="1"/>
  <c r="O26" i="1"/>
  <c r="L26" i="1"/>
  <c r="I26" i="1"/>
  <c r="F26" i="1"/>
  <c r="I12" i="1" l="1"/>
  <c r="AP57" i="1" l="1"/>
  <c r="AM57" i="1"/>
  <c r="AG57" i="1"/>
  <c r="AP56" i="1"/>
  <c r="AM56" i="1"/>
  <c r="AJ56" i="1"/>
  <c r="AG56" i="1"/>
  <c r="AP55" i="1"/>
  <c r="AM55" i="1"/>
  <c r="AJ55" i="1"/>
  <c r="AG55" i="1"/>
  <c r="AP54" i="1"/>
  <c r="AM54" i="1"/>
  <c r="AJ54" i="1"/>
  <c r="AG54" i="1"/>
  <c r="AP53" i="1"/>
  <c r="AM53" i="1"/>
  <c r="AJ53" i="1"/>
  <c r="AG53" i="1"/>
  <c r="AP52" i="1"/>
  <c r="AM52" i="1"/>
  <c r="AJ52" i="1"/>
  <c r="AG52" i="1"/>
  <c r="AP51" i="1"/>
  <c r="AM51" i="1"/>
  <c r="AJ51" i="1"/>
  <c r="AG51" i="1"/>
  <c r="AO50" i="1"/>
  <c r="AL50" i="1"/>
  <c r="AI50" i="1"/>
  <c r="AF50" i="1"/>
  <c r="AC50" i="1"/>
  <c r="Z50" i="1"/>
  <c r="W50" i="1"/>
  <c r="T50" i="1"/>
  <c r="Q50" i="1"/>
  <c r="N50" i="1"/>
  <c r="K50" i="1"/>
  <c r="H50" i="1"/>
  <c r="E50" i="1"/>
  <c r="AC48" i="1"/>
  <c r="Z48" i="1"/>
  <c r="W48" i="1"/>
  <c r="T48" i="1"/>
  <c r="Q48" i="1"/>
  <c r="N48" i="1"/>
  <c r="K48" i="1"/>
  <c r="H48" i="1"/>
  <c r="E48" i="1"/>
  <c r="AC47" i="1"/>
  <c r="Z47" i="1"/>
  <c r="W47" i="1"/>
  <c r="T47" i="1"/>
  <c r="Q47" i="1"/>
  <c r="N47" i="1"/>
  <c r="K47" i="1"/>
  <c r="H47" i="1"/>
  <c r="E47" i="1"/>
  <c r="AC46" i="1"/>
  <c r="Z46" i="1"/>
  <c r="W46" i="1"/>
  <c r="T46" i="1"/>
  <c r="Q46" i="1"/>
  <c r="N46" i="1"/>
  <c r="K46" i="1"/>
  <c r="H46" i="1"/>
  <c r="E46" i="1"/>
  <c r="AC45" i="1"/>
  <c r="Z45" i="1"/>
  <c r="W45" i="1"/>
  <c r="T45" i="1"/>
  <c r="Q45" i="1"/>
  <c r="N45" i="1"/>
  <c r="K45" i="1"/>
  <c r="H45" i="1"/>
  <c r="E45" i="1"/>
  <c r="AC44" i="1"/>
  <c r="Z44" i="1"/>
  <c r="W44" i="1"/>
  <c r="T44" i="1"/>
  <c r="Q44" i="1"/>
  <c r="N44" i="1"/>
  <c r="AC43" i="1"/>
  <c r="Z43" i="1"/>
  <c r="W43" i="1"/>
  <c r="T43" i="1"/>
  <c r="Q43" i="1"/>
  <c r="N43" i="1"/>
  <c r="K43" i="1"/>
  <c r="H43" i="1"/>
  <c r="E43" i="1"/>
  <c r="AC42" i="1"/>
  <c r="Z42" i="1"/>
  <c r="W42" i="1"/>
  <c r="T42" i="1"/>
  <c r="Q42" i="1"/>
  <c r="N42" i="1"/>
  <c r="K42" i="1"/>
  <c r="H42" i="1"/>
  <c r="E42" i="1"/>
  <c r="AC41" i="1"/>
  <c r="Z41" i="1"/>
  <c r="W41" i="1"/>
  <c r="T41" i="1"/>
  <c r="Q41" i="1"/>
  <c r="N41" i="1"/>
  <c r="K41" i="1"/>
  <c r="H41" i="1"/>
  <c r="E41" i="1"/>
  <c r="AD17" i="1"/>
  <c r="AA17" i="1"/>
  <c r="X17" i="1"/>
  <c r="U17" i="1"/>
  <c r="R17" i="1"/>
  <c r="O17" i="1"/>
  <c r="I17" i="1"/>
  <c r="F17" i="1"/>
  <c r="AD16" i="1"/>
  <c r="AA16" i="1"/>
  <c r="X16" i="1"/>
  <c r="U16" i="1"/>
  <c r="R16" i="1"/>
  <c r="O16" i="1"/>
  <c r="I16" i="1"/>
  <c r="F16" i="1"/>
  <c r="AD15" i="1"/>
  <c r="AA15" i="1"/>
  <c r="X15" i="1"/>
  <c r="U15" i="1"/>
  <c r="R15" i="1"/>
  <c r="O15" i="1"/>
  <c r="I15" i="1"/>
  <c r="F15" i="1"/>
  <c r="AD14" i="1"/>
  <c r="AA14" i="1"/>
  <c r="X14" i="1"/>
  <c r="U14" i="1"/>
  <c r="R14" i="1"/>
  <c r="O14" i="1"/>
  <c r="I14" i="1"/>
  <c r="F14" i="1"/>
  <c r="AD13" i="1"/>
  <c r="AA13" i="1"/>
  <c r="X13" i="1"/>
  <c r="U13" i="1"/>
  <c r="R13" i="1"/>
  <c r="O13" i="1"/>
  <c r="I13" i="1"/>
  <c r="F13" i="1"/>
  <c r="AD12" i="1"/>
  <c r="AA12" i="1"/>
  <c r="X12" i="1"/>
  <c r="U12" i="1"/>
  <c r="R12" i="1"/>
  <c r="O12" i="1"/>
  <c r="F12" i="1"/>
  <c r="AD11" i="1"/>
  <c r="AA11" i="1"/>
  <c r="X11" i="1"/>
  <c r="U11" i="1"/>
  <c r="R11" i="1"/>
  <c r="O11" i="1"/>
  <c r="I11" i="1"/>
  <c r="F11" i="1"/>
  <c r="AD10" i="1"/>
  <c r="AA10" i="1"/>
  <c r="X10" i="1"/>
  <c r="U10" i="1"/>
  <c r="R10" i="1"/>
  <c r="I10" i="1"/>
  <c r="F10" i="1"/>
  <c r="AD9" i="1"/>
  <c r="AA9" i="1"/>
  <c r="X9" i="1"/>
  <c r="U9" i="1"/>
  <c r="R9" i="1"/>
  <c r="O9" i="1"/>
  <c r="L9" i="1"/>
  <c r="I9" i="1"/>
  <c r="F9" i="1"/>
  <c r="C19" i="1"/>
  <c r="C8" i="1"/>
  <c r="C5" i="1"/>
  <c r="AA7" i="1" l="1"/>
  <c r="O7" i="1"/>
  <c r="I7" i="1"/>
  <c r="AD7" i="1"/>
  <c r="F7" i="1"/>
  <c r="X7" i="1"/>
  <c r="L7" i="1"/>
  <c r="U7" i="1"/>
  <c r="R7" i="1"/>
  <c r="C37" i="1"/>
  <c r="C38" i="1" s="1"/>
  <c r="L39" i="1"/>
  <c r="L35" i="1"/>
  <c r="L34" i="1"/>
  <c r="L30" i="1"/>
  <c r="L29" i="1"/>
  <c r="L28" i="1"/>
  <c r="L27" i="1"/>
  <c r="L25" i="1"/>
  <c r="L24" i="1"/>
  <c r="L23" i="1"/>
  <c r="L22" i="1"/>
  <c r="L21" i="1"/>
  <c r="L20" i="1"/>
  <c r="U39" i="1"/>
  <c r="U35" i="1"/>
  <c r="U34" i="1"/>
  <c r="U25" i="1"/>
  <c r="U24" i="1"/>
  <c r="U23" i="1"/>
  <c r="U22" i="1"/>
  <c r="U21" i="1"/>
  <c r="U20" i="1"/>
  <c r="L38" i="1" l="1"/>
  <c r="L40" i="1" s="1"/>
  <c r="L43" i="1" s="1"/>
  <c r="U38" i="1"/>
  <c r="U40" i="1" s="1"/>
  <c r="U48" i="1" s="1"/>
  <c r="U56" i="1" l="1"/>
  <c r="U51" i="1"/>
  <c r="U54" i="1"/>
  <c r="U57" i="1"/>
  <c r="U55" i="1"/>
  <c r="U52" i="1"/>
  <c r="U53" i="1"/>
  <c r="L48" i="1"/>
  <c r="U58" i="1" l="1"/>
  <c r="U62" i="1" s="1"/>
  <c r="U67" i="1" s="1"/>
  <c r="L51" i="1"/>
  <c r="L54" i="1"/>
  <c r="L56" i="1"/>
  <c r="L52" i="1"/>
  <c r="L53" i="1"/>
  <c r="L55" i="1"/>
  <c r="L57" i="1"/>
  <c r="U63" i="1" l="1"/>
  <c r="U64" i="1" s="1"/>
  <c r="L58" i="1"/>
  <c r="L62" i="1" s="1"/>
  <c r="U68" i="1"/>
  <c r="U69" i="1" s="1"/>
  <c r="AP39" i="1"/>
  <c r="L67" i="1" l="1"/>
  <c r="L68" i="1" s="1"/>
  <c r="L69" i="1" s="1"/>
  <c r="L63" i="1"/>
  <c r="L64" i="1" s="1"/>
  <c r="AP58" i="1"/>
  <c r="AP62" i="1" s="1"/>
  <c r="AP67" i="1" s="1"/>
  <c r="AD35" i="1"/>
  <c r="AD34" i="1"/>
  <c r="AA35" i="1"/>
  <c r="AA34" i="1"/>
  <c r="X35" i="1"/>
  <c r="X34" i="1"/>
  <c r="R35" i="1"/>
  <c r="R34" i="1"/>
  <c r="O35" i="1"/>
  <c r="O34" i="1"/>
  <c r="AD25" i="1"/>
  <c r="AD24" i="1"/>
  <c r="AD23" i="1"/>
  <c r="AD22" i="1"/>
  <c r="AD21" i="1"/>
  <c r="AD20" i="1"/>
  <c r="AA25" i="1"/>
  <c r="AA24" i="1"/>
  <c r="AA23" i="1"/>
  <c r="AA22" i="1"/>
  <c r="AA21" i="1"/>
  <c r="AA20" i="1"/>
  <c r="X25" i="1"/>
  <c r="X24" i="1"/>
  <c r="X23" i="1"/>
  <c r="X22" i="1"/>
  <c r="X21" i="1"/>
  <c r="X20" i="1"/>
  <c r="O25" i="1"/>
  <c r="O24" i="1"/>
  <c r="O23" i="1"/>
  <c r="O22" i="1"/>
  <c r="O21" i="1"/>
  <c r="O20" i="1"/>
  <c r="I22" i="1"/>
  <c r="I21" i="1"/>
  <c r="I20" i="1"/>
  <c r="F25" i="1"/>
  <c r="F24" i="1"/>
  <c r="F23" i="1"/>
  <c r="F22" i="1"/>
  <c r="F21" i="1"/>
  <c r="F20" i="1"/>
  <c r="F38" i="1" s="1"/>
  <c r="R22" i="1"/>
  <c r="R21" i="1"/>
  <c r="R20" i="1"/>
  <c r="AP63" i="1" l="1"/>
  <c r="AP64" i="1" s="1"/>
  <c r="AJ58" i="1"/>
  <c r="AP68" i="1"/>
  <c r="AP69" i="1" s="1"/>
  <c r="AG58" i="1"/>
  <c r="O39" i="1" l="1"/>
  <c r="O38" i="1"/>
  <c r="O40" i="1" s="1"/>
  <c r="O48" i="1" s="1"/>
  <c r="R39" i="1"/>
  <c r="R25" i="1"/>
  <c r="R24" i="1"/>
  <c r="R23" i="1"/>
  <c r="X39" i="1"/>
  <c r="X38" i="1"/>
  <c r="X40" i="1" s="1"/>
  <c r="X48" i="1" s="1"/>
  <c r="AA39" i="1"/>
  <c r="X57" i="1" l="1"/>
  <c r="X56" i="1"/>
  <c r="X54" i="1"/>
  <c r="X52" i="1"/>
  <c r="X55" i="1"/>
  <c r="X51" i="1"/>
  <c r="X53" i="1"/>
  <c r="O56" i="1"/>
  <c r="O52" i="1"/>
  <c r="O54" i="1"/>
  <c r="O55" i="1"/>
  <c r="O57" i="1"/>
  <c r="O53" i="1"/>
  <c r="O51" i="1"/>
  <c r="AA38" i="1"/>
  <c r="AA40" i="1" s="1"/>
  <c r="AA48" i="1" s="1"/>
  <c r="R38" i="1"/>
  <c r="R40" i="1" s="1"/>
  <c r="R48" i="1" s="1"/>
  <c r="R53" i="1" s="1"/>
  <c r="I24" i="1"/>
  <c r="AG62" i="1"/>
  <c r="AG39" i="1"/>
  <c r="I39" i="1"/>
  <c r="I35" i="1"/>
  <c r="I34" i="1"/>
  <c r="I30" i="1"/>
  <c r="I29" i="1"/>
  <c r="I28" i="1"/>
  <c r="I27" i="1"/>
  <c r="I25" i="1"/>
  <c r="I23" i="1"/>
  <c r="AA55" i="1" l="1"/>
  <c r="AA51" i="1"/>
  <c r="AA57" i="1"/>
  <c r="AA56" i="1"/>
  <c r="AA52" i="1"/>
  <c r="AA54" i="1"/>
  <c r="AA53" i="1"/>
  <c r="R55" i="1"/>
  <c r="R51" i="1"/>
  <c r="R57" i="1"/>
  <c r="R52" i="1"/>
  <c r="R54" i="1"/>
  <c r="R56" i="1"/>
  <c r="I38" i="1"/>
  <c r="I40" i="1" s="1"/>
  <c r="I43" i="1" s="1"/>
  <c r="AG63" i="1"/>
  <c r="AG64" i="1" s="1"/>
  <c r="AG67" i="1"/>
  <c r="I48" i="1" l="1"/>
  <c r="O58" i="1"/>
  <c r="O62" i="1" s="1"/>
  <c r="O67" i="1" s="1"/>
  <c r="X58" i="1"/>
  <c r="X62" i="1" s="1"/>
  <c r="X67" i="1" s="1"/>
  <c r="AA58" i="1"/>
  <c r="AA62" i="1" s="1"/>
  <c r="AA67" i="1" s="1"/>
  <c r="AG68" i="1"/>
  <c r="AG69" i="1" s="1"/>
  <c r="I53" i="1" l="1"/>
  <c r="I55" i="1"/>
  <c r="I52" i="1"/>
  <c r="I51" i="1"/>
  <c r="I54" i="1"/>
  <c r="I56" i="1"/>
  <c r="I57" i="1"/>
  <c r="AA63" i="1"/>
  <c r="AA64" i="1" s="1"/>
  <c r="O63" i="1"/>
  <c r="O64" i="1" s="1"/>
  <c r="X63" i="1"/>
  <c r="X64" i="1" s="1"/>
  <c r="R58" i="1"/>
  <c r="R62" i="1" s="1"/>
  <c r="R67" i="1" s="1"/>
  <c r="R68" i="1" s="1"/>
  <c r="R69" i="1" s="1"/>
  <c r="O68" i="1"/>
  <c r="O69" i="1" s="1"/>
  <c r="X68" i="1"/>
  <c r="X69" i="1" s="1"/>
  <c r="AA68" i="1"/>
  <c r="AA69" i="1" s="1"/>
  <c r="I58" i="1" l="1"/>
  <c r="I62" i="1" s="1"/>
  <c r="R63" i="1"/>
  <c r="R64" i="1" s="1"/>
  <c r="I63" i="1" l="1"/>
  <c r="I67" i="1"/>
  <c r="AM58" i="1"/>
  <c r="AM39" i="1"/>
  <c r="AM62" i="1" l="1"/>
  <c r="AM63" i="1" s="1"/>
  <c r="AM64" i="1" s="1"/>
  <c r="I64" i="1"/>
  <c r="I68" i="1"/>
  <c r="AM67" i="1" l="1"/>
  <c r="I69" i="1"/>
  <c r="AJ62" i="1"/>
  <c r="AJ67" i="1" s="1"/>
  <c r="AJ39" i="1"/>
  <c r="AD39" i="1"/>
  <c r="F39" i="1"/>
  <c r="AM68" i="1" l="1"/>
  <c r="AJ68" i="1"/>
  <c r="AJ69" i="1" s="1"/>
  <c r="AJ63" i="1"/>
  <c r="AJ64" i="1" s="1"/>
  <c r="AD38" i="1"/>
  <c r="AD40" i="1" s="1"/>
  <c r="AD48" i="1" s="1"/>
  <c r="AD52" i="1" l="1"/>
  <c r="AD55" i="1"/>
  <c r="AD54" i="1"/>
  <c r="AD51" i="1"/>
  <c r="AD57" i="1"/>
  <c r="AD53" i="1"/>
  <c r="AD56" i="1"/>
  <c r="AM69" i="1"/>
  <c r="AD58" i="1" l="1"/>
  <c r="F35" i="1"/>
  <c r="F30" i="1"/>
  <c r="F29" i="1"/>
  <c r="F28" i="1"/>
  <c r="F27" i="1"/>
  <c r="F40" i="1" l="1"/>
  <c r="F43" i="1" s="1"/>
  <c r="AD62" i="1"/>
  <c r="AD67" i="1" s="1"/>
  <c r="F48" i="1" l="1"/>
  <c r="AD63" i="1"/>
  <c r="AD64" i="1" s="1"/>
  <c r="F53" i="1" l="1"/>
  <c r="C53" i="1" s="1"/>
  <c r="F52" i="1"/>
  <c r="C52" i="1" s="1"/>
  <c r="F51" i="1"/>
  <c r="C51" i="1" s="1"/>
  <c r="F54" i="1"/>
  <c r="C54" i="1" s="1"/>
  <c r="F55" i="1"/>
  <c r="C55" i="1" s="1"/>
  <c r="F57" i="1"/>
  <c r="C57" i="1" s="1"/>
  <c r="F56" i="1"/>
  <c r="C56" i="1" s="1"/>
  <c r="AD68" i="1"/>
  <c r="AD69" i="1" s="1"/>
  <c r="C72" i="1" l="1"/>
  <c r="C73" i="1"/>
  <c r="F58" i="1"/>
  <c r="C58" i="1" l="1"/>
  <c r="F62" i="1"/>
  <c r="C62" i="1" l="1"/>
  <c r="F67" i="1"/>
  <c r="F63" i="1"/>
  <c r="C63" i="1" l="1"/>
  <c r="F64" i="1"/>
  <c r="C64" i="1" s="1"/>
  <c r="C67" i="1"/>
  <c r="F68" i="1"/>
  <c r="C68" i="1" l="1"/>
  <c r="F69" i="1"/>
  <c r="C69" i="1" s="1"/>
</calcChain>
</file>

<file path=xl/sharedStrings.xml><?xml version="1.0" encoding="utf-8"?>
<sst xmlns="http://schemas.openxmlformats.org/spreadsheetml/2006/main" count="201" uniqueCount="107">
  <si>
    <t>BKP</t>
  </si>
  <si>
    <t>Arbeitsgattung</t>
  </si>
  <si>
    <t>Kosten CHF</t>
  </si>
  <si>
    <t>Grundstück</t>
  </si>
  <si>
    <t>05,06</t>
  </si>
  <si>
    <t>Erschliessung durch Leitungen, Verkehrsanlagen</t>
  </si>
  <si>
    <t>Vorbereitungsarbeiten</t>
  </si>
  <si>
    <t>Gebäude</t>
  </si>
  <si>
    <t>Baugrube</t>
  </si>
  <si>
    <t>Rohbau 1 (Tragwerk, Bauteile mit Einfluss auf Statik)</t>
  </si>
  <si>
    <t>Sanitäranlagen</t>
  </si>
  <si>
    <t>Ausbau 1</t>
  </si>
  <si>
    <t>Ausbau 2</t>
  </si>
  <si>
    <t>Betriebseinrichtungen</t>
  </si>
  <si>
    <t>Umgebung</t>
  </si>
  <si>
    <t>Installation</t>
  </si>
  <si>
    <t>Erschliessung durch Leitungen</t>
  </si>
  <si>
    <t>Strassen, Plätze, Parkplätze</t>
  </si>
  <si>
    <t>Kunstbauten</t>
  </si>
  <si>
    <t>Baunebenkosten</t>
  </si>
  <si>
    <t>Ausstattung</t>
  </si>
  <si>
    <t>Honorare</t>
  </si>
  <si>
    <t>B</t>
  </si>
  <si>
    <t>Aufwandbestimmende Baukosten (exkl. MWST)</t>
  </si>
  <si>
    <t>Anteil %</t>
  </si>
  <si>
    <t>n.h.b.</t>
  </si>
  <si>
    <t>Spezialausstattung</t>
  </si>
  <si>
    <t>Normausstattung und Katalogmobiliar</t>
  </si>
  <si>
    <t>durch andere geplant</t>
  </si>
  <si>
    <t>Z1</t>
  </si>
  <si>
    <t>Z2</t>
  </si>
  <si>
    <t>p</t>
  </si>
  <si>
    <t>q</t>
  </si>
  <si>
    <t>r</t>
  </si>
  <si>
    <t>Anpassungsfaktor</t>
  </si>
  <si>
    <t>n</t>
  </si>
  <si>
    <t>Grundfaktor (Z1+(Z2/B^(1/3))</t>
  </si>
  <si>
    <t>Schwierigkeitsgrad (Baukategorie)</t>
  </si>
  <si>
    <t>i</t>
  </si>
  <si>
    <t>Teamfaktor</t>
  </si>
  <si>
    <t>Tp</t>
  </si>
  <si>
    <t>Faktor für Sonderleistungen</t>
  </si>
  <si>
    <t>s</t>
  </si>
  <si>
    <t>h</t>
  </si>
  <si>
    <t>angebotener Stundensatz (mittlerer Ansatz)</t>
  </si>
  <si>
    <t>Honorar (exkl. MWST)</t>
  </si>
  <si>
    <t>MWST</t>
  </si>
  <si>
    <t>Leistungsanteil</t>
  </si>
  <si>
    <t>Prognostizierter Zeitaufwand (100%)</t>
  </si>
  <si>
    <t>Dat.</t>
  </si>
  <si>
    <t>CHF/h</t>
  </si>
  <si>
    <t>Bauing. (als Spezialist)</t>
  </si>
  <si>
    <t>Heizung/Lüft./Klima/Kälte</t>
  </si>
  <si>
    <t>Sanitär</t>
  </si>
  <si>
    <t>Fachkoordination</t>
  </si>
  <si>
    <t>Bauphysik</t>
  </si>
  <si>
    <t>Total (exkl. MWST)</t>
  </si>
  <si>
    <t>Total (inkl. MWST)</t>
  </si>
  <si>
    <t>Rundung</t>
  </si>
  <si>
    <t>Nebenkosten (Pauschal)</t>
  </si>
  <si>
    <t>SIA 102 - 2014</t>
  </si>
  <si>
    <t>Architekt</t>
  </si>
  <si>
    <t>Gesamtleiter GP</t>
  </si>
  <si>
    <t>SIA 103 - 2014</t>
  </si>
  <si>
    <t>SIA 108 - 2014</t>
  </si>
  <si>
    <t>Mehrwertsteuer (7.7%)</t>
  </si>
  <si>
    <t>Brandschutz</t>
  </si>
  <si>
    <t>SIA 105 - 2007</t>
  </si>
  <si>
    <t>Team</t>
  </si>
  <si>
    <t>Gebäudeaufnahme</t>
  </si>
  <si>
    <t>Elektro</t>
  </si>
  <si>
    <t>MSRL</t>
  </si>
  <si>
    <t>Bauleitung</t>
  </si>
  <si>
    <t>Umzugsmanagement</t>
  </si>
  <si>
    <t>Honorar Generalplaner - AZA Übungsanlagen 6 - 8</t>
  </si>
  <si>
    <t>Türplaner</t>
  </si>
  <si>
    <t>31 Vorprojekt</t>
  </si>
  <si>
    <t>32 Bauprojekt</t>
  </si>
  <si>
    <t>33 Bewilligungsverfahren</t>
  </si>
  <si>
    <t>41 Ausschreibung</t>
  </si>
  <si>
    <t>51 Ausführungsplanung</t>
  </si>
  <si>
    <t>52 Ausführung</t>
  </si>
  <si>
    <t>53 Inbetriebnahme, Abschluss</t>
  </si>
  <si>
    <t>Honorar Phasen 31 bis 33 (exkl. MWST)</t>
  </si>
  <si>
    <t>Honorar Phasen 41 bis 53 (exkl. MWST)</t>
  </si>
  <si>
    <t>Honorar nach Baukosten auf Basis Kostenvoranschlag Bauprojekt</t>
  </si>
  <si>
    <t>Felder, die farblich hervorgehoben sind, dürfen nicht verändert werden</t>
  </si>
  <si>
    <t>Rohbau 2</t>
  </si>
  <si>
    <t>Elektroanlagen, Gebäudeautomation</t>
  </si>
  <si>
    <t>HLK-Anlagen</t>
  </si>
  <si>
    <t>Transportanlagen, Feuerwehraufzug 1000 kg</t>
  </si>
  <si>
    <t>Autonomes Treppenhaus</t>
  </si>
  <si>
    <t>Elektroanlagen (BIM/VR)</t>
  </si>
  <si>
    <t>Hochhaussimulationsanlage &amp; Weissrauch &amp; Kapelle</t>
  </si>
  <si>
    <t>Sprinkleranlage 1. OG</t>
  </si>
  <si>
    <t>Rauchwaschanlage &amp; Piping</t>
  </si>
  <si>
    <t>Bekleidung Brandkeller max. 1000 °C</t>
  </si>
  <si>
    <t>Reserve von BKP 2 ca. 5%)</t>
  </si>
  <si>
    <t>Spezialisten</t>
  </si>
  <si>
    <t>n (IV)</t>
  </si>
  <si>
    <t>Rechtsgültige Unterschriften</t>
  </si>
  <si>
    <t>Ort, Datum:</t>
  </si>
  <si>
    <t>(Unternehmensstempel und Unterschrift)</t>
  </si>
  <si>
    <t>Angebotseinreichendes Unternehmen:</t>
  </si>
  <si>
    <t>Bemerkungen:</t>
  </si>
  <si>
    <t>Felder, die farblich hervorgehoben sind, sind durch den Submittenten auszufüllen. Bereits eingetragene Werte sind rein exemplarisch.</t>
  </si>
  <si>
    <t>Pauschalhonorar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</si>
</sst>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9" fontId="1" fillId="0" borderId="0" xfId="0" applyNumberFormat="1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3" fontId="1" fillId="0" borderId="1" xfId="0" applyNumberFormat="1" applyFont="1" applyBorder="1" applyAlignment="1">
      <alignment horizontal="right"/>
    </xf>
    <xf numFmtId="9" fontId="1" fillId="0" borderId="1" xfId="0" applyNumberFormat="1" applyFont="1" applyBorder="1" applyAlignment="1">
      <alignment horizontal="right"/>
    </xf>
    <xf numFmtId="3" fontId="1" fillId="2" borderId="1" xfId="0" applyNumberFormat="1" applyFont="1" applyFill="1" applyBorder="1"/>
    <xf numFmtId="9" fontId="1" fillId="2" borderId="1" xfId="0" applyNumberFormat="1" applyFont="1" applyFill="1" applyBorder="1"/>
    <xf numFmtId="3" fontId="1" fillId="0" borderId="1" xfId="0" applyNumberFormat="1" applyFont="1" applyBorder="1"/>
    <xf numFmtId="9" fontId="1" fillId="0" borderId="1" xfId="0" applyNumberFormat="1" applyFont="1" applyFill="1" applyBorder="1"/>
    <xf numFmtId="3" fontId="1" fillId="0" borderId="1" xfId="0" applyNumberFormat="1" applyFont="1" applyFill="1" applyBorder="1"/>
    <xf numFmtId="9" fontId="1" fillId="0" borderId="1" xfId="0" applyNumberFormat="1" applyFont="1" applyBorder="1"/>
    <xf numFmtId="9" fontId="1" fillId="0" borderId="1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3" fontId="2" fillId="0" borderId="3" xfId="0" applyNumberFormat="1" applyFont="1" applyBorder="1"/>
    <xf numFmtId="9" fontId="1" fillId="0" borderId="3" xfId="0" applyNumberFormat="1" applyFont="1" applyBorder="1" applyAlignment="1">
      <alignment horizontal="right"/>
    </xf>
    <xf numFmtId="9" fontId="1" fillId="0" borderId="3" xfId="0" applyNumberFormat="1" applyFont="1" applyFill="1" applyBorder="1" applyAlignment="1">
      <alignment horizontal="right"/>
    </xf>
    <xf numFmtId="3" fontId="2" fillId="0" borderId="3" xfId="0" applyNumberFormat="1" applyFont="1" applyFill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3" fontId="2" fillId="0" borderId="2" xfId="0" applyNumberFormat="1" applyFont="1" applyBorder="1"/>
    <xf numFmtId="9" fontId="2" fillId="0" borderId="2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4" xfId="0" applyFont="1" applyBorder="1"/>
    <xf numFmtId="3" fontId="1" fillId="0" borderId="4" xfId="0" applyNumberFormat="1" applyFont="1" applyBorder="1" applyAlignment="1">
      <alignment horizontal="right"/>
    </xf>
    <xf numFmtId="9" fontId="1" fillId="0" borderId="4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3" fontId="1" fillId="2" borderId="3" xfId="0" applyNumberFormat="1" applyFont="1" applyFill="1" applyBorder="1"/>
    <xf numFmtId="9" fontId="1" fillId="2" borderId="3" xfId="0" applyNumberFormat="1" applyFont="1" applyFill="1" applyBorder="1"/>
    <xf numFmtId="3" fontId="1" fillId="0" borderId="3" xfId="0" applyNumberFormat="1" applyFont="1" applyBorder="1"/>
    <xf numFmtId="9" fontId="1" fillId="0" borderId="3" xfId="0" applyNumberFormat="1" applyFont="1" applyFill="1" applyBorder="1"/>
    <xf numFmtId="3" fontId="1" fillId="0" borderId="3" xfId="0" applyNumberFormat="1" applyFont="1" applyFill="1" applyBorder="1"/>
    <xf numFmtId="0" fontId="1" fillId="0" borderId="5" xfId="0" applyFont="1" applyBorder="1" applyAlignment="1">
      <alignment horizontal="left"/>
    </xf>
    <xf numFmtId="0" fontId="1" fillId="0" borderId="5" xfId="0" applyFont="1" applyBorder="1"/>
    <xf numFmtId="3" fontId="1" fillId="0" borderId="5" xfId="0" applyNumberFormat="1" applyFont="1" applyBorder="1"/>
    <xf numFmtId="9" fontId="1" fillId="0" borderId="5" xfId="0" applyNumberFormat="1" applyFont="1" applyFill="1" applyBorder="1"/>
    <xf numFmtId="3" fontId="1" fillId="0" borderId="5" xfId="0" applyNumberFormat="1" applyFont="1" applyFill="1" applyBorder="1"/>
    <xf numFmtId="9" fontId="1" fillId="0" borderId="2" xfId="0" applyNumberFormat="1" applyFont="1" applyBorder="1" applyAlignment="1">
      <alignment horizontal="right"/>
    </xf>
    <xf numFmtId="3" fontId="1" fillId="0" borderId="2" xfId="0" applyNumberFormat="1" applyFont="1" applyBorder="1"/>
    <xf numFmtId="9" fontId="1" fillId="0" borderId="2" xfId="0" applyNumberFormat="1" applyFont="1" applyFill="1" applyBorder="1" applyAlignment="1">
      <alignment horizontal="right"/>
    </xf>
    <xf numFmtId="3" fontId="1" fillId="0" borderId="2" xfId="0" applyNumberFormat="1" applyFont="1" applyFill="1" applyBorder="1"/>
    <xf numFmtId="3" fontId="2" fillId="0" borderId="2" xfId="0" applyNumberFormat="1" applyFont="1" applyFill="1" applyBorder="1"/>
    <xf numFmtId="9" fontId="1" fillId="0" borderId="2" xfId="0" applyNumberFormat="1" applyFont="1" applyBorder="1"/>
    <xf numFmtId="9" fontId="1" fillId="0" borderId="2" xfId="0" applyNumberFormat="1" applyFont="1" applyFill="1" applyBorder="1"/>
    <xf numFmtId="9" fontId="2" fillId="0" borderId="2" xfId="0" applyNumberFormat="1" applyFont="1" applyFill="1" applyBorder="1"/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9" fontId="1" fillId="0" borderId="0" xfId="0" applyNumberFormat="1" applyFont="1" applyFill="1" applyBorder="1"/>
    <xf numFmtId="3" fontId="1" fillId="0" borderId="0" xfId="0" applyNumberFormat="1" applyFont="1" applyFill="1" applyBorder="1"/>
    <xf numFmtId="2" fontId="1" fillId="0" borderId="0" xfId="0" applyNumberFormat="1" applyFont="1"/>
    <xf numFmtId="165" fontId="1" fillId="0" borderId="0" xfId="0" applyNumberFormat="1" applyFont="1"/>
    <xf numFmtId="0" fontId="2" fillId="0" borderId="0" xfId="0" applyFont="1" applyFill="1"/>
    <xf numFmtId="165" fontId="1" fillId="2" borderId="1" xfId="0" applyNumberFormat="1" applyFont="1" applyFill="1" applyBorder="1"/>
    <xf numFmtId="165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/>
    <xf numFmtId="9" fontId="1" fillId="0" borderId="1" xfId="0" applyNumberFormat="1" applyFont="1" applyBorder="1" applyAlignment="1">
      <alignment horizontal="left"/>
    </xf>
    <xf numFmtId="2" fontId="1" fillId="2" borderId="1" xfId="0" applyNumberFormat="1" applyFont="1" applyFill="1" applyBorder="1"/>
    <xf numFmtId="2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/>
    <xf numFmtId="4" fontId="1" fillId="2" borderId="1" xfId="0" applyNumberFormat="1" applyFont="1" applyFill="1" applyBorder="1"/>
    <xf numFmtId="4" fontId="1" fillId="0" borderId="1" xfId="0" applyNumberFormat="1" applyFont="1" applyBorder="1"/>
    <xf numFmtId="4" fontId="1" fillId="0" borderId="3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4" fontId="1" fillId="0" borderId="2" xfId="0" applyNumberFormat="1" applyFont="1" applyBorder="1"/>
    <xf numFmtId="164" fontId="1" fillId="0" borderId="2" xfId="0" applyNumberFormat="1" applyFont="1" applyFill="1" applyBorder="1"/>
    <xf numFmtId="9" fontId="1" fillId="0" borderId="5" xfId="0" applyNumberFormat="1" applyFont="1" applyBorder="1"/>
    <xf numFmtId="9" fontId="2" fillId="0" borderId="2" xfId="0" applyNumberFormat="1" applyFont="1" applyBorder="1" applyAlignment="1">
      <alignment horizontal="right"/>
    </xf>
    <xf numFmtId="0" fontId="2" fillId="0" borderId="6" xfId="0" applyFont="1" applyBorder="1"/>
    <xf numFmtId="3" fontId="2" fillId="0" borderId="6" xfId="0" applyNumberFormat="1" applyFont="1" applyBorder="1"/>
    <xf numFmtId="9" fontId="2" fillId="0" borderId="6" xfId="0" applyNumberFormat="1" applyFont="1" applyBorder="1" applyAlignment="1">
      <alignment horizontal="right"/>
    </xf>
    <xf numFmtId="1" fontId="1" fillId="0" borderId="2" xfId="0" applyNumberFormat="1" applyFont="1" applyFill="1" applyBorder="1"/>
    <xf numFmtId="4" fontId="2" fillId="0" borderId="1" xfId="0" applyNumberFormat="1" applyFont="1" applyBorder="1"/>
    <xf numFmtId="4" fontId="2" fillId="0" borderId="2" xfId="0" applyNumberFormat="1" applyFont="1" applyBorder="1"/>
    <xf numFmtId="49" fontId="1" fillId="0" borderId="5" xfId="0" applyNumberFormat="1" applyFont="1" applyBorder="1" applyAlignment="1">
      <alignment horizontal="right"/>
    </xf>
    <xf numFmtId="9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right"/>
    </xf>
    <xf numFmtId="9" fontId="1" fillId="0" borderId="1" xfId="0" applyNumberFormat="1" applyFont="1" applyBorder="1" applyAlignment="1"/>
    <xf numFmtId="0" fontId="2" fillId="0" borderId="0" xfId="0" applyFont="1" applyAlignment="1">
      <alignment horizontal="left"/>
    </xf>
    <xf numFmtId="3" fontId="2" fillId="0" borderId="0" xfId="0" applyNumberFormat="1" applyFont="1"/>
    <xf numFmtId="9" fontId="2" fillId="0" borderId="0" xfId="0" applyNumberFormat="1" applyFont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3" xfId="0" applyFont="1" applyFill="1" applyBorder="1"/>
    <xf numFmtId="0" fontId="1" fillId="0" borderId="2" xfId="0" applyFont="1" applyBorder="1" applyAlignment="1"/>
    <xf numFmtId="164" fontId="1" fillId="0" borderId="2" xfId="0" applyNumberFormat="1" applyFont="1" applyFill="1" applyBorder="1" applyAlignment="1"/>
    <xf numFmtId="4" fontId="1" fillId="0" borderId="2" xfId="0" applyNumberFormat="1" applyFont="1" applyBorder="1" applyAlignment="1"/>
    <xf numFmtId="1" fontId="1" fillId="0" borderId="2" xfId="0" applyNumberFormat="1" applyFont="1" applyFill="1" applyBorder="1" applyAlignment="1"/>
    <xf numFmtId="0" fontId="1" fillId="0" borderId="0" xfId="0" applyFont="1" applyAlignment="1"/>
    <xf numFmtId="0" fontId="2" fillId="0" borderId="6" xfId="0" applyFont="1" applyFill="1" applyBorder="1"/>
    <xf numFmtId="9" fontId="2" fillId="0" borderId="6" xfId="0" applyNumberFormat="1" applyFont="1" applyFill="1" applyBorder="1" applyAlignment="1">
      <alignment horizontal="right"/>
    </xf>
    <xf numFmtId="0" fontId="1" fillId="0" borderId="5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4" fontId="1" fillId="2" borderId="2" xfId="0" applyNumberFormat="1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14" fontId="1" fillId="2" borderId="5" xfId="0" applyNumberFormat="1" applyFont="1" applyFill="1" applyBorder="1" applyAlignment="1" applyProtection="1">
      <alignment horizontal="left"/>
      <protection locked="0"/>
    </xf>
    <xf numFmtId="9" fontId="2" fillId="2" borderId="2" xfId="0" applyNumberFormat="1" applyFont="1" applyFill="1" applyBorder="1" applyProtection="1">
      <protection locked="0"/>
    </xf>
    <xf numFmtId="3" fontId="2" fillId="2" borderId="2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Border="1" applyProtection="1">
      <protection locked="0"/>
    </xf>
    <xf numFmtId="14" fontId="2" fillId="2" borderId="2" xfId="0" applyNumberFormat="1" applyFont="1" applyFill="1" applyBorder="1" applyAlignment="1" applyProtection="1">
      <alignment horizontal="right"/>
      <protection locked="0"/>
    </xf>
    <xf numFmtId="3" fontId="1" fillId="2" borderId="1" xfId="0" applyNumberFormat="1" applyFont="1" applyFill="1" applyBorder="1" applyProtection="1">
      <protection locked="0"/>
    </xf>
    <xf numFmtId="3" fontId="2" fillId="2" borderId="2" xfId="0" applyNumberFormat="1" applyFont="1" applyFill="1" applyBorder="1" applyProtection="1">
      <protection locked="0"/>
    </xf>
    <xf numFmtId="9" fontId="1" fillId="2" borderId="5" xfId="0" applyNumberFormat="1" applyFont="1" applyFill="1" applyBorder="1" applyProtection="1">
      <protection locked="0"/>
    </xf>
    <xf numFmtId="9" fontId="1" fillId="2" borderId="1" xfId="0" applyNumberFormat="1" applyFont="1" applyFill="1" applyBorder="1" applyProtection="1">
      <protection locked="0"/>
    </xf>
    <xf numFmtId="164" fontId="1" fillId="2" borderId="1" xfId="0" applyNumberFormat="1" applyFont="1" applyFill="1" applyBorder="1" applyProtection="1">
      <protection locked="0"/>
    </xf>
    <xf numFmtId="164" fontId="1" fillId="2" borderId="3" xfId="0" applyNumberFormat="1" applyFont="1" applyFill="1" applyBorder="1" applyProtection="1">
      <protection locked="0"/>
    </xf>
    <xf numFmtId="9" fontId="1" fillId="2" borderId="1" xfId="0" applyNumberFormat="1" applyFont="1" applyFill="1" applyBorder="1" applyAlignment="1" applyProtection="1">
      <alignment horizontal="center"/>
      <protection locked="0"/>
    </xf>
    <xf numFmtId="164" fontId="1" fillId="2" borderId="2" xfId="0" applyNumberFormat="1" applyFont="1" applyFill="1" applyBorder="1" applyProtection="1">
      <protection locked="0"/>
    </xf>
    <xf numFmtId="2" fontId="1" fillId="2" borderId="1" xfId="0" applyNumberFormat="1" applyFont="1" applyFill="1" applyBorder="1" applyProtection="1">
      <protection locked="0"/>
    </xf>
    <xf numFmtId="4" fontId="1" fillId="2" borderId="1" xfId="0" applyNumberFormat="1" applyFont="1" applyFill="1" applyBorder="1" applyProtection="1">
      <protection locked="0"/>
    </xf>
    <xf numFmtId="4" fontId="1" fillId="2" borderId="2" xfId="0" applyNumberFormat="1" applyFont="1" applyFill="1" applyBorder="1" applyProtection="1">
      <protection locked="0"/>
    </xf>
    <xf numFmtId="9" fontId="1" fillId="2" borderId="3" xfId="0" applyNumberFormat="1" applyFont="1" applyFill="1" applyBorder="1" applyProtection="1">
      <protection locked="0"/>
    </xf>
    <xf numFmtId="164" fontId="1" fillId="2" borderId="1" xfId="0" applyNumberFormat="1" applyFont="1" applyFill="1" applyBorder="1" applyAlignment="1" applyProtection="1">
      <alignment vertical="center"/>
      <protection locked="0"/>
    </xf>
    <xf numFmtId="0" fontId="1" fillId="0" borderId="7" xfId="0" applyFont="1" applyBorder="1"/>
    <xf numFmtId="3" fontId="1" fillId="0" borderId="8" xfId="0" applyNumberFormat="1" applyFont="1" applyBorder="1"/>
    <xf numFmtId="0" fontId="1" fillId="0" borderId="8" xfId="0" applyFont="1" applyBorder="1"/>
    <xf numFmtId="9" fontId="1" fillId="0" borderId="8" xfId="0" applyNumberFormat="1" applyFont="1" applyBorder="1"/>
    <xf numFmtId="9" fontId="1" fillId="0" borderId="9" xfId="0" applyNumberFormat="1" applyFont="1" applyBorder="1"/>
    <xf numFmtId="0" fontId="1" fillId="0" borderId="10" xfId="0" applyFont="1" applyBorder="1"/>
    <xf numFmtId="3" fontId="1" fillId="0" borderId="11" xfId="0" applyNumberFormat="1" applyFont="1" applyBorder="1"/>
    <xf numFmtId="0" fontId="1" fillId="0" borderId="11" xfId="0" applyFont="1" applyBorder="1"/>
    <xf numFmtId="9" fontId="1" fillId="0" borderId="11" xfId="0" applyNumberFormat="1" applyFont="1" applyBorder="1"/>
    <xf numFmtId="9" fontId="1" fillId="0" borderId="12" xfId="0" applyNumberFormat="1" applyFont="1" applyBorder="1"/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/>
    <xf numFmtId="3" fontId="1" fillId="4" borderId="1" xfId="0" applyNumberFormat="1" applyFont="1" applyFill="1" applyBorder="1" applyProtection="1"/>
    <xf numFmtId="9" fontId="1" fillId="4" borderId="1" xfId="0" applyNumberFormat="1" applyFont="1" applyFill="1" applyBorder="1" applyProtection="1"/>
    <xf numFmtId="165" fontId="1" fillId="4" borderId="1" xfId="0" applyNumberFormat="1" applyFont="1" applyFill="1" applyBorder="1" applyProtection="1"/>
    <xf numFmtId="2" fontId="1" fillId="4" borderId="1" xfId="0" applyNumberFormat="1" applyFont="1" applyFill="1" applyBorder="1" applyProtection="1"/>
    <xf numFmtId="164" fontId="1" fillId="4" borderId="1" xfId="0" applyNumberFormat="1" applyFont="1" applyFill="1" applyBorder="1" applyProtection="1"/>
    <xf numFmtId="164" fontId="1" fillId="4" borderId="3" xfId="0" applyNumberFormat="1" applyFont="1" applyFill="1" applyBorder="1" applyProtection="1"/>
    <xf numFmtId="4" fontId="1" fillId="4" borderId="2" xfId="0" applyNumberFormat="1" applyFont="1" applyFill="1" applyBorder="1" applyProtection="1"/>
    <xf numFmtId="164" fontId="1" fillId="4" borderId="2" xfId="0" applyNumberFormat="1" applyFont="1" applyFill="1" applyBorder="1" applyProtection="1"/>
    <xf numFmtId="3" fontId="1" fillId="4" borderId="0" xfId="0" applyNumberFormat="1" applyFont="1" applyFill="1" applyProtection="1"/>
    <xf numFmtId="3" fontId="1" fillId="4" borderId="5" xfId="0" applyNumberFormat="1" applyFont="1" applyFill="1" applyBorder="1" applyProtection="1"/>
    <xf numFmtId="9" fontId="2" fillId="0" borderId="11" xfId="0" applyNumberFormat="1" applyFont="1" applyBorder="1"/>
    <xf numFmtId="3" fontId="2" fillId="0" borderId="11" xfId="0" applyNumberFormat="1" applyFont="1" applyBorder="1"/>
    <xf numFmtId="0" fontId="2" fillId="0" borderId="11" xfId="0" applyFont="1" applyBorder="1"/>
    <xf numFmtId="9" fontId="2" fillId="0" borderId="11" xfId="0" applyNumberFormat="1" applyFont="1" applyFill="1" applyBorder="1"/>
    <xf numFmtId="3" fontId="2" fillId="0" borderId="11" xfId="0" applyNumberFormat="1" applyFont="1" applyFill="1" applyBorder="1"/>
    <xf numFmtId="9" fontId="1" fillId="2" borderId="2" xfId="0" applyNumberFormat="1" applyFont="1" applyFill="1" applyBorder="1" applyProtection="1">
      <protection locked="0"/>
    </xf>
    <xf numFmtId="9" fontId="1" fillId="2" borderId="5" xfId="0" applyNumberFormat="1" applyFont="1" applyFill="1" applyBorder="1"/>
    <xf numFmtId="9" fontId="3" fillId="0" borderId="0" xfId="0" applyNumberFormat="1" applyFont="1" applyBorder="1"/>
    <xf numFmtId="0" fontId="3" fillId="0" borderId="0" xfId="0" applyFont="1" applyBorder="1"/>
    <xf numFmtId="9" fontId="1" fillId="0" borderId="0" xfId="0" applyNumberFormat="1" applyFont="1" applyBorder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Protection="1">
      <protection locked="0"/>
    </xf>
    <xf numFmtId="0" fontId="1" fillId="0" borderId="13" xfId="0" applyFont="1" applyBorder="1" applyProtection="1">
      <protection locked="0"/>
    </xf>
    <xf numFmtId="9" fontId="1" fillId="0" borderId="0" xfId="0" applyNumberFormat="1" applyFont="1" applyProtection="1">
      <protection locked="0"/>
    </xf>
    <xf numFmtId="3" fontId="1" fillId="0" borderId="0" xfId="0" applyNumberFormat="1" applyFont="1" applyProtection="1">
      <protection locked="0"/>
    </xf>
    <xf numFmtId="9" fontId="3" fillId="0" borderId="0" xfId="0" applyNumberFormat="1" applyFont="1" applyBorder="1" applyProtection="1"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9" fontId="1" fillId="0" borderId="0" xfId="0" applyNumberFormat="1" applyFont="1" applyBorder="1" applyProtection="1">
      <protection locked="0"/>
    </xf>
    <xf numFmtId="3" fontId="1" fillId="0" borderId="0" xfId="0" applyNumberFormat="1" applyFont="1" applyBorder="1" applyProtection="1">
      <protection locked="0"/>
    </xf>
    <xf numFmtId="0" fontId="1" fillId="0" borderId="0" xfId="0" applyFont="1" applyBorder="1" applyProtection="1">
      <protection locked="0"/>
    </xf>
    <xf numFmtId="9" fontId="1" fillId="0" borderId="13" xfId="0" applyNumberFormat="1" applyFont="1" applyBorder="1" applyProtection="1">
      <protection locked="0"/>
    </xf>
    <xf numFmtId="3" fontId="1" fillId="0" borderId="13" xfId="0" applyNumberFormat="1" applyFont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89"/>
  <sheetViews>
    <sheetView tabSelected="1" topLeftCell="H1" zoomScale="85" zoomScaleNormal="85" workbookViewId="0">
      <selection activeCell="E10" sqref="E10"/>
    </sheetView>
  </sheetViews>
  <sheetFormatPr baseColWidth="10" defaultColWidth="11.453125" defaultRowHeight="14" x14ac:dyDescent="0.3"/>
  <cols>
    <col min="1" max="1" width="5.7265625" style="1" customWidth="1"/>
    <col min="2" max="2" width="43.81640625" style="2" customWidth="1"/>
    <col min="3" max="3" width="11.453125" style="3"/>
    <col min="4" max="4" width="0.81640625" style="2" customWidth="1"/>
    <col min="5" max="5" width="11.453125" style="5"/>
    <col min="6" max="6" width="11.453125" style="3"/>
    <col min="7" max="7" width="0.81640625" style="2" customWidth="1"/>
    <col min="8" max="8" width="11.453125" style="5"/>
    <col min="9" max="9" width="11.453125" style="3"/>
    <col min="10" max="10" width="0.81640625" style="2" customWidth="1"/>
    <col min="11" max="11" width="11.453125" style="5"/>
    <col min="12" max="12" width="11.453125" style="3"/>
    <col min="13" max="13" width="0.81640625" style="2" customWidth="1"/>
    <col min="14" max="14" width="11.453125" style="5"/>
    <col min="15" max="15" width="11.453125" style="3"/>
    <col min="16" max="16" width="0.81640625" style="2" customWidth="1"/>
    <col min="17" max="17" width="11.453125" style="5"/>
    <col min="18" max="18" width="11.453125" style="3"/>
    <col min="19" max="19" width="0.81640625" style="2" customWidth="1"/>
    <col min="20" max="20" width="11.453125" style="5"/>
    <col min="21" max="21" width="11.453125" style="3"/>
    <col min="22" max="22" width="0.7265625" style="3" customWidth="1"/>
    <col min="23" max="23" width="11.453125" style="5"/>
    <col min="24" max="24" width="11.453125" style="3"/>
    <col min="25" max="25" width="0.81640625" style="2" customWidth="1"/>
    <col min="26" max="26" width="11.453125" style="5"/>
    <col min="27" max="27" width="11.453125" style="3"/>
    <col min="28" max="28" width="0.81640625" style="2" customWidth="1"/>
    <col min="29" max="29" width="11.453125" style="5"/>
    <col min="30" max="30" width="11.453125" style="3"/>
    <col min="31" max="31" width="0.81640625" style="2" customWidth="1"/>
    <col min="32" max="32" width="11.453125" style="5"/>
    <col min="33" max="33" width="11.453125" style="3"/>
    <col min="34" max="34" width="0.81640625" style="2" customWidth="1"/>
    <col min="35" max="35" width="11.453125" style="5"/>
    <col min="36" max="36" width="11.453125" style="3"/>
    <col min="37" max="37" width="0.81640625" style="2" customWidth="1"/>
    <col min="38" max="38" width="11.453125" style="5"/>
    <col min="39" max="39" width="11.453125" style="3"/>
    <col min="40" max="40" width="0.81640625" style="2" customWidth="1"/>
    <col min="41" max="41" width="11.453125" style="5"/>
    <col min="42" max="42" width="11.453125" style="3"/>
    <col min="43" max="16384" width="11.453125" style="2"/>
  </cols>
  <sheetData>
    <row r="1" spans="1:44" s="4" customFormat="1" ht="14.5" thickBot="1" x14ac:dyDescent="0.35">
      <c r="A1" s="23" t="s">
        <v>74</v>
      </c>
      <c r="B1" s="24"/>
      <c r="C1" s="24"/>
      <c r="D1" s="24"/>
      <c r="E1" s="104"/>
      <c r="F1" s="105"/>
      <c r="G1" s="106"/>
      <c r="H1" s="104"/>
      <c r="I1" s="105"/>
      <c r="J1" s="106"/>
      <c r="K1" s="104"/>
      <c r="L1" s="105"/>
      <c r="M1" s="106"/>
      <c r="N1" s="104"/>
      <c r="O1" s="105"/>
      <c r="P1" s="106"/>
      <c r="Q1" s="104"/>
      <c r="R1" s="105"/>
      <c r="S1" s="106"/>
      <c r="T1" s="104"/>
      <c r="U1" s="105"/>
      <c r="V1" s="105"/>
      <c r="W1" s="104"/>
      <c r="X1" s="105"/>
      <c r="Y1" s="106"/>
      <c r="Z1" s="104"/>
      <c r="AA1" s="105"/>
      <c r="AB1" s="106"/>
      <c r="AC1" s="104"/>
      <c r="AD1" s="105"/>
      <c r="AE1" s="106"/>
      <c r="AF1" s="104"/>
      <c r="AG1" s="107"/>
      <c r="AH1" s="106"/>
      <c r="AI1" s="104"/>
      <c r="AJ1" s="107"/>
      <c r="AK1" s="106"/>
      <c r="AL1" s="104"/>
      <c r="AM1" s="107"/>
      <c r="AN1" s="106"/>
      <c r="AO1" s="104"/>
      <c r="AP1" s="105"/>
    </row>
    <row r="2" spans="1:44" s="4" customFormat="1" x14ac:dyDescent="0.3">
      <c r="A2" s="38" t="s">
        <v>68</v>
      </c>
      <c r="B2" s="103"/>
      <c r="C2" s="75"/>
      <c r="D2" s="74"/>
      <c r="E2" s="74"/>
      <c r="F2" s="76" t="s">
        <v>62</v>
      </c>
      <c r="G2" s="74"/>
      <c r="H2" s="74"/>
      <c r="I2" s="76" t="s">
        <v>61</v>
      </c>
      <c r="J2" s="74"/>
      <c r="K2" s="74"/>
      <c r="L2" s="76" t="s">
        <v>72</v>
      </c>
      <c r="M2" s="74"/>
      <c r="N2" s="74"/>
      <c r="O2" s="76" t="s">
        <v>51</v>
      </c>
      <c r="P2" s="74"/>
      <c r="Q2" s="74"/>
      <c r="R2" s="76" t="s">
        <v>70</v>
      </c>
      <c r="S2" s="74"/>
      <c r="T2" s="74"/>
      <c r="U2" s="76" t="s">
        <v>71</v>
      </c>
      <c r="V2" s="76"/>
      <c r="W2" s="74"/>
      <c r="X2" s="76" t="s">
        <v>52</v>
      </c>
      <c r="Y2" s="74"/>
      <c r="Z2" s="74"/>
      <c r="AA2" s="76" t="s">
        <v>53</v>
      </c>
      <c r="AB2" s="74"/>
      <c r="AC2" s="74"/>
      <c r="AD2" s="76" t="s">
        <v>54</v>
      </c>
      <c r="AE2" s="74"/>
      <c r="AF2" s="74"/>
      <c r="AG2" s="96" t="s">
        <v>66</v>
      </c>
      <c r="AH2" s="74"/>
      <c r="AI2" s="95"/>
      <c r="AJ2" s="96" t="s">
        <v>55</v>
      </c>
      <c r="AK2" s="95"/>
      <c r="AL2" s="95"/>
      <c r="AM2" s="96" t="s">
        <v>75</v>
      </c>
      <c r="AN2" s="95"/>
      <c r="AO2" s="74"/>
      <c r="AP2" s="76" t="s">
        <v>98</v>
      </c>
      <c r="AR2" s="57"/>
    </row>
    <row r="3" spans="1:44" x14ac:dyDescent="0.3">
      <c r="A3" s="38" t="s">
        <v>49</v>
      </c>
      <c r="B3" s="103"/>
      <c r="C3" s="40"/>
      <c r="D3" s="39"/>
      <c r="E3" s="81"/>
      <c r="F3" s="81" t="s">
        <v>60</v>
      </c>
      <c r="G3" s="39"/>
      <c r="H3" s="81"/>
      <c r="I3" s="81" t="s">
        <v>60</v>
      </c>
      <c r="J3" s="39"/>
      <c r="K3" s="81"/>
      <c r="L3" s="81" t="s">
        <v>60</v>
      </c>
      <c r="M3" s="39"/>
      <c r="N3" s="81"/>
      <c r="O3" s="82" t="s">
        <v>63</v>
      </c>
      <c r="P3" s="39"/>
      <c r="Q3" s="81"/>
      <c r="R3" s="82" t="s">
        <v>64</v>
      </c>
      <c r="S3" s="39"/>
      <c r="T3" s="81"/>
      <c r="U3" s="82" t="s">
        <v>64</v>
      </c>
      <c r="V3" s="82"/>
      <c r="W3" s="81"/>
      <c r="X3" s="82" t="s">
        <v>64</v>
      </c>
      <c r="Y3" s="39"/>
      <c r="Z3" s="83"/>
      <c r="AA3" s="82" t="s">
        <v>64</v>
      </c>
      <c r="AB3" s="39"/>
      <c r="AC3" s="83"/>
      <c r="AD3" s="82" t="s">
        <v>64</v>
      </c>
      <c r="AE3" s="39"/>
      <c r="AF3" s="83"/>
      <c r="AG3" s="9"/>
      <c r="AH3" s="39"/>
      <c r="AI3" s="83"/>
      <c r="AJ3" s="9"/>
      <c r="AK3" s="39"/>
      <c r="AL3" s="83"/>
      <c r="AM3" s="9"/>
      <c r="AN3" s="39"/>
      <c r="AO3" s="81"/>
      <c r="AP3" s="82" t="s">
        <v>67</v>
      </c>
    </row>
    <row r="4" spans="1:44" ht="14.5" thickBot="1" x14ac:dyDescent="0.35">
      <c r="A4" s="27" t="s">
        <v>0</v>
      </c>
      <c r="B4" s="28" t="s">
        <v>1</v>
      </c>
      <c r="C4" s="29" t="s">
        <v>2</v>
      </c>
      <c r="D4" s="28"/>
      <c r="E4" s="30" t="s">
        <v>24</v>
      </c>
      <c r="F4" s="29" t="s">
        <v>2</v>
      </c>
      <c r="G4" s="28"/>
      <c r="H4" s="30" t="s">
        <v>24</v>
      </c>
      <c r="I4" s="29" t="s">
        <v>2</v>
      </c>
      <c r="J4" s="28"/>
      <c r="K4" s="30" t="s">
        <v>24</v>
      </c>
      <c r="L4" s="29" t="s">
        <v>2</v>
      </c>
      <c r="M4" s="28"/>
      <c r="N4" s="30" t="s">
        <v>24</v>
      </c>
      <c r="O4" s="29" t="s">
        <v>2</v>
      </c>
      <c r="P4" s="28"/>
      <c r="Q4" s="30" t="s">
        <v>24</v>
      </c>
      <c r="R4" s="29" t="s">
        <v>2</v>
      </c>
      <c r="S4" s="28"/>
      <c r="T4" s="30" t="s">
        <v>24</v>
      </c>
      <c r="U4" s="29" t="s">
        <v>2</v>
      </c>
      <c r="V4" s="29"/>
      <c r="W4" s="30" t="s">
        <v>24</v>
      </c>
      <c r="X4" s="29" t="s">
        <v>2</v>
      </c>
      <c r="Y4" s="28"/>
      <c r="Z4" s="30" t="s">
        <v>24</v>
      </c>
      <c r="AA4" s="29" t="s">
        <v>2</v>
      </c>
      <c r="AB4" s="28"/>
      <c r="AC4" s="30" t="s">
        <v>24</v>
      </c>
      <c r="AD4" s="29" t="s">
        <v>2</v>
      </c>
      <c r="AE4" s="28"/>
      <c r="AF4" s="30" t="s">
        <v>24</v>
      </c>
      <c r="AG4" s="29" t="s">
        <v>2</v>
      </c>
      <c r="AH4" s="28"/>
      <c r="AI4" s="30" t="s">
        <v>24</v>
      </c>
      <c r="AJ4" s="29" t="s">
        <v>2</v>
      </c>
      <c r="AK4" s="28"/>
      <c r="AL4" s="30" t="s">
        <v>24</v>
      </c>
      <c r="AM4" s="29" t="s">
        <v>2</v>
      </c>
      <c r="AN4" s="28"/>
      <c r="AO4" s="30" t="s">
        <v>24</v>
      </c>
      <c r="AP4" s="29" t="s">
        <v>2</v>
      </c>
    </row>
    <row r="5" spans="1:44" s="4" customFormat="1" ht="14.5" thickBot="1" x14ac:dyDescent="0.35">
      <c r="A5" s="23">
        <v>0</v>
      </c>
      <c r="B5" s="24" t="s">
        <v>3</v>
      </c>
      <c r="C5" s="25">
        <f>SUM(C6)</f>
        <v>0</v>
      </c>
      <c r="D5" s="24"/>
      <c r="E5" s="26"/>
      <c r="F5" s="25"/>
      <c r="G5" s="24"/>
      <c r="H5" s="26"/>
      <c r="I5" s="25"/>
      <c r="J5" s="24"/>
      <c r="K5" s="26"/>
      <c r="L5" s="25"/>
      <c r="M5" s="24"/>
      <c r="N5" s="26"/>
      <c r="O5" s="25"/>
      <c r="P5" s="24"/>
      <c r="Q5" s="26"/>
      <c r="R5" s="25"/>
      <c r="S5" s="24"/>
      <c r="T5" s="26"/>
      <c r="U5" s="25"/>
      <c r="V5" s="25"/>
      <c r="W5" s="26"/>
      <c r="X5" s="25"/>
      <c r="Y5" s="24"/>
      <c r="Z5" s="26"/>
      <c r="AA5" s="25"/>
      <c r="AB5" s="24"/>
      <c r="AC5" s="26"/>
      <c r="AD5" s="25"/>
      <c r="AE5" s="24"/>
      <c r="AF5" s="26"/>
      <c r="AG5" s="25"/>
      <c r="AH5" s="24"/>
      <c r="AI5" s="26"/>
      <c r="AJ5" s="25"/>
      <c r="AK5" s="24"/>
      <c r="AL5" s="26"/>
      <c r="AM5" s="25"/>
      <c r="AN5" s="24"/>
      <c r="AO5" s="26"/>
      <c r="AP5" s="25"/>
    </row>
    <row r="6" spans="1:44" ht="14.5" thickBot="1" x14ac:dyDescent="0.35">
      <c r="A6" s="51" t="s">
        <v>4</v>
      </c>
      <c r="B6" s="52" t="s">
        <v>5</v>
      </c>
      <c r="C6" s="141"/>
      <c r="D6" s="52"/>
      <c r="E6" s="53"/>
      <c r="F6" s="54"/>
      <c r="G6" s="87"/>
      <c r="H6" s="53"/>
      <c r="I6" s="54"/>
      <c r="J6" s="87"/>
      <c r="K6" s="53"/>
      <c r="L6" s="54"/>
      <c r="M6" s="87"/>
      <c r="N6" s="53"/>
      <c r="O6" s="54"/>
      <c r="P6" s="87"/>
      <c r="Q6" s="53"/>
      <c r="R6" s="54"/>
      <c r="S6" s="87"/>
      <c r="T6" s="53"/>
      <c r="U6" s="54"/>
      <c r="V6" s="54"/>
      <c r="W6" s="53"/>
      <c r="X6" s="54"/>
      <c r="Y6" s="52"/>
      <c r="Z6" s="53"/>
      <c r="AA6" s="54"/>
      <c r="AB6" s="52"/>
      <c r="AC6" s="53"/>
      <c r="AD6" s="54"/>
      <c r="AE6" s="52"/>
      <c r="AF6" s="53"/>
      <c r="AG6" s="54"/>
      <c r="AH6" s="52"/>
      <c r="AI6" s="53"/>
      <c r="AJ6" s="54"/>
      <c r="AK6" s="52"/>
      <c r="AL6" s="53"/>
      <c r="AM6" s="54"/>
      <c r="AN6" s="52"/>
      <c r="AO6" s="53"/>
      <c r="AP6" s="54"/>
    </row>
    <row r="7" spans="1:44" s="4" customFormat="1" ht="14.5" thickBot="1" x14ac:dyDescent="0.35">
      <c r="A7" s="23">
        <v>1</v>
      </c>
      <c r="B7" s="24" t="s">
        <v>6</v>
      </c>
      <c r="C7" s="25">
        <v>210000</v>
      </c>
      <c r="D7" s="24"/>
      <c r="E7" s="148">
        <v>0</v>
      </c>
      <c r="F7" s="44">
        <f>$C7*E7</f>
        <v>0</v>
      </c>
      <c r="G7" s="69"/>
      <c r="H7" s="148">
        <v>0</v>
      </c>
      <c r="I7" s="44">
        <f>$C7*H7</f>
        <v>0</v>
      </c>
      <c r="J7" s="69"/>
      <c r="K7" s="148">
        <v>0</v>
      </c>
      <c r="L7" s="44">
        <f>$C7*K7</f>
        <v>0</v>
      </c>
      <c r="M7" s="69"/>
      <c r="N7" s="148">
        <v>0</v>
      </c>
      <c r="O7" s="44">
        <f>$C7*N7</f>
        <v>0</v>
      </c>
      <c r="P7" s="69"/>
      <c r="Q7" s="148">
        <v>0</v>
      </c>
      <c r="R7" s="44">
        <f t="shared" ref="R7" si="0">$C7*Q7</f>
        <v>0</v>
      </c>
      <c r="S7" s="69"/>
      <c r="T7" s="148">
        <v>0</v>
      </c>
      <c r="U7" s="44">
        <f t="shared" ref="U7" si="1">$C7*T7</f>
        <v>0</v>
      </c>
      <c r="V7" s="44"/>
      <c r="W7" s="148">
        <v>0</v>
      </c>
      <c r="X7" s="44">
        <f>$C7*W7</f>
        <v>0</v>
      </c>
      <c r="Y7" s="69"/>
      <c r="Z7" s="148">
        <v>0</v>
      </c>
      <c r="AA7" s="44">
        <f>$C7*Z7</f>
        <v>0</v>
      </c>
      <c r="AB7" s="69"/>
      <c r="AC7" s="148">
        <v>0</v>
      </c>
      <c r="AD7" s="44">
        <f>$C7*AC7</f>
        <v>0</v>
      </c>
      <c r="AE7" s="24"/>
      <c r="AF7" s="50"/>
      <c r="AG7" s="47"/>
      <c r="AH7" s="98"/>
      <c r="AI7" s="50"/>
      <c r="AJ7" s="47"/>
      <c r="AK7" s="98"/>
      <c r="AL7" s="50"/>
      <c r="AM7" s="47"/>
      <c r="AN7" s="24"/>
      <c r="AO7" s="50"/>
      <c r="AP7" s="47"/>
    </row>
    <row r="8" spans="1:44" s="4" customFormat="1" ht="14.5" thickBot="1" x14ac:dyDescent="0.35">
      <c r="A8" s="23">
        <v>2</v>
      </c>
      <c r="B8" s="24" t="s">
        <v>7</v>
      </c>
      <c r="C8" s="25">
        <f>SUM(C9:C18)</f>
        <v>6444000</v>
      </c>
      <c r="D8" s="24"/>
      <c r="E8" s="143"/>
      <c r="F8" s="144"/>
      <c r="G8" s="145"/>
      <c r="H8" s="143"/>
      <c r="I8" s="144"/>
      <c r="J8" s="145"/>
      <c r="K8" s="143"/>
      <c r="L8" s="144"/>
      <c r="M8" s="145"/>
      <c r="N8" s="143"/>
      <c r="O8" s="144"/>
      <c r="P8" s="145"/>
      <c r="Q8" s="146"/>
      <c r="R8" s="147"/>
      <c r="S8" s="145"/>
      <c r="T8" s="146"/>
      <c r="U8" s="147"/>
      <c r="V8" s="147"/>
      <c r="W8" s="146"/>
      <c r="X8" s="147"/>
      <c r="Y8" s="145"/>
      <c r="Z8" s="146"/>
      <c r="AA8" s="147"/>
      <c r="AB8" s="145"/>
      <c r="AC8" s="146"/>
      <c r="AD8" s="147"/>
      <c r="AE8" s="145"/>
      <c r="AF8" s="50"/>
      <c r="AG8" s="47"/>
      <c r="AH8" s="98"/>
      <c r="AI8" s="50"/>
      <c r="AJ8" s="47"/>
      <c r="AK8" s="98"/>
      <c r="AL8" s="50"/>
      <c r="AM8" s="47"/>
      <c r="AN8" s="24"/>
      <c r="AO8" s="50"/>
      <c r="AP8" s="47"/>
    </row>
    <row r="9" spans="1:44" x14ac:dyDescent="0.3">
      <c r="A9" s="38">
        <v>20</v>
      </c>
      <c r="B9" s="39" t="s">
        <v>8</v>
      </c>
      <c r="C9" s="133">
        <v>163000</v>
      </c>
      <c r="D9" s="39"/>
      <c r="E9" s="111">
        <v>0</v>
      </c>
      <c r="F9" s="12">
        <f t="shared" ref="F9:F17" si="2">$C9*E9</f>
        <v>0</v>
      </c>
      <c r="G9" s="39"/>
      <c r="H9" s="111">
        <v>0</v>
      </c>
      <c r="I9" s="12">
        <f t="shared" ref="I9:I17" si="3">$C9*H9</f>
        <v>0</v>
      </c>
      <c r="J9" s="39"/>
      <c r="K9" s="111">
        <v>0</v>
      </c>
      <c r="L9" s="12">
        <f t="shared" ref="L9:L16" si="4">$C9*K9</f>
        <v>0</v>
      </c>
      <c r="M9" s="39"/>
      <c r="N9" s="110">
        <v>0</v>
      </c>
      <c r="O9" s="12">
        <f t="shared" ref="O9:O17" si="5">$C9*N9</f>
        <v>0</v>
      </c>
      <c r="P9" s="39"/>
      <c r="Q9" s="110">
        <v>0</v>
      </c>
      <c r="R9" s="12">
        <f t="shared" ref="R9:R17" si="6">$C9*Q9</f>
        <v>0</v>
      </c>
      <c r="S9" s="39"/>
      <c r="T9" s="110">
        <v>0</v>
      </c>
      <c r="U9" s="12">
        <f t="shared" ref="U9:U17" si="7">$C9*T9</f>
        <v>0</v>
      </c>
      <c r="V9" s="40"/>
      <c r="W9" s="110">
        <v>0</v>
      </c>
      <c r="X9" s="12">
        <f t="shared" ref="X9:X17" si="8">$C9*W9</f>
        <v>0</v>
      </c>
      <c r="Y9" s="39"/>
      <c r="Z9" s="110">
        <v>0</v>
      </c>
      <c r="AA9" s="12">
        <f t="shared" ref="AA9:AA17" si="9">$C9*Z9</f>
        <v>0</v>
      </c>
      <c r="AB9" s="39"/>
      <c r="AC9" s="110">
        <v>0</v>
      </c>
      <c r="AD9" s="12">
        <f t="shared" ref="AD9:AD17" si="10">$C9*AC9</f>
        <v>0</v>
      </c>
      <c r="AE9" s="39"/>
      <c r="AF9" s="41"/>
      <c r="AG9" s="14"/>
      <c r="AH9" s="97"/>
      <c r="AI9" s="41"/>
      <c r="AJ9" s="14"/>
      <c r="AK9" s="97"/>
      <c r="AL9" s="41"/>
      <c r="AM9" s="14"/>
      <c r="AN9" s="39"/>
      <c r="AO9" s="41"/>
      <c r="AP9" s="14"/>
    </row>
    <row r="10" spans="1:44" x14ac:dyDescent="0.3">
      <c r="A10" s="6">
        <v>21</v>
      </c>
      <c r="B10" s="7" t="s">
        <v>9</v>
      </c>
      <c r="C10" s="133">
        <v>2415000</v>
      </c>
      <c r="D10" s="7"/>
      <c r="E10" s="111">
        <v>0</v>
      </c>
      <c r="F10" s="12">
        <f t="shared" si="2"/>
        <v>0</v>
      </c>
      <c r="G10" s="7"/>
      <c r="H10" s="111">
        <v>0</v>
      </c>
      <c r="I10" s="12">
        <f t="shared" si="3"/>
        <v>0</v>
      </c>
      <c r="J10" s="7"/>
      <c r="K10" s="111">
        <v>0</v>
      </c>
      <c r="L10" s="12">
        <f t="shared" si="4"/>
        <v>0</v>
      </c>
      <c r="M10" s="7"/>
      <c r="N10" s="111">
        <v>0</v>
      </c>
      <c r="O10" s="12">
        <f t="shared" si="5"/>
        <v>0</v>
      </c>
      <c r="P10" s="7"/>
      <c r="Q10" s="111">
        <v>0</v>
      </c>
      <c r="R10" s="12">
        <f t="shared" si="6"/>
        <v>0</v>
      </c>
      <c r="S10" s="7"/>
      <c r="T10" s="111">
        <v>0</v>
      </c>
      <c r="U10" s="12">
        <f t="shared" si="7"/>
        <v>0</v>
      </c>
      <c r="V10" s="12"/>
      <c r="W10" s="111">
        <v>0</v>
      </c>
      <c r="X10" s="12">
        <f t="shared" si="8"/>
        <v>0</v>
      </c>
      <c r="Y10" s="7"/>
      <c r="Z10" s="111">
        <v>0</v>
      </c>
      <c r="AA10" s="12">
        <f t="shared" si="9"/>
        <v>0</v>
      </c>
      <c r="AB10" s="7"/>
      <c r="AC10" s="111">
        <v>0</v>
      </c>
      <c r="AD10" s="12">
        <f t="shared" si="10"/>
        <v>0</v>
      </c>
      <c r="AE10" s="7"/>
      <c r="AF10" s="13"/>
      <c r="AG10" s="14"/>
      <c r="AH10" s="88"/>
      <c r="AI10" s="13"/>
      <c r="AJ10" s="14"/>
      <c r="AK10" s="88"/>
      <c r="AL10" s="13"/>
      <c r="AM10" s="14"/>
      <c r="AN10" s="7"/>
      <c r="AO10" s="13"/>
      <c r="AP10" s="14"/>
    </row>
    <row r="11" spans="1:44" x14ac:dyDescent="0.3">
      <c r="A11" s="6">
        <v>22</v>
      </c>
      <c r="B11" s="7" t="s">
        <v>87</v>
      </c>
      <c r="C11" s="133">
        <v>883000</v>
      </c>
      <c r="D11" s="7"/>
      <c r="E11" s="111">
        <v>0</v>
      </c>
      <c r="F11" s="12">
        <f t="shared" si="2"/>
        <v>0</v>
      </c>
      <c r="G11" s="7"/>
      <c r="H11" s="111">
        <v>0</v>
      </c>
      <c r="I11" s="12">
        <f t="shared" si="3"/>
        <v>0</v>
      </c>
      <c r="J11" s="7"/>
      <c r="K11" s="111">
        <v>0</v>
      </c>
      <c r="L11" s="12">
        <f t="shared" si="4"/>
        <v>0</v>
      </c>
      <c r="M11" s="7"/>
      <c r="N11" s="111">
        <v>0</v>
      </c>
      <c r="O11" s="12">
        <f t="shared" si="5"/>
        <v>0</v>
      </c>
      <c r="P11" s="7"/>
      <c r="Q11" s="111">
        <v>0</v>
      </c>
      <c r="R11" s="12">
        <f t="shared" si="6"/>
        <v>0</v>
      </c>
      <c r="S11" s="7"/>
      <c r="T11" s="111">
        <v>0</v>
      </c>
      <c r="U11" s="12">
        <f t="shared" si="7"/>
        <v>0</v>
      </c>
      <c r="V11" s="12"/>
      <c r="W11" s="111">
        <v>0</v>
      </c>
      <c r="X11" s="12">
        <f t="shared" si="8"/>
        <v>0</v>
      </c>
      <c r="Y11" s="7"/>
      <c r="Z11" s="111">
        <v>0</v>
      </c>
      <c r="AA11" s="12">
        <f t="shared" si="9"/>
        <v>0</v>
      </c>
      <c r="AB11" s="7"/>
      <c r="AC11" s="111">
        <v>0</v>
      </c>
      <c r="AD11" s="12">
        <f t="shared" si="10"/>
        <v>0</v>
      </c>
      <c r="AE11" s="7"/>
      <c r="AF11" s="13"/>
      <c r="AG11" s="14"/>
      <c r="AH11" s="88"/>
      <c r="AI11" s="13"/>
      <c r="AJ11" s="14"/>
      <c r="AK11" s="88"/>
      <c r="AL11" s="13"/>
      <c r="AM11" s="14"/>
      <c r="AN11" s="7"/>
      <c r="AO11" s="13"/>
      <c r="AP11" s="14"/>
    </row>
    <row r="12" spans="1:44" x14ac:dyDescent="0.3">
      <c r="A12" s="6">
        <v>23</v>
      </c>
      <c r="B12" s="7" t="s">
        <v>88</v>
      </c>
      <c r="C12" s="133">
        <v>1045000</v>
      </c>
      <c r="D12" s="7"/>
      <c r="E12" s="111">
        <v>0</v>
      </c>
      <c r="F12" s="12">
        <f t="shared" si="2"/>
        <v>0</v>
      </c>
      <c r="G12" s="7"/>
      <c r="H12" s="111">
        <v>0</v>
      </c>
      <c r="I12" s="12">
        <f t="shared" si="3"/>
        <v>0</v>
      </c>
      <c r="J12" s="7"/>
      <c r="K12" s="111">
        <v>0</v>
      </c>
      <c r="L12" s="12">
        <f t="shared" si="4"/>
        <v>0</v>
      </c>
      <c r="M12" s="7"/>
      <c r="N12" s="111">
        <v>0</v>
      </c>
      <c r="O12" s="12">
        <f t="shared" si="5"/>
        <v>0</v>
      </c>
      <c r="P12" s="7"/>
      <c r="Q12" s="111">
        <v>0</v>
      </c>
      <c r="R12" s="12">
        <f t="shared" si="6"/>
        <v>0</v>
      </c>
      <c r="S12" s="7"/>
      <c r="T12" s="111">
        <v>0</v>
      </c>
      <c r="U12" s="12">
        <f t="shared" si="7"/>
        <v>0</v>
      </c>
      <c r="V12" s="12"/>
      <c r="W12" s="111">
        <v>0</v>
      </c>
      <c r="X12" s="12">
        <f t="shared" si="8"/>
        <v>0</v>
      </c>
      <c r="Y12" s="7"/>
      <c r="Z12" s="111">
        <v>0</v>
      </c>
      <c r="AA12" s="12">
        <f t="shared" si="9"/>
        <v>0</v>
      </c>
      <c r="AB12" s="7"/>
      <c r="AC12" s="111">
        <v>0</v>
      </c>
      <c r="AD12" s="12">
        <f t="shared" si="10"/>
        <v>0</v>
      </c>
      <c r="AE12" s="7"/>
      <c r="AF12" s="13"/>
      <c r="AG12" s="14"/>
      <c r="AH12" s="88"/>
      <c r="AI12" s="13"/>
      <c r="AJ12" s="14"/>
      <c r="AK12" s="88"/>
      <c r="AL12" s="13"/>
      <c r="AM12" s="14"/>
      <c r="AN12" s="7"/>
      <c r="AO12" s="13"/>
      <c r="AP12" s="14"/>
    </row>
    <row r="13" spans="1:44" x14ac:dyDescent="0.3">
      <c r="A13" s="6">
        <v>24</v>
      </c>
      <c r="B13" s="7" t="s">
        <v>89</v>
      </c>
      <c r="C13" s="133">
        <v>488000</v>
      </c>
      <c r="D13" s="7"/>
      <c r="E13" s="111">
        <v>0</v>
      </c>
      <c r="F13" s="12">
        <f t="shared" si="2"/>
        <v>0</v>
      </c>
      <c r="G13" s="7"/>
      <c r="H13" s="111">
        <v>0</v>
      </c>
      <c r="I13" s="12">
        <f t="shared" si="3"/>
        <v>0</v>
      </c>
      <c r="J13" s="7"/>
      <c r="K13" s="111">
        <v>0</v>
      </c>
      <c r="L13" s="12">
        <f t="shared" si="4"/>
        <v>0</v>
      </c>
      <c r="M13" s="7"/>
      <c r="N13" s="111">
        <v>0</v>
      </c>
      <c r="O13" s="12">
        <f t="shared" si="5"/>
        <v>0</v>
      </c>
      <c r="P13" s="7"/>
      <c r="Q13" s="111">
        <v>0</v>
      </c>
      <c r="R13" s="12">
        <f t="shared" si="6"/>
        <v>0</v>
      </c>
      <c r="S13" s="7"/>
      <c r="T13" s="111">
        <v>0</v>
      </c>
      <c r="U13" s="12">
        <f t="shared" si="7"/>
        <v>0</v>
      </c>
      <c r="V13" s="12"/>
      <c r="W13" s="111">
        <v>0</v>
      </c>
      <c r="X13" s="12">
        <f t="shared" si="8"/>
        <v>0</v>
      </c>
      <c r="Y13" s="7"/>
      <c r="Z13" s="111">
        <v>0</v>
      </c>
      <c r="AA13" s="12">
        <f t="shared" si="9"/>
        <v>0</v>
      </c>
      <c r="AB13" s="7"/>
      <c r="AC13" s="111">
        <v>0</v>
      </c>
      <c r="AD13" s="12">
        <f t="shared" si="10"/>
        <v>0</v>
      </c>
      <c r="AE13" s="7"/>
      <c r="AF13" s="13"/>
      <c r="AG13" s="14"/>
      <c r="AH13" s="88"/>
      <c r="AI13" s="13"/>
      <c r="AJ13" s="14"/>
      <c r="AK13" s="88"/>
      <c r="AL13" s="13"/>
      <c r="AM13" s="14"/>
      <c r="AN13" s="7"/>
      <c r="AO13" s="13"/>
      <c r="AP13" s="14"/>
    </row>
    <row r="14" spans="1:44" x14ac:dyDescent="0.3">
      <c r="A14" s="6">
        <v>25</v>
      </c>
      <c r="B14" s="7" t="s">
        <v>10</v>
      </c>
      <c r="C14" s="133">
        <v>511000</v>
      </c>
      <c r="D14" s="7"/>
      <c r="E14" s="111">
        <v>0</v>
      </c>
      <c r="F14" s="12">
        <f t="shared" si="2"/>
        <v>0</v>
      </c>
      <c r="G14" s="7"/>
      <c r="H14" s="111">
        <v>0</v>
      </c>
      <c r="I14" s="12">
        <f t="shared" si="3"/>
        <v>0</v>
      </c>
      <c r="J14" s="7"/>
      <c r="K14" s="111">
        <v>0</v>
      </c>
      <c r="L14" s="12">
        <f t="shared" si="4"/>
        <v>0</v>
      </c>
      <c r="M14" s="7"/>
      <c r="N14" s="111">
        <v>0</v>
      </c>
      <c r="O14" s="12">
        <f t="shared" si="5"/>
        <v>0</v>
      </c>
      <c r="P14" s="7"/>
      <c r="Q14" s="111">
        <v>0</v>
      </c>
      <c r="R14" s="12">
        <f t="shared" si="6"/>
        <v>0</v>
      </c>
      <c r="S14" s="7"/>
      <c r="T14" s="111">
        <v>0</v>
      </c>
      <c r="U14" s="12">
        <f t="shared" si="7"/>
        <v>0</v>
      </c>
      <c r="V14" s="12"/>
      <c r="W14" s="111">
        <v>0</v>
      </c>
      <c r="X14" s="12">
        <f t="shared" si="8"/>
        <v>0</v>
      </c>
      <c r="Y14" s="7"/>
      <c r="Z14" s="111">
        <v>0</v>
      </c>
      <c r="AA14" s="12">
        <f t="shared" si="9"/>
        <v>0</v>
      </c>
      <c r="AB14" s="7"/>
      <c r="AC14" s="111">
        <v>0</v>
      </c>
      <c r="AD14" s="12">
        <f t="shared" si="10"/>
        <v>0</v>
      </c>
      <c r="AE14" s="7"/>
      <c r="AF14" s="13"/>
      <c r="AG14" s="14"/>
      <c r="AH14" s="88"/>
      <c r="AI14" s="13"/>
      <c r="AJ14" s="14"/>
      <c r="AK14" s="88"/>
      <c r="AL14" s="13"/>
      <c r="AM14" s="14"/>
      <c r="AN14" s="7"/>
      <c r="AO14" s="13"/>
      <c r="AP14" s="14"/>
    </row>
    <row r="15" spans="1:44" x14ac:dyDescent="0.3">
      <c r="A15" s="6">
        <v>26</v>
      </c>
      <c r="B15" s="7" t="s">
        <v>90</v>
      </c>
      <c r="C15" s="133">
        <v>140000</v>
      </c>
      <c r="D15" s="7"/>
      <c r="E15" s="111">
        <v>0</v>
      </c>
      <c r="F15" s="12">
        <f t="shared" si="2"/>
        <v>0</v>
      </c>
      <c r="G15" s="7"/>
      <c r="H15" s="111">
        <v>0</v>
      </c>
      <c r="I15" s="12">
        <f t="shared" si="3"/>
        <v>0</v>
      </c>
      <c r="J15" s="7"/>
      <c r="K15" s="111">
        <v>0</v>
      </c>
      <c r="L15" s="12">
        <f t="shared" si="4"/>
        <v>0</v>
      </c>
      <c r="M15" s="7"/>
      <c r="N15" s="111">
        <v>0</v>
      </c>
      <c r="O15" s="12">
        <f t="shared" si="5"/>
        <v>0</v>
      </c>
      <c r="P15" s="7"/>
      <c r="Q15" s="111">
        <v>0</v>
      </c>
      <c r="R15" s="12">
        <f t="shared" si="6"/>
        <v>0</v>
      </c>
      <c r="S15" s="7"/>
      <c r="T15" s="111">
        <v>0</v>
      </c>
      <c r="U15" s="12">
        <f t="shared" si="7"/>
        <v>0</v>
      </c>
      <c r="V15" s="12"/>
      <c r="W15" s="111">
        <v>0</v>
      </c>
      <c r="X15" s="12">
        <f t="shared" si="8"/>
        <v>0</v>
      </c>
      <c r="Y15" s="7"/>
      <c r="Z15" s="111">
        <v>0</v>
      </c>
      <c r="AA15" s="12">
        <f t="shared" si="9"/>
        <v>0</v>
      </c>
      <c r="AB15" s="7"/>
      <c r="AC15" s="111">
        <v>0</v>
      </c>
      <c r="AD15" s="12">
        <f t="shared" si="10"/>
        <v>0</v>
      </c>
      <c r="AE15" s="7"/>
      <c r="AF15" s="13"/>
      <c r="AG15" s="14"/>
      <c r="AH15" s="88"/>
      <c r="AI15" s="13"/>
      <c r="AJ15" s="14"/>
      <c r="AK15" s="88"/>
      <c r="AL15" s="13"/>
      <c r="AM15" s="14"/>
      <c r="AN15" s="7"/>
      <c r="AO15" s="13"/>
      <c r="AP15" s="14"/>
    </row>
    <row r="16" spans="1:44" x14ac:dyDescent="0.3">
      <c r="A16" s="6">
        <v>27</v>
      </c>
      <c r="B16" s="7" t="s">
        <v>11</v>
      </c>
      <c r="C16" s="133">
        <v>474000</v>
      </c>
      <c r="D16" s="7"/>
      <c r="E16" s="111">
        <v>0</v>
      </c>
      <c r="F16" s="12">
        <f t="shared" si="2"/>
        <v>0</v>
      </c>
      <c r="G16" s="7"/>
      <c r="H16" s="111">
        <v>0</v>
      </c>
      <c r="I16" s="12">
        <f t="shared" si="3"/>
        <v>0</v>
      </c>
      <c r="J16" s="7"/>
      <c r="K16" s="111">
        <v>0</v>
      </c>
      <c r="L16" s="12">
        <f t="shared" si="4"/>
        <v>0</v>
      </c>
      <c r="M16" s="7"/>
      <c r="N16" s="111">
        <v>0</v>
      </c>
      <c r="O16" s="12">
        <f t="shared" si="5"/>
        <v>0</v>
      </c>
      <c r="P16" s="7"/>
      <c r="Q16" s="111">
        <v>0</v>
      </c>
      <c r="R16" s="12">
        <f t="shared" si="6"/>
        <v>0</v>
      </c>
      <c r="S16" s="7"/>
      <c r="T16" s="111">
        <v>0</v>
      </c>
      <c r="U16" s="12">
        <f t="shared" si="7"/>
        <v>0</v>
      </c>
      <c r="V16" s="12"/>
      <c r="W16" s="111">
        <v>0</v>
      </c>
      <c r="X16" s="12">
        <f t="shared" si="8"/>
        <v>0</v>
      </c>
      <c r="Y16" s="7"/>
      <c r="Z16" s="111">
        <v>0</v>
      </c>
      <c r="AA16" s="12">
        <f t="shared" si="9"/>
        <v>0</v>
      </c>
      <c r="AB16" s="7"/>
      <c r="AC16" s="111">
        <v>0</v>
      </c>
      <c r="AD16" s="12">
        <f t="shared" si="10"/>
        <v>0</v>
      </c>
      <c r="AE16" s="7"/>
      <c r="AF16" s="13"/>
      <c r="AG16" s="14"/>
      <c r="AH16" s="88"/>
      <c r="AI16" s="13"/>
      <c r="AJ16" s="14"/>
      <c r="AK16" s="88"/>
      <c r="AL16" s="13"/>
      <c r="AM16" s="14"/>
      <c r="AN16" s="7"/>
      <c r="AO16" s="13"/>
      <c r="AP16" s="14"/>
    </row>
    <row r="17" spans="1:42" x14ac:dyDescent="0.3">
      <c r="A17" s="6">
        <v>28</v>
      </c>
      <c r="B17" s="7" t="s">
        <v>12</v>
      </c>
      <c r="C17" s="133">
        <v>325000</v>
      </c>
      <c r="D17" s="7"/>
      <c r="E17" s="111">
        <v>0</v>
      </c>
      <c r="F17" s="12">
        <f t="shared" si="2"/>
        <v>0</v>
      </c>
      <c r="G17" s="7"/>
      <c r="H17" s="111">
        <v>0</v>
      </c>
      <c r="I17" s="12">
        <f t="shared" si="3"/>
        <v>0</v>
      </c>
      <c r="J17" s="7"/>
      <c r="K17" s="111">
        <v>0</v>
      </c>
      <c r="L17" s="12">
        <v>0</v>
      </c>
      <c r="M17" s="7"/>
      <c r="N17" s="111">
        <v>0</v>
      </c>
      <c r="O17" s="12">
        <f t="shared" si="5"/>
        <v>0</v>
      </c>
      <c r="P17" s="7"/>
      <c r="Q17" s="111">
        <v>0</v>
      </c>
      <c r="R17" s="12">
        <f t="shared" si="6"/>
        <v>0</v>
      </c>
      <c r="S17" s="7"/>
      <c r="T17" s="111">
        <v>0</v>
      </c>
      <c r="U17" s="12">
        <f t="shared" si="7"/>
        <v>0</v>
      </c>
      <c r="V17" s="12"/>
      <c r="W17" s="111">
        <v>0</v>
      </c>
      <c r="X17" s="12">
        <f t="shared" si="8"/>
        <v>0</v>
      </c>
      <c r="Y17" s="7"/>
      <c r="Z17" s="111">
        <v>0</v>
      </c>
      <c r="AA17" s="12">
        <f t="shared" si="9"/>
        <v>0</v>
      </c>
      <c r="AB17" s="7"/>
      <c r="AC17" s="111">
        <v>0</v>
      </c>
      <c r="AD17" s="12">
        <f t="shared" si="10"/>
        <v>0</v>
      </c>
      <c r="AE17" s="7"/>
      <c r="AF17" s="13"/>
      <c r="AG17" s="14"/>
      <c r="AH17" s="88"/>
      <c r="AI17" s="13"/>
      <c r="AJ17" s="14"/>
      <c r="AK17" s="88"/>
      <c r="AL17" s="13"/>
      <c r="AM17" s="14"/>
      <c r="AN17" s="7"/>
      <c r="AO17" s="13"/>
      <c r="AP17" s="14"/>
    </row>
    <row r="18" spans="1:42" ht="14.5" thickBot="1" x14ac:dyDescent="0.35">
      <c r="A18" s="31">
        <v>29</v>
      </c>
      <c r="B18" s="32" t="s">
        <v>21</v>
      </c>
      <c r="C18" s="133"/>
      <c r="D18" s="32"/>
      <c r="E18" s="20" t="s">
        <v>25</v>
      </c>
      <c r="F18" s="35"/>
      <c r="G18" s="32"/>
      <c r="H18" s="20" t="s">
        <v>25</v>
      </c>
      <c r="I18" s="35"/>
      <c r="J18" s="32"/>
      <c r="K18" s="20" t="s">
        <v>25</v>
      </c>
      <c r="L18" s="35"/>
      <c r="M18" s="32"/>
      <c r="N18" s="20" t="s">
        <v>25</v>
      </c>
      <c r="O18" s="35"/>
      <c r="P18" s="32"/>
      <c r="Q18" s="20" t="s">
        <v>25</v>
      </c>
      <c r="R18" s="35"/>
      <c r="S18" s="32"/>
      <c r="T18" s="20" t="s">
        <v>25</v>
      </c>
      <c r="U18" s="35"/>
      <c r="V18" s="35"/>
      <c r="W18" s="20" t="s">
        <v>25</v>
      </c>
      <c r="X18" s="35"/>
      <c r="Y18" s="32"/>
      <c r="Z18" s="20" t="s">
        <v>25</v>
      </c>
      <c r="AA18" s="35"/>
      <c r="AB18" s="32"/>
      <c r="AC18" s="20" t="s">
        <v>25</v>
      </c>
      <c r="AD18" s="35"/>
      <c r="AE18" s="32"/>
      <c r="AF18" s="21"/>
      <c r="AG18" s="37"/>
      <c r="AH18" s="89"/>
      <c r="AI18" s="21"/>
      <c r="AJ18" s="37"/>
      <c r="AK18" s="89"/>
      <c r="AL18" s="21"/>
      <c r="AM18" s="37"/>
      <c r="AN18" s="32"/>
      <c r="AO18" s="21"/>
      <c r="AP18" s="37"/>
    </row>
    <row r="19" spans="1:42" s="4" customFormat="1" ht="14.5" thickBot="1" x14ac:dyDescent="0.35">
      <c r="A19" s="23">
        <v>3</v>
      </c>
      <c r="B19" s="24" t="s">
        <v>13</v>
      </c>
      <c r="C19" s="25">
        <f>SUM(C20:C25)</f>
        <v>2069000</v>
      </c>
      <c r="D19" s="24"/>
      <c r="E19" s="26"/>
      <c r="F19" s="25"/>
      <c r="G19" s="24"/>
      <c r="H19" s="26"/>
      <c r="I19" s="25"/>
      <c r="J19" s="24"/>
      <c r="K19" s="26"/>
      <c r="L19" s="25"/>
      <c r="M19" s="24"/>
      <c r="N19" s="26"/>
      <c r="O19" s="25"/>
      <c r="P19" s="24"/>
      <c r="Q19" s="26"/>
      <c r="R19" s="25"/>
      <c r="S19" s="24"/>
      <c r="T19" s="26"/>
      <c r="U19" s="25"/>
      <c r="V19" s="25"/>
      <c r="W19" s="26"/>
      <c r="X19" s="25"/>
      <c r="Y19" s="24"/>
      <c r="Z19" s="26"/>
      <c r="AA19" s="25"/>
      <c r="AB19" s="24"/>
      <c r="AC19" s="26"/>
      <c r="AD19" s="25"/>
      <c r="AE19" s="24"/>
      <c r="AF19" s="50"/>
      <c r="AG19" s="47"/>
      <c r="AH19" s="98"/>
      <c r="AI19" s="50"/>
      <c r="AJ19" s="47"/>
      <c r="AK19" s="98"/>
      <c r="AL19" s="50"/>
      <c r="AM19" s="47"/>
      <c r="AN19" s="24"/>
      <c r="AO19" s="50"/>
      <c r="AP19" s="47"/>
    </row>
    <row r="20" spans="1:42" x14ac:dyDescent="0.3">
      <c r="A20" s="38">
        <v>31</v>
      </c>
      <c r="B20" s="7" t="s">
        <v>91</v>
      </c>
      <c r="C20" s="133">
        <v>163000</v>
      </c>
      <c r="D20" s="39"/>
      <c r="E20" s="111">
        <v>0</v>
      </c>
      <c r="F20" s="12">
        <f t="shared" ref="F20:F25" si="11">$C20*E20</f>
        <v>0</v>
      </c>
      <c r="G20" s="39"/>
      <c r="H20" s="111">
        <v>0</v>
      </c>
      <c r="I20" s="12">
        <f t="shared" ref="I20:I22" si="12">$C20*H20</f>
        <v>0</v>
      </c>
      <c r="J20" s="39"/>
      <c r="K20" s="111">
        <v>0</v>
      </c>
      <c r="L20" s="12">
        <f t="shared" ref="L20:L25" si="13">$C20*K20</f>
        <v>0</v>
      </c>
      <c r="M20" s="39"/>
      <c r="N20" s="111">
        <v>0</v>
      </c>
      <c r="O20" s="12">
        <f t="shared" ref="O20:O25" si="14">$C20*N20</f>
        <v>0</v>
      </c>
      <c r="P20" s="39"/>
      <c r="Q20" s="110">
        <v>0</v>
      </c>
      <c r="R20" s="40">
        <f t="shared" ref="R20:R26" si="15">$C20*Q20</f>
        <v>0</v>
      </c>
      <c r="S20" s="39"/>
      <c r="T20" s="110">
        <v>0</v>
      </c>
      <c r="U20" s="40">
        <f t="shared" ref="U20:U26" si="16">$C20*T20</f>
        <v>0</v>
      </c>
      <c r="V20" s="40"/>
      <c r="W20" s="111">
        <v>0</v>
      </c>
      <c r="X20" s="12">
        <f t="shared" ref="X20:X25" si="17">$C20*W20</f>
        <v>0</v>
      </c>
      <c r="Y20" s="39"/>
      <c r="Z20" s="111">
        <v>0</v>
      </c>
      <c r="AA20" s="12">
        <f t="shared" ref="AA20:AA25" si="18">$C20*Z20</f>
        <v>0</v>
      </c>
      <c r="AB20" s="39"/>
      <c r="AC20" s="111">
        <v>0</v>
      </c>
      <c r="AD20" s="12">
        <f t="shared" ref="AD20:AD25" si="19">$C20*AC20</f>
        <v>0</v>
      </c>
      <c r="AE20" s="39"/>
      <c r="AF20" s="13"/>
      <c r="AG20" s="14"/>
      <c r="AH20" s="97"/>
      <c r="AI20" s="13"/>
      <c r="AJ20" s="14"/>
      <c r="AK20" s="97"/>
      <c r="AL20" s="13"/>
      <c r="AM20" s="14"/>
      <c r="AN20" s="39"/>
      <c r="AO20" s="13"/>
      <c r="AP20" s="14"/>
    </row>
    <row r="21" spans="1:42" x14ac:dyDescent="0.3">
      <c r="A21" s="6">
        <v>33</v>
      </c>
      <c r="B21" s="7" t="s">
        <v>92</v>
      </c>
      <c r="C21" s="133">
        <v>465000</v>
      </c>
      <c r="D21" s="7"/>
      <c r="E21" s="111">
        <v>0</v>
      </c>
      <c r="F21" s="12">
        <f t="shared" si="11"/>
        <v>0</v>
      </c>
      <c r="G21" s="7"/>
      <c r="H21" s="111">
        <v>0</v>
      </c>
      <c r="I21" s="12">
        <f t="shared" si="12"/>
        <v>0</v>
      </c>
      <c r="J21" s="7"/>
      <c r="K21" s="111">
        <v>0</v>
      </c>
      <c r="L21" s="12">
        <f t="shared" si="13"/>
        <v>0</v>
      </c>
      <c r="M21" s="7"/>
      <c r="N21" s="111">
        <v>0</v>
      </c>
      <c r="O21" s="12">
        <f t="shared" si="14"/>
        <v>0</v>
      </c>
      <c r="P21" s="7"/>
      <c r="Q21" s="110">
        <v>0</v>
      </c>
      <c r="R21" s="40">
        <f t="shared" si="15"/>
        <v>0</v>
      </c>
      <c r="S21" s="7"/>
      <c r="T21" s="110">
        <v>0</v>
      </c>
      <c r="U21" s="40">
        <f t="shared" si="16"/>
        <v>0</v>
      </c>
      <c r="V21" s="40"/>
      <c r="W21" s="111">
        <v>0</v>
      </c>
      <c r="X21" s="12">
        <f t="shared" si="17"/>
        <v>0</v>
      </c>
      <c r="Y21" s="7"/>
      <c r="Z21" s="111">
        <v>0</v>
      </c>
      <c r="AA21" s="12">
        <f t="shared" si="18"/>
        <v>0</v>
      </c>
      <c r="AB21" s="7"/>
      <c r="AC21" s="111">
        <v>0</v>
      </c>
      <c r="AD21" s="12">
        <f t="shared" si="19"/>
        <v>0</v>
      </c>
      <c r="AE21" s="7"/>
      <c r="AF21" s="13"/>
      <c r="AG21" s="14"/>
      <c r="AH21" s="88"/>
      <c r="AI21" s="13"/>
      <c r="AJ21" s="14"/>
      <c r="AK21" s="88"/>
      <c r="AL21" s="13"/>
      <c r="AM21" s="14"/>
      <c r="AN21" s="7"/>
      <c r="AO21" s="13"/>
      <c r="AP21" s="14"/>
    </row>
    <row r="22" spans="1:42" x14ac:dyDescent="0.3">
      <c r="A22" s="6">
        <v>34</v>
      </c>
      <c r="B22" s="7" t="s">
        <v>93</v>
      </c>
      <c r="C22" s="133">
        <v>251000</v>
      </c>
      <c r="D22" s="7"/>
      <c r="E22" s="111">
        <v>0</v>
      </c>
      <c r="F22" s="12">
        <f t="shared" si="11"/>
        <v>0</v>
      </c>
      <c r="G22" s="7"/>
      <c r="H22" s="111">
        <v>0</v>
      </c>
      <c r="I22" s="12">
        <f t="shared" si="12"/>
        <v>0</v>
      </c>
      <c r="J22" s="7"/>
      <c r="K22" s="111">
        <v>0</v>
      </c>
      <c r="L22" s="12">
        <f t="shared" si="13"/>
        <v>0</v>
      </c>
      <c r="M22" s="7"/>
      <c r="N22" s="111">
        <v>0</v>
      </c>
      <c r="O22" s="12">
        <f t="shared" si="14"/>
        <v>0</v>
      </c>
      <c r="P22" s="7"/>
      <c r="Q22" s="110">
        <v>0</v>
      </c>
      <c r="R22" s="40">
        <f t="shared" si="15"/>
        <v>0</v>
      </c>
      <c r="S22" s="7"/>
      <c r="T22" s="110">
        <v>0</v>
      </c>
      <c r="U22" s="40">
        <f t="shared" si="16"/>
        <v>0</v>
      </c>
      <c r="V22" s="40"/>
      <c r="W22" s="111">
        <v>0</v>
      </c>
      <c r="X22" s="12">
        <f t="shared" si="17"/>
        <v>0</v>
      </c>
      <c r="Y22" s="7"/>
      <c r="Z22" s="111">
        <v>0</v>
      </c>
      <c r="AA22" s="12">
        <f t="shared" si="18"/>
        <v>0</v>
      </c>
      <c r="AB22" s="7"/>
      <c r="AC22" s="111">
        <v>0</v>
      </c>
      <c r="AD22" s="12">
        <f t="shared" si="19"/>
        <v>0</v>
      </c>
      <c r="AE22" s="7"/>
      <c r="AF22" s="13"/>
      <c r="AG22" s="14"/>
      <c r="AH22" s="88"/>
      <c r="AI22" s="13"/>
      <c r="AJ22" s="14"/>
      <c r="AK22" s="88"/>
      <c r="AL22" s="13"/>
      <c r="AM22" s="14"/>
      <c r="AN22" s="7"/>
      <c r="AO22" s="13"/>
      <c r="AP22" s="14"/>
    </row>
    <row r="23" spans="1:42" x14ac:dyDescent="0.3">
      <c r="A23" s="6">
        <v>35</v>
      </c>
      <c r="B23" s="7" t="s">
        <v>94</v>
      </c>
      <c r="C23" s="133">
        <v>75000</v>
      </c>
      <c r="D23" s="7"/>
      <c r="E23" s="111">
        <v>0</v>
      </c>
      <c r="F23" s="12">
        <f t="shared" si="11"/>
        <v>0</v>
      </c>
      <c r="G23" s="7"/>
      <c r="H23" s="111">
        <v>0</v>
      </c>
      <c r="I23" s="12">
        <f t="shared" ref="I23:I25" si="20">$C23*H23</f>
        <v>0</v>
      </c>
      <c r="J23" s="7"/>
      <c r="K23" s="111">
        <v>0</v>
      </c>
      <c r="L23" s="12">
        <f t="shared" si="13"/>
        <v>0</v>
      </c>
      <c r="M23" s="7"/>
      <c r="N23" s="111">
        <v>0</v>
      </c>
      <c r="O23" s="12">
        <f t="shared" si="14"/>
        <v>0</v>
      </c>
      <c r="P23" s="7"/>
      <c r="Q23" s="110">
        <v>0</v>
      </c>
      <c r="R23" s="40">
        <f t="shared" si="15"/>
        <v>0</v>
      </c>
      <c r="S23" s="7"/>
      <c r="T23" s="110">
        <v>0</v>
      </c>
      <c r="U23" s="40">
        <f t="shared" si="16"/>
        <v>0</v>
      </c>
      <c r="V23" s="40"/>
      <c r="W23" s="111">
        <v>0</v>
      </c>
      <c r="X23" s="12">
        <f t="shared" si="17"/>
        <v>0</v>
      </c>
      <c r="Y23" s="7"/>
      <c r="Z23" s="111">
        <v>0</v>
      </c>
      <c r="AA23" s="12">
        <f t="shared" si="18"/>
        <v>0</v>
      </c>
      <c r="AB23" s="7"/>
      <c r="AC23" s="111">
        <v>0</v>
      </c>
      <c r="AD23" s="12">
        <f t="shared" si="19"/>
        <v>0</v>
      </c>
      <c r="AE23" s="7"/>
      <c r="AF23" s="13"/>
      <c r="AG23" s="14"/>
      <c r="AH23" s="88"/>
      <c r="AI23" s="13"/>
      <c r="AJ23" s="14"/>
      <c r="AK23" s="88"/>
      <c r="AL23" s="13"/>
      <c r="AM23" s="14"/>
      <c r="AN23" s="7"/>
      <c r="AO23" s="13"/>
      <c r="AP23" s="14"/>
    </row>
    <row r="24" spans="1:42" x14ac:dyDescent="0.3">
      <c r="A24" s="6">
        <v>36</v>
      </c>
      <c r="B24" s="7" t="s">
        <v>95</v>
      </c>
      <c r="C24" s="133">
        <v>697000</v>
      </c>
      <c r="D24" s="7"/>
      <c r="E24" s="111">
        <v>0</v>
      </c>
      <c r="F24" s="12">
        <f t="shared" si="11"/>
        <v>0</v>
      </c>
      <c r="G24" s="7"/>
      <c r="H24" s="111">
        <v>0</v>
      </c>
      <c r="I24" s="12">
        <f t="shared" si="20"/>
        <v>0</v>
      </c>
      <c r="J24" s="7"/>
      <c r="K24" s="111">
        <v>0</v>
      </c>
      <c r="L24" s="12">
        <f t="shared" si="13"/>
        <v>0</v>
      </c>
      <c r="M24" s="7"/>
      <c r="N24" s="111">
        <v>0</v>
      </c>
      <c r="O24" s="12">
        <f t="shared" si="14"/>
        <v>0</v>
      </c>
      <c r="P24" s="7"/>
      <c r="Q24" s="111">
        <v>0</v>
      </c>
      <c r="R24" s="12">
        <f t="shared" si="15"/>
        <v>0</v>
      </c>
      <c r="S24" s="7"/>
      <c r="T24" s="111">
        <v>0</v>
      </c>
      <c r="U24" s="12">
        <f t="shared" si="16"/>
        <v>0</v>
      </c>
      <c r="V24" s="12"/>
      <c r="W24" s="111">
        <v>0</v>
      </c>
      <c r="X24" s="12">
        <f t="shared" si="17"/>
        <v>0</v>
      </c>
      <c r="Y24" s="7"/>
      <c r="Z24" s="111">
        <v>0</v>
      </c>
      <c r="AA24" s="12">
        <f t="shared" si="18"/>
        <v>0</v>
      </c>
      <c r="AB24" s="7"/>
      <c r="AC24" s="111">
        <v>0</v>
      </c>
      <c r="AD24" s="12">
        <f t="shared" si="19"/>
        <v>0</v>
      </c>
      <c r="AE24" s="7"/>
      <c r="AF24" s="13"/>
      <c r="AG24" s="14"/>
      <c r="AH24" s="88"/>
      <c r="AI24" s="13"/>
      <c r="AJ24" s="14"/>
      <c r="AK24" s="88"/>
      <c r="AL24" s="13"/>
      <c r="AM24" s="14"/>
      <c r="AN24" s="7"/>
      <c r="AO24" s="13"/>
      <c r="AP24" s="14"/>
    </row>
    <row r="25" spans="1:42" ht="14.5" thickBot="1" x14ac:dyDescent="0.35">
      <c r="A25" s="31">
        <v>38</v>
      </c>
      <c r="B25" s="7" t="s">
        <v>96</v>
      </c>
      <c r="C25" s="133">
        <v>418000</v>
      </c>
      <c r="D25" s="32"/>
      <c r="E25" s="119">
        <v>0</v>
      </c>
      <c r="F25" s="35">
        <f t="shared" si="11"/>
        <v>0</v>
      </c>
      <c r="G25" s="32"/>
      <c r="H25" s="119">
        <v>0</v>
      </c>
      <c r="I25" s="35">
        <f t="shared" si="20"/>
        <v>0</v>
      </c>
      <c r="J25" s="32"/>
      <c r="K25" s="119">
        <v>0</v>
      </c>
      <c r="L25" s="35">
        <f t="shared" si="13"/>
        <v>0</v>
      </c>
      <c r="M25" s="32"/>
      <c r="N25" s="119">
        <v>0</v>
      </c>
      <c r="O25" s="35">
        <f t="shared" si="14"/>
        <v>0</v>
      </c>
      <c r="P25" s="32"/>
      <c r="Q25" s="119">
        <v>0</v>
      </c>
      <c r="R25" s="35">
        <f t="shared" si="15"/>
        <v>0</v>
      </c>
      <c r="S25" s="32"/>
      <c r="T25" s="119">
        <v>0</v>
      </c>
      <c r="U25" s="35">
        <f t="shared" si="16"/>
        <v>0</v>
      </c>
      <c r="V25" s="35"/>
      <c r="W25" s="119">
        <v>0</v>
      </c>
      <c r="X25" s="35">
        <f t="shared" si="17"/>
        <v>0</v>
      </c>
      <c r="Y25" s="32"/>
      <c r="Z25" s="119">
        <v>0</v>
      </c>
      <c r="AA25" s="35">
        <f t="shared" si="18"/>
        <v>0</v>
      </c>
      <c r="AB25" s="32"/>
      <c r="AC25" s="119">
        <v>0</v>
      </c>
      <c r="AD25" s="35">
        <f t="shared" si="19"/>
        <v>0</v>
      </c>
      <c r="AE25" s="32"/>
      <c r="AF25" s="36"/>
      <c r="AG25" s="37"/>
      <c r="AH25" s="89"/>
      <c r="AI25" s="36"/>
      <c r="AJ25" s="37"/>
      <c r="AK25" s="89"/>
      <c r="AL25" s="36"/>
      <c r="AM25" s="37"/>
      <c r="AN25" s="32"/>
      <c r="AO25" s="36"/>
      <c r="AP25" s="37"/>
    </row>
    <row r="26" spans="1:42" s="4" customFormat="1" ht="14.5" thickBot="1" x14ac:dyDescent="0.35">
      <c r="A26" s="23">
        <v>4</v>
      </c>
      <c r="B26" s="24" t="s">
        <v>14</v>
      </c>
      <c r="C26" s="25">
        <v>70000</v>
      </c>
      <c r="D26" s="24"/>
      <c r="E26" s="148">
        <v>0</v>
      </c>
      <c r="F26" s="44">
        <f>$C26*E26</f>
        <v>0</v>
      </c>
      <c r="G26" s="69"/>
      <c r="H26" s="148">
        <v>0</v>
      </c>
      <c r="I26" s="44">
        <f>$C26*H26</f>
        <v>0</v>
      </c>
      <c r="J26" s="69"/>
      <c r="K26" s="148">
        <v>0</v>
      </c>
      <c r="L26" s="44">
        <f>$C26*K26</f>
        <v>0</v>
      </c>
      <c r="M26" s="69"/>
      <c r="N26" s="148">
        <v>0</v>
      </c>
      <c r="O26" s="44">
        <f>$C26*N26</f>
        <v>0</v>
      </c>
      <c r="P26" s="69"/>
      <c r="Q26" s="148">
        <v>0</v>
      </c>
      <c r="R26" s="44">
        <f t="shared" si="15"/>
        <v>0</v>
      </c>
      <c r="S26" s="69"/>
      <c r="T26" s="148">
        <v>0</v>
      </c>
      <c r="U26" s="44">
        <f t="shared" si="16"/>
        <v>0</v>
      </c>
      <c r="V26" s="44"/>
      <c r="W26" s="148">
        <v>0</v>
      </c>
      <c r="X26" s="44">
        <f>$C26*W26</f>
        <v>0</v>
      </c>
      <c r="Y26" s="69"/>
      <c r="Z26" s="148">
        <v>0</v>
      </c>
      <c r="AA26" s="44">
        <f>$C26*Z26</f>
        <v>0</v>
      </c>
      <c r="AB26" s="69"/>
      <c r="AC26" s="148">
        <v>0</v>
      </c>
      <c r="AD26" s="44">
        <f>$C26*AC26</f>
        <v>0</v>
      </c>
      <c r="AE26" s="24"/>
      <c r="AF26" s="50"/>
      <c r="AG26" s="47"/>
      <c r="AH26" s="98"/>
      <c r="AI26" s="50"/>
      <c r="AJ26" s="47"/>
      <c r="AK26" s="98"/>
      <c r="AL26" s="50"/>
      <c r="AM26" s="47"/>
      <c r="AN26" s="24"/>
      <c r="AO26" s="50"/>
      <c r="AP26" s="47"/>
    </row>
    <row r="27" spans="1:42" ht="14.5" hidden="1" thickBot="1" x14ac:dyDescent="0.35">
      <c r="A27" s="6">
        <v>43</v>
      </c>
      <c r="B27" s="7" t="s">
        <v>15</v>
      </c>
      <c r="C27" s="10"/>
      <c r="D27" s="7"/>
      <c r="E27" s="149">
        <v>0.7</v>
      </c>
      <c r="F27" s="40">
        <f t="shared" ref="F27:F35" si="21">$C27*E27</f>
        <v>0</v>
      </c>
      <c r="G27" s="39"/>
      <c r="H27" s="149">
        <v>0.7</v>
      </c>
      <c r="I27" s="40">
        <f t="shared" ref="I27:I30" si="22">$C27*H27</f>
        <v>0</v>
      </c>
      <c r="J27" s="39"/>
      <c r="K27" s="149">
        <v>0.7</v>
      </c>
      <c r="L27" s="40">
        <f t="shared" ref="L27:L30" si="23">$C27*K27</f>
        <v>0</v>
      </c>
      <c r="M27" s="39"/>
      <c r="N27" s="41"/>
      <c r="O27" s="42"/>
      <c r="P27" s="39"/>
      <c r="Q27" s="41"/>
      <c r="R27" s="40"/>
      <c r="S27" s="39"/>
      <c r="T27" s="41"/>
      <c r="U27" s="40"/>
      <c r="V27" s="40"/>
      <c r="W27" s="41"/>
      <c r="X27" s="42"/>
      <c r="Y27" s="39"/>
      <c r="Z27" s="41"/>
      <c r="AA27" s="42"/>
      <c r="AB27" s="39"/>
      <c r="AC27" s="41"/>
      <c r="AD27" s="42"/>
      <c r="AE27" s="7"/>
      <c r="AF27" s="13"/>
      <c r="AG27" s="14"/>
      <c r="AH27" s="88"/>
      <c r="AI27" s="13"/>
      <c r="AJ27" s="14"/>
      <c r="AK27" s="88"/>
      <c r="AL27" s="13"/>
      <c r="AM27" s="14"/>
      <c r="AN27" s="7"/>
      <c r="AO27" s="13"/>
      <c r="AP27" s="14"/>
    </row>
    <row r="28" spans="1:42" ht="14.5" hidden="1" thickBot="1" x14ac:dyDescent="0.35">
      <c r="A28" s="6">
        <v>45</v>
      </c>
      <c r="B28" s="7" t="s">
        <v>16</v>
      </c>
      <c r="C28" s="10"/>
      <c r="D28" s="7"/>
      <c r="E28" s="11">
        <v>0.7</v>
      </c>
      <c r="F28" s="12">
        <f t="shared" si="21"/>
        <v>0</v>
      </c>
      <c r="G28" s="7"/>
      <c r="H28" s="11">
        <v>0.7</v>
      </c>
      <c r="I28" s="12">
        <f t="shared" si="22"/>
        <v>0</v>
      </c>
      <c r="J28" s="7"/>
      <c r="K28" s="11">
        <v>0.7</v>
      </c>
      <c r="L28" s="12">
        <f t="shared" si="23"/>
        <v>0</v>
      </c>
      <c r="M28" s="7"/>
      <c r="N28" s="13"/>
      <c r="O28" s="14"/>
      <c r="P28" s="7"/>
      <c r="Q28" s="13"/>
      <c r="R28" s="14"/>
      <c r="S28" s="7"/>
      <c r="T28" s="13"/>
      <c r="U28" s="14"/>
      <c r="V28" s="14"/>
      <c r="W28" s="13"/>
      <c r="X28" s="14"/>
      <c r="Y28" s="7"/>
      <c r="Z28" s="13"/>
      <c r="AA28" s="14"/>
      <c r="AB28" s="7"/>
      <c r="AC28" s="13"/>
      <c r="AD28" s="14"/>
      <c r="AE28" s="7"/>
      <c r="AF28" s="13"/>
      <c r="AG28" s="14"/>
      <c r="AH28" s="88"/>
      <c r="AI28" s="13"/>
      <c r="AJ28" s="14"/>
      <c r="AK28" s="88"/>
      <c r="AL28" s="13"/>
      <c r="AM28" s="14"/>
      <c r="AN28" s="7"/>
      <c r="AO28" s="13"/>
      <c r="AP28" s="14"/>
    </row>
    <row r="29" spans="1:42" ht="14.5" hidden="1" thickBot="1" x14ac:dyDescent="0.35">
      <c r="A29" s="6">
        <v>46</v>
      </c>
      <c r="B29" s="7" t="s">
        <v>17</v>
      </c>
      <c r="C29" s="10"/>
      <c r="D29" s="7"/>
      <c r="E29" s="11">
        <v>1</v>
      </c>
      <c r="F29" s="12">
        <f t="shared" si="21"/>
        <v>0</v>
      </c>
      <c r="G29" s="7"/>
      <c r="H29" s="11">
        <v>1</v>
      </c>
      <c r="I29" s="12">
        <f t="shared" si="22"/>
        <v>0</v>
      </c>
      <c r="J29" s="7"/>
      <c r="K29" s="11">
        <v>1</v>
      </c>
      <c r="L29" s="12">
        <f t="shared" si="23"/>
        <v>0</v>
      </c>
      <c r="M29" s="7"/>
      <c r="N29" s="13"/>
      <c r="O29" s="14"/>
      <c r="P29" s="7"/>
      <c r="Q29" s="13"/>
      <c r="R29" s="14"/>
      <c r="S29" s="7"/>
      <c r="T29" s="13"/>
      <c r="U29" s="14"/>
      <c r="V29" s="14"/>
      <c r="W29" s="13"/>
      <c r="X29" s="14"/>
      <c r="Y29" s="7"/>
      <c r="Z29" s="13"/>
      <c r="AA29" s="14"/>
      <c r="AB29" s="7"/>
      <c r="AC29" s="13"/>
      <c r="AD29" s="14"/>
      <c r="AE29" s="7"/>
      <c r="AF29" s="13"/>
      <c r="AG29" s="14"/>
      <c r="AH29" s="88"/>
      <c r="AI29" s="13"/>
      <c r="AJ29" s="14"/>
      <c r="AK29" s="88"/>
      <c r="AL29" s="13"/>
      <c r="AM29" s="14"/>
      <c r="AN29" s="7"/>
      <c r="AO29" s="13"/>
      <c r="AP29" s="14"/>
    </row>
    <row r="30" spans="1:42" ht="14.5" hidden="1" thickBot="1" x14ac:dyDescent="0.35">
      <c r="A30" s="31">
        <v>47</v>
      </c>
      <c r="B30" s="32" t="s">
        <v>18</v>
      </c>
      <c r="C30" s="33"/>
      <c r="D30" s="32"/>
      <c r="E30" s="34">
        <v>1</v>
      </c>
      <c r="F30" s="35">
        <f t="shared" si="21"/>
        <v>0</v>
      </c>
      <c r="G30" s="32"/>
      <c r="H30" s="34">
        <v>1</v>
      </c>
      <c r="I30" s="35">
        <f t="shared" si="22"/>
        <v>0</v>
      </c>
      <c r="J30" s="32"/>
      <c r="K30" s="34">
        <v>1</v>
      </c>
      <c r="L30" s="35">
        <f t="shared" si="23"/>
        <v>0</v>
      </c>
      <c r="M30" s="32"/>
      <c r="N30" s="36"/>
      <c r="O30" s="37"/>
      <c r="P30" s="32"/>
      <c r="Q30" s="36"/>
      <c r="R30" s="37"/>
      <c r="S30" s="32"/>
      <c r="T30" s="36"/>
      <c r="U30" s="37"/>
      <c r="V30" s="37"/>
      <c r="W30" s="36"/>
      <c r="X30" s="37"/>
      <c r="Y30" s="32"/>
      <c r="Z30" s="36"/>
      <c r="AA30" s="37"/>
      <c r="AB30" s="32"/>
      <c r="AC30" s="36"/>
      <c r="AD30" s="37"/>
      <c r="AE30" s="32"/>
      <c r="AF30" s="36"/>
      <c r="AG30" s="37"/>
      <c r="AH30" s="89"/>
      <c r="AI30" s="36"/>
      <c r="AJ30" s="37"/>
      <c r="AK30" s="89"/>
      <c r="AL30" s="36"/>
      <c r="AM30" s="37"/>
      <c r="AN30" s="32"/>
      <c r="AO30" s="36"/>
      <c r="AP30" s="37"/>
    </row>
    <row r="31" spans="1:42" s="4" customFormat="1" ht="14.5" thickBot="1" x14ac:dyDescent="0.35">
      <c r="A31" s="23">
        <v>5</v>
      </c>
      <c r="B31" s="24" t="s">
        <v>19</v>
      </c>
      <c r="C31" s="109">
        <v>325000</v>
      </c>
      <c r="D31" s="24"/>
      <c r="E31" s="43" t="s">
        <v>25</v>
      </c>
      <c r="F31" s="44"/>
      <c r="G31" s="24"/>
      <c r="H31" s="43" t="s">
        <v>25</v>
      </c>
      <c r="I31" s="44"/>
      <c r="J31" s="24"/>
      <c r="K31" s="43" t="s">
        <v>25</v>
      </c>
      <c r="L31" s="44"/>
      <c r="M31" s="24"/>
      <c r="N31" s="43" t="s">
        <v>25</v>
      </c>
      <c r="O31" s="46"/>
      <c r="P31" s="24"/>
      <c r="Q31" s="43" t="s">
        <v>25</v>
      </c>
      <c r="R31" s="46"/>
      <c r="S31" s="24"/>
      <c r="T31" s="43" t="s">
        <v>25</v>
      </c>
      <c r="U31" s="46"/>
      <c r="V31" s="46"/>
      <c r="W31" s="43" t="s">
        <v>25</v>
      </c>
      <c r="X31" s="46"/>
      <c r="Y31" s="24"/>
      <c r="Z31" s="43" t="s">
        <v>25</v>
      </c>
      <c r="AA31" s="46"/>
      <c r="AB31" s="24"/>
      <c r="AC31" s="43" t="s">
        <v>25</v>
      </c>
      <c r="AD31" s="46"/>
      <c r="AE31" s="24"/>
      <c r="AF31" s="45"/>
      <c r="AG31" s="46"/>
      <c r="AH31" s="98"/>
      <c r="AI31" s="45"/>
      <c r="AJ31" s="46"/>
      <c r="AK31" s="98"/>
      <c r="AL31" s="45"/>
      <c r="AM31" s="46"/>
      <c r="AN31" s="24"/>
      <c r="AO31" s="45"/>
      <c r="AP31" s="46"/>
    </row>
    <row r="32" spans="1:42" s="4" customFormat="1" ht="14.5" thickBot="1" x14ac:dyDescent="0.35">
      <c r="A32" s="23">
        <v>6</v>
      </c>
      <c r="B32" s="24" t="s">
        <v>97</v>
      </c>
      <c r="C32" s="109">
        <v>420000</v>
      </c>
      <c r="D32" s="24"/>
      <c r="E32" s="43" t="s">
        <v>25</v>
      </c>
      <c r="F32" s="44"/>
      <c r="G32" s="24"/>
      <c r="H32" s="43" t="s">
        <v>25</v>
      </c>
      <c r="I32" s="44"/>
      <c r="J32" s="24"/>
      <c r="K32" s="43" t="s">
        <v>25</v>
      </c>
      <c r="L32" s="44"/>
      <c r="M32" s="24"/>
      <c r="N32" s="43" t="s">
        <v>25</v>
      </c>
      <c r="O32" s="46"/>
      <c r="P32" s="24"/>
      <c r="Q32" s="43" t="s">
        <v>25</v>
      </c>
      <c r="R32" s="46"/>
      <c r="S32" s="24"/>
      <c r="T32" s="43" t="s">
        <v>25</v>
      </c>
      <c r="U32" s="46"/>
      <c r="V32" s="46"/>
      <c r="W32" s="43" t="s">
        <v>25</v>
      </c>
      <c r="X32" s="46"/>
      <c r="Y32" s="24"/>
      <c r="Z32" s="43" t="s">
        <v>25</v>
      </c>
      <c r="AA32" s="46"/>
      <c r="AB32" s="24"/>
      <c r="AC32" s="43" t="s">
        <v>25</v>
      </c>
      <c r="AD32" s="46"/>
      <c r="AE32" s="24"/>
      <c r="AF32" s="45"/>
      <c r="AG32" s="46"/>
      <c r="AH32" s="98"/>
      <c r="AI32" s="45"/>
      <c r="AJ32" s="46"/>
      <c r="AK32" s="98"/>
      <c r="AL32" s="45"/>
      <c r="AM32" s="46"/>
      <c r="AN32" s="24"/>
      <c r="AO32" s="45"/>
      <c r="AP32" s="46"/>
    </row>
    <row r="33" spans="1:42" s="4" customFormat="1" ht="14.5" thickBot="1" x14ac:dyDescent="0.35">
      <c r="A33" s="23">
        <v>9</v>
      </c>
      <c r="B33" s="24" t="s">
        <v>20</v>
      </c>
      <c r="C33" s="25">
        <v>100000</v>
      </c>
      <c r="D33" s="24"/>
      <c r="E33" s="48"/>
      <c r="F33" s="44"/>
      <c r="G33" s="24"/>
      <c r="H33" s="48"/>
      <c r="I33" s="44"/>
      <c r="J33" s="24"/>
      <c r="K33" s="48"/>
      <c r="L33" s="44"/>
      <c r="M33" s="24"/>
      <c r="N33" s="49"/>
      <c r="O33" s="46"/>
      <c r="P33" s="24"/>
      <c r="Q33" s="49"/>
      <c r="R33" s="46"/>
      <c r="S33" s="24"/>
      <c r="T33" s="49"/>
      <c r="U33" s="46"/>
      <c r="V33" s="46"/>
      <c r="W33" s="49"/>
      <c r="X33" s="46"/>
      <c r="Y33" s="24"/>
      <c r="Z33" s="49"/>
      <c r="AA33" s="46"/>
      <c r="AB33" s="24"/>
      <c r="AC33" s="49"/>
      <c r="AD33" s="46"/>
      <c r="AE33" s="24"/>
      <c r="AF33" s="49"/>
      <c r="AG33" s="46"/>
      <c r="AH33" s="98"/>
      <c r="AI33" s="49"/>
      <c r="AJ33" s="46"/>
      <c r="AK33" s="98"/>
      <c r="AL33" s="49"/>
      <c r="AM33" s="46"/>
      <c r="AN33" s="24"/>
      <c r="AO33" s="49"/>
      <c r="AP33" s="46"/>
    </row>
    <row r="34" spans="1:42" x14ac:dyDescent="0.3">
      <c r="A34" s="38"/>
      <c r="B34" s="39" t="s">
        <v>26</v>
      </c>
      <c r="C34" s="142">
        <v>250000</v>
      </c>
      <c r="D34" s="39"/>
      <c r="E34" s="110">
        <v>0</v>
      </c>
      <c r="F34" s="40">
        <f t="shared" si="21"/>
        <v>0</v>
      </c>
      <c r="G34" s="39"/>
      <c r="H34" s="110">
        <v>0</v>
      </c>
      <c r="I34" s="40">
        <f t="shared" ref="I34:I35" si="24">$C34*H34</f>
        <v>0</v>
      </c>
      <c r="J34" s="39"/>
      <c r="K34" s="110">
        <v>0</v>
      </c>
      <c r="L34" s="40">
        <f t="shared" ref="L34:L35" si="25">$C34*K34</f>
        <v>0</v>
      </c>
      <c r="M34" s="39"/>
      <c r="N34" s="110">
        <v>0</v>
      </c>
      <c r="O34" s="40">
        <f t="shared" ref="O34:O35" si="26">$C34*N34</f>
        <v>0</v>
      </c>
      <c r="P34" s="39"/>
      <c r="Q34" s="110">
        <v>0</v>
      </c>
      <c r="R34" s="40">
        <f>$C34*Q34</f>
        <v>0</v>
      </c>
      <c r="S34" s="39"/>
      <c r="T34" s="110">
        <v>0</v>
      </c>
      <c r="U34" s="40">
        <f>$C34*T34</f>
        <v>0</v>
      </c>
      <c r="V34" s="40"/>
      <c r="W34" s="110">
        <v>0</v>
      </c>
      <c r="X34" s="40">
        <f t="shared" ref="X34:X35" si="27">$C34*W34</f>
        <v>0</v>
      </c>
      <c r="Y34" s="39"/>
      <c r="Z34" s="110">
        <v>0</v>
      </c>
      <c r="AA34" s="40">
        <f t="shared" ref="AA34:AA35" si="28">$C34*Z34</f>
        <v>0</v>
      </c>
      <c r="AB34" s="39"/>
      <c r="AC34" s="110">
        <v>0</v>
      </c>
      <c r="AD34" s="40">
        <f t="shared" ref="AD34:AD35" si="29">$C34*AC34</f>
        <v>0</v>
      </c>
      <c r="AE34" s="39"/>
      <c r="AF34" s="41"/>
      <c r="AG34" s="42"/>
      <c r="AH34" s="97"/>
      <c r="AI34" s="41"/>
      <c r="AJ34" s="42"/>
      <c r="AK34" s="97"/>
      <c r="AL34" s="41"/>
      <c r="AM34" s="42"/>
      <c r="AN34" s="39"/>
      <c r="AO34" s="41"/>
      <c r="AP34" s="42"/>
    </row>
    <row r="35" spans="1:42" hidden="1" x14ac:dyDescent="0.3">
      <c r="A35" s="6"/>
      <c r="B35" s="7" t="s">
        <v>27</v>
      </c>
      <c r="C35" s="10">
        <v>0</v>
      </c>
      <c r="D35" s="7"/>
      <c r="E35" s="11">
        <v>0.5</v>
      </c>
      <c r="F35" s="12">
        <f t="shared" si="21"/>
        <v>0</v>
      </c>
      <c r="G35" s="7"/>
      <c r="H35" s="11">
        <v>0.5</v>
      </c>
      <c r="I35" s="12">
        <f t="shared" si="24"/>
        <v>0</v>
      </c>
      <c r="J35" s="7"/>
      <c r="K35" s="11">
        <v>0.5</v>
      </c>
      <c r="L35" s="12">
        <f t="shared" si="25"/>
        <v>0</v>
      </c>
      <c r="M35" s="7"/>
      <c r="N35" s="11">
        <v>0.5</v>
      </c>
      <c r="O35" s="12">
        <f t="shared" si="26"/>
        <v>0</v>
      </c>
      <c r="P35" s="7"/>
      <c r="Q35" s="11">
        <v>0.5</v>
      </c>
      <c r="R35" s="12">
        <f>$C35*Q35</f>
        <v>0</v>
      </c>
      <c r="S35" s="7"/>
      <c r="T35" s="11">
        <v>0.5</v>
      </c>
      <c r="U35" s="12">
        <f>$C35*T35</f>
        <v>0</v>
      </c>
      <c r="V35" s="12"/>
      <c r="W35" s="11">
        <v>0.5</v>
      </c>
      <c r="X35" s="12">
        <f t="shared" si="27"/>
        <v>0</v>
      </c>
      <c r="Y35" s="7"/>
      <c r="Z35" s="11">
        <v>0.5</v>
      </c>
      <c r="AA35" s="12">
        <f t="shared" si="28"/>
        <v>0</v>
      </c>
      <c r="AB35" s="7"/>
      <c r="AC35" s="11">
        <v>0.5</v>
      </c>
      <c r="AD35" s="12">
        <f t="shared" si="29"/>
        <v>0</v>
      </c>
      <c r="AE35" s="7"/>
      <c r="AF35" s="13"/>
      <c r="AG35" s="14"/>
      <c r="AH35" s="88"/>
      <c r="AI35" s="13"/>
      <c r="AJ35" s="14"/>
      <c r="AK35" s="88"/>
      <c r="AL35" s="13"/>
      <c r="AM35" s="14"/>
      <c r="AN35" s="7"/>
      <c r="AO35" s="13"/>
      <c r="AP35" s="14"/>
    </row>
    <row r="36" spans="1:42" hidden="1" x14ac:dyDescent="0.3">
      <c r="A36" s="6"/>
      <c r="B36" s="7" t="s">
        <v>28</v>
      </c>
      <c r="C36" s="10">
        <v>0</v>
      </c>
      <c r="D36" s="7"/>
      <c r="E36" s="9" t="s">
        <v>25</v>
      </c>
      <c r="F36" s="12"/>
      <c r="G36" s="7"/>
      <c r="H36" s="9" t="s">
        <v>25</v>
      </c>
      <c r="I36" s="12"/>
      <c r="J36" s="7"/>
      <c r="K36" s="9" t="s">
        <v>25</v>
      </c>
      <c r="L36" s="12"/>
      <c r="M36" s="7"/>
      <c r="N36" s="9" t="s">
        <v>25</v>
      </c>
      <c r="O36" s="12"/>
      <c r="P36" s="7"/>
      <c r="Q36" s="9" t="s">
        <v>25</v>
      </c>
      <c r="R36" s="12"/>
      <c r="S36" s="7"/>
      <c r="T36" s="9" t="s">
        <v>25</v>
      </c>
      <c r="U36" s="12"/>
      <c r="V36" s="12"/>
      <c r="W36" s="9" t="s">
        <v>25</v>
      </c>
      <c r="X36" s="12"/>
      <c r="Y36" s="7"/>
      <c r="Z36" s="9" t="s">
        <v>25</v>
      </c>
      <c r="AA36" s="12"/>
      <c r="AB36" s="7"/>
      <c r="AC36" s="9" t="s">
        <v>25</v>
      </c>
      <c r="AD36" s="12"/>
      <c r="AE36" s="7"/>
      <c r="AF36" s="16"/>
      <c r="AG36" s="14"/>
      <c r="AH36" s="88"/>
      <c r="AI36" s="16"/>
      <c r="AJ36" s="14"/>
      <c r="AK36" s="88"/>
      <c r="AL36" s="16"/>
      <c r="AM36" s="14"/>
      <c r="AN36" s="7"/>
      <c r="AO36" s="16"/>
      <c r="AP36" s="14"/>
    </row>
    <row r="37" spans="1:42" s="4" customFormat="1" ht="14.5" thickBot="1" x14ac:dyDescent="0.35">
      <c r="A37" s="17"/>
      <c r="B37" s="18" t="s">
        <v>65</v>
      </c>
      <c r="C37" s="19">
        <f>ROUND(SUM(C5,C7,C8,C19,C26,C31,C32,C33)*0.077*2,1)/2</f>
        <v>742126</v>
      </c>
      <c r="D37" s="18"/>
      <c r="E37" s="20" t="s">
        <v>25</v>
      </c>
      <c r="F37" s="19"/>
      <c r="G37" s="18"/>
      <c r="H37" s="20" t="s">
        <v>25</v>
      </c>
      <c r="I37" s="19"/>
      <c r="J37" s="18"/>
      <c r="K37" s="20" t="s">
        <v>25</v>
      </c>
      <c r="L37" s="19"/>
      <c r="M37" s="18"/>
      <c r="N37" s="20" t="s">
        <v>25</v>
      </c>
      <c r="O37" s="19"/>
      <c r="P37" s="18"/>
      <c r="Q37" s="20" t="s">
        <v>25</v>
      </c>
      <c r="R37" s="19"/>
      <c r="S37" s="18"/>
      <c r="T37" s="20" t="s">
        <v>25</v>
      </c>
      <c r="U37" s="19"/>
      <c r="V37" s="19"/>
      <c r="W37" s="20" t="s">
        <v>25</v>
      </c>
      <c r="X37" s="19"/>
      <c r="Y37" s="18"/>
      <c r="Z37" s="20" t="s">
        <v>25</v>
      </c>
      <c r="AA37" s="19"/>
      <c r="AB37" s="18"/>
      <c r="AC37" s="20" t="s">
        <v>25</v>
      </c>
      <c r="AD37" s="19"/>
      <c r="AE37" s="18"/>
      <c r="AF37" s="21"/>
      <c r="AG37" s="22"/>
      <c r="AH37" s="99"/>
      <c r="AI37" s="21"/>
      <c r="AJ37" s="22"/>
      <c r="AK37" s="99"/>
      <c r="AL37" s="21"/>
      <c r="AM37" s="22"/>
      <c r="AN37" s="18"/>
      <c r="AO37" s="21"/>
      <c r="AP37" s="22"/>
    </row>
    <row r="38" spans="1:42" s="4" customFormat="1" ht="14.5" thickBot="1" x14ac:dyDescent="0.35">
      <c r="A38" s="23"/>
      <c r="B38" s="24"/>
      <c r="C38" s="25">
        <f>SUM(C5,C7,C8,C19,C26,C31,C32,C33,C37)</f>
        <v>10380126</v>
      </c>
      <c r="D38" s="24"/>
      <c r="E38" s="26"/>
      <c r="F38" s="25">
        <f>SUM(F5:F37)</f>
        <v>0</v>
      </c>
      <c r="G38" s="24"/>
      <c r="H38" s="26"/>
      <c r="I38" s="25">
        <f>SUM(I5:I37)</f>
        <v>0</v>
      </c>
      <c r="J38" s="24"/>
      <c r="K38" s="26"/>
      <c r="L38" s="25">
        <f>SUM(L5:L37)</f>
        <v>0</v>
      </c>
      <c r="M38" s="24"/>
      <c r="N38" s="26"/>
      <c r="O38" s="25">
        <f>SUM(O5:O37)</f>
        <v>0</v>
      </c>
      <c r="P38" s="24"/>
      <c r="Q38" s="26"/>
      <c r="R38" s="25">
        <f>SUM(R5:R37)</f>
        <v>0</v>
      </c>
      <c r="S38" s="24"/>
      <c r="T38" s="26"/>
      <c r="U38" s="25">
        <f>SUM(U5:U37)</f>
        <v>0</v>
      </c>
      <c r="V38" s="25"/>
      <c r="W38" s="26"/>
      <c r="X38" s="25">
        <f>SUM(X5:X37)</f>
        <v>0</v>
      </c>
      <c r="Y38" s="24"/>
      <c r="Z38" s="26"/>
      <c r="AA38" s="25">
        <f>SUM(AA5:AA37)</f>
        <v>0</v>
      </c>
      <c r="AB38" s="24"/>
      <c r="AC38" s="26"/>
      <c r="AD38" s="25">
        <f>SUM(AD5:AD37)</f>
        <v>0</v>
      </c>
      <c r="AE38" s="24"/>
      <c r="AF38" s="26"/>
      <c r="AG38" s="25"/>
      <c r="AH38" s="24"/>
      <c r="AI38" s="26"/>
      <c r="AJ38" s="25"/>
      <c r="AK38" s="24"/>
      <c r="AL38" s="26"/>
      <c r="AM38" s="25"/>
      <c r="AN38" s="24"/>
      <c r="AO38" s="26"/>
      <c r="AP38" s="25"/>
    </row>
    <row r="39" spans="1:42" s="4" customFormat="1" ht="14.5" thickBot="1" x14ac:dyDescent="0.35">
      <c r="A39" s="23"/>
      <c r="B39" s="24"/>
      <c r="C39" s="25"/>
      <c r="D39" s="24"/>
      <c r="E39" s="24"/>
      <c r="F39" s="73" t="str">
        <f>F2</f>
        <v>Gesamtleiter GP</v>
      </c>
      <c r="G39" s="24"/>
      <c r="H39" s="24"/>
      <c r="I39" s="73" t="str">
        <f>I2</f>
        <v>Architekt</v>
      </c>
      <c r="J39" s="24"/>
      <c r="K39" s="24"/>
      <c r="L39" s="73" t="str">
        <f>L2</f>
        <v>Bauleitung</v>
      </c>
      <c r="M39" s="24"/>
      <c r="N39" s="24"/>
      <c r="O39" s="73" t="str">
        <f>O2</f>
        <v>Bauing. (als Spezialist)</v>
      </c>
      <c r="P39" s="24"/>
      <c r="Q39" s="24"/>
      <c r="R39" s="73" t="str">
        <f>R2</f>
        <v>Elektro</v>
      </c>
      <c r="S39" s="24"/>
      <c r="T39" s="24"/>
      <c r="U39" s="73" t="str">
        <f>U2</f>
        <v>MSRL</v>
      </c>
      <c r="V39" s="73"/>
      <c r="W39" s="24"/>
      <c r="X39" s="73" t="str">
        <f>X2</f>
        <v>Heizung/Lüft./Klima/Kälte</v>
      </c>
      <c r="Y39" s="24"/>
      <c r="Z39" s="24"/>
      <c r="AA39" s="73" t="str">
        <f>AA2</f>
        <v>Sanitär</v>
      </c>
      <c r="AB39" s="24"/>
      <c r="AC39" s="24"/>
      <c r="AD39" s="73" t="str">
        <f>AD2</f>
        <v>Fachkoordination</v>
      </c>
      <c r="AE39" s="24"/>
      <c r="AF39" s="73"/>
      <c r="AG39" s="73" t="str">
        <f>AG2</f>
        <v>Brandschutz</v>
      </c>
      <c r="AH39" s="24"/>
      <c r="AI39" s="73"/>
      <c r="AJ39" s="73" t="str">
        <f>AJ2</f>
        <v>Bauphysik</v>
      </c>
      <c r="AK39" s="24"/>
      <c r="AL39" s="73"/>
      <c r="AM39" s="73" t="str">
        <f>AM2</f>
        <v>Türplaner</v>
      </c>
      <c r="AN39" s="24"/>
      <c r="AO39" s="73"/>
      <c r="AP39" s="73" t="str">
        <f>AP2</f>
        <v>Spezialisten</v>
      </c>
    </row>
    <row r="40" spans="1:42" x14ac:dyDescent="0.3">
      <c r="A40" s="38" t="s">
        <v>22</v>
      </c>
      <c r="B40" s="39" t="s">
        <v>23</v>
      </c>
      <c r="C40" s="40"/>
      <c r="D40" s="39"/>
      <c r="E40" s="72"/>
      <c r="F40" s="40">
        <f>ROUND(F38,-3)</f>
        <v>0</v>
      </c>
      <c r="G40" s="39"/>
      <c r="H40" s="72"/>
      <c r="I40" s="40">
        <f>ROUND(I38,-3)</f>
        <v>0</v>
      </c>
      <c r="J40" s="39"/>
      <c r="K40" s="72"/>
      <c r="L40" s="40">
        <f>ROUND(L38,-3)</f>
        <v>0</v>
      </c>
      <c r="M40" s="39"/>
      <c r="N40" s="72"/>
      <c r="O40" s="40">
        <f>ROUND(O38,-3)</f>
        <v>0</v>
      </c>
      <c r="P40" s="39"/>
      <c r="Q40" s="72"/>
      <c r="R40" s="40">
        <f>ROUND(R38,-3)</f>
        <v>0</v>
      </c>
      <c r="S40" s="39"/>
      <c r="T40" s="72"/>
      <c r="U40" s="40">
        <f>ROUND(U38,-3)</f>
        <v>0</v>
      </c>
      <c r="V40" s="40"/>
      <c r="W40" s="80"/>
      <c r="X40" s="40">
        <f>ROUND(X38,-3)</f>
        <v>0</v>
      </c>
      <c r="Y40" s="39"/>
      <c r="Z40" s="80"/>
      <c r="AA40" s="40">
        <f>ROUND(AA38,-3)</f>
        <v>0</v>
      </c>
      <c r="AB40" s="39"/>
      <c r="AC40" s="72"/>
      <c r="AD40" s="40">
        <f>ROUND(AD38,-3)</f>
        <v>0</v>
      </c>
      <c r="AE40" s="39"/>
      <c r="AF40" s="72"/>
      <c r="AG40" s="40"/>
      <c r="AH40" s="39"/>
      <c r="AI40" s="72"/>
      <c r="AJ40" s="40"/>
      <c r="AK40" s="39"/>
      <c r="AL40" s="72"/>
      <c r="AM40" s="40"/>
      <c r="AN40" s="39"/>
      <c r="AO40" s="72"/>
      <c r="AP40" s="40"/>
    </row>
    <row r="41" spans="1:42" x14ac:dyDescent="0.3">
      <c r="A41" s="6" t="s">
        <v>29</v>
      </c>
      <c r="B41" s="131">
        <v>2017</v>
      </c>
      <c r="C41" s="12"/>
      <c r="D41" s="7"/>
      <c r="E41" s="134" t="str">
        <f>$A41</f>
        <v>Z1</v>
      </c>
      <c r="F41" s="135">
        <v>6.2E-2</v>
      </c>
      <c r="G41" s="7"/>
      <c r="H41" s="15" t="str">
        <f>$A41</f>
        <v>Z1</v>
      </c>
      <c r="I41" s="135">
        <v>6.2E-2</v>
      </c>
      <c r="J41" s="7"/>
      <c r="K41" s="15" t="str">
        <f>$A41</f>
        <v>Z1</v>
      </c>
      <c r="L41" s="135">
        <v>6.2E-2</v>
      </c>
      <c r="M41" s="7"/>
      <c r="N41" s="9" t="str">
        <f>$A41</f>
        <v>Z1</v>
      </c>
      <c r="O41" s="135">
        <v>7.4999999999999997E-2</v>
      </c>
      <c r="P41" s="7"/>
      <c r="Q41" s="9" t="str">
        <f t="shared" ref="Q41:Q48" si="30">$A41</f>
        <v>Z1</v>
      </c>
      <c r="R41" s="135">
        <v>6.6000000000000003E-2</v>
      </c>
      <c r="S41" s="7"/>
      <c r="T41" s="9" t="str">
        <f t="shared" ref="T41:T48" si="31">$A41</f>
        <v>Z1</v>
      </c>
      <c r="U41" s="135">
        <v>6.6000000000000003E-2</v>
      </c>
      <c r="V41" s="58"/>
      <c r="W41" s="9" t="str">
        <f t="shared" ref="W41:W48" si="32">$A41</f>
        <v>Z1</v>
      </c>
      <c r="X41" s="135">
        <v>6.6000000000000003E-2</v>
      </c>
      <c r="Y41" s="7"/>
      <c r="Z41" s="9" t="str">
        <f t="shared" ref="Z41:Z48" si="33">$A41</f>
        <v>Z1</v>
      </c>
      <c r="AA41" s="135">
        <v>6.6000000000000003E-2</v>
      </c>
      <c r="AB41" s="7"/>
      <c r="AC41" s="9" t="str">
        <f t="shared" ref="AC41:AC48" si="34">$A41</f>
        <v>Z1</v>
      </c>
      <c r="AD41" s="135">
        <v>6.6000000000000003E-2</v>
      </c>
      <c r="AE41" s="7"/>
      <c r="AF41" s="15"/>
      <c r="AG41" s="60"/>
      <c r="AH41" s="7"/>
      <c r="AI41" s="15"/>
      <c r="AJ41" s="60"/>
      <c r="AK41" s="7"/>
      <c r="AL41" s="15"/>
      <c r="AM41" s="60"/>
      <c r="AN41" s="7"/>
      <c r="AO41" s="15"/>
      <c r="AP41" s="60"/>
    </row>
    <row r="42" spans="1:42" x14ac:dyDescent="0.3">
      <c r="A42" s="6" t="s">
        <v>30</v>
      </c>
      <c r="B42" s="131">
        <v>2017</v>
      </c>
      <c r="C42" s="12"/>
      <c r="D42" s="7"/>
      <c r="E42" s="134" t="str">
        <f>$A42</f>
        <v>Z2</v>
      </c>
      <c r="F42" s="135">
        <v>10.58</v>
      </c>
      <c r="G42" s="7"/>
      <c r="H42" s="15" t="str">
        <f>$A42</f>
        <v>Z2</v>
      </c>
      <c r="I42" s="135">
        <v>10.58</v>
      </c>
      <c r="J42" s="7"/>
      <c r="K42" s="15" t="str">
        <f>$A42</f>
        <v>Z2</v>
      </c>
      <c r="L42" s="135">
        <v>10.58</v>
      </c>
      <c r="M42" s="7"/>
      <c r="N42" s="9" t="str">
        <f>$A42</f>
        <v>Z2</v>
      </c>
      <c r="O42" s="135">
        <v>7.23</v>
      </c>
      <c r="P42" s="7"/>
      <c r="Q42" s="9" t="str">
        <f t="shared" si="30"/>
        <v>Z2</v>
      </c>
      <c r="R42" s="135">
        <v>11.28</v>
      </c>
      <c r="S42" s="7"/>
      <c r="T42" s="9" t="str">
        <f t="shared" si="31"/>
        <v>Z2</v>
      </c>
      <c r="U42" s="135">
        <v>11.28</v>
      </c>
      <c r="V42" s="58"/>
      <c r="W42" s="9" t="str">
        <f t="shared" si="32"/>
        <v>Z2</v>
      </c>
      <c r="X42" s="135">
        <v>11.28</v>
      </c>
      <c r="Y42" s="7"/>
      <c r="Z42" s="9" t="str">
        <f t="shared" si="33"/>
        <v>Z2</v>
      </c>
      <c r="AA42" s="135">
        <v>11.28</v>
      </c>
      <c r="AB42" s="7"/>
      <c r="AC42" s="9" t="str">
        <f t="shared" si="34"/>
        <v>Z2</v>
      </c>
      <c r="AD42" s="135">
        <v>11.28</v>
      </c>
      <c r="AE42" s="7"/>
      <c r="AF42" s="15"/>
      <c r="AG42" s="60"/>
      <c r="AH42" s="7"/>
      <c r="AI42" s="15"/>
      <c r="AJ42" s="60"/>
      <c r="AK42" s="7"/>
      <c r="AL42" s="15"/>
      <c r="AM42" s="60"/>
      <c r="AN42" s="7"/>
      <c r="AO42" s="15"/>
      <c r="AP42" s="60"/>
    </row>
    <row r="43" spans="1:42" s="56" customFormat="1" x14ac:dyDescent="0.3">
      <c r="A43" s="59" t="s">
        <v>31</v>
      </c>
      <c r="B43" s="60" t="s">
        <v>36</v>
      </c>
      <c r="C43" s="60"/>
      <c r="D43" s="60"/>
      <c r="E43" s="15" t="str">
        <f>$A43</f>
        <v>p</v>
      </c>
      <c r="F43" s="60">
        <f>IFERROR(F41+(F42/(F40^(1/3))),0)</f>
        <v>0</v>
      </c>
      <c r="G43" s="60"/>
      <c r="H43" s="15" t="str">
        <f>$A43</f>
        <v>p</v>
      </c>
      <c r="I43" s="60">
        <f>IFERROR(I41+(I42/(I40^(1/3))),0)</f>
        <v>0</v>
      </c>
      <c r="J43" s="60"/>
      <c r="K43" s="15" t="str">
        <f>$A43</f>
        <v>p</v>
      </c>
      <c r="L43" s="60">
        <f>IFERROR(L41+(L42/(L40^(1/3))),0)</f>
        <v>0</v>
      </c>
      <c r="M43" s="60"/>
      <c r="N43" s="9" t="str">
        <f>$A43</f>
        <v>p</v>
      </c>
      <c r="O43" s="60">
        <f>IFERROR(O41+(O42/(O40^(1/3))),0)</f>
        <v>0</v>
      </c>
      <c r="P43" s="60"/>
      <c r="Q43" s="9" t="str">
        <f t="shared" si="30"/>
        <v>p</v>
      </c>
      <c r="R43" s="60">
        <f>IFERROR(R41+(R42/(R40^(1/3))),0)</f>
        <v>0</v>
      </c>
      <c r="S43" s="60"/>
      <c r="T43" s="9" t="str">
        <f t="shared" si="31"/>
        <v>p</v>
      </c>
      <c r="U43" s="60">
        <f>IFERROR(U41+(U42/(U40^(1/3))),0)</f>
        <v>0</v>
      </c>
      <c r="V43" s="60"/>
      <c r="W43" s="9" t="str">
        <f t="shared" si="32"/>
        <v>p</v>
      </c>
      <c r="X43" s="60">
        <f>IFERROR(X41+(X42/(X40^(1/3))),0)</f>
        <v>0</v>
      </c>
      <c r="Y43" s="60"/>
      <c r="Z43" s="9" t="str">
        <f t="shared" si="33"/>
        <v>p</v>
      </c>
      <c r="AA43" s="60">
        <f>IFERROR(AA41+(AA42/(AA40^(1/3))),0)</f>
        <v>0</v>
      </c>
      <c r="AB43" s="60"/>
      <c r="AC43" s="9" t="str">
        <f t="shared" si="34"/>
        <v>p</v>
      </c>
      <c r="AD43" s="60">
        <f>IFERROR(AD41+(AD42/(AD40^(1/3))),0)</f>
        <v>0</v>
      </c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</row>
    <row r="44" spans="1:42" x14ac:dyDescent="0.3">
      <c r="A44" s="6" t="s">
        <v>35</v>
      </c>
      <c r="B44" s="7" t="s">
        <v>37</v>
      </c>
      <c r="C44" s="12"/>
      <c r="D44" s="7"/>
      <c r="E44" s="114" t="s">
        <v>99</v>
      </c>
      <c r="F44" s="116">
        <v>1.05</v>
      </c>
      <c r="G44" s="7"/>
      <c r="H44" s="114" t="s">
        <v>99</v>
      </c>
      <c r="I44" s="116">
        <v>1.05</v>
      </c>
      <c r="J44" s="7"/>
      <c r="K44" s="114" t="s">
        <v>99</v>
      </c>
      <c r="L44" s="116">
        <v>1.05</v>
      </c>
      <c r="M44" s="7"/>
      <c r="N44" s="9" t="str">
        <f t="shared" ref="N44:N48" si="35">$A44</f>
        <v>n</v>
      </c>
      <c r="O44" s="116">
        <v>1.05</v>
      </c>
      <c r="P44" s="7"/>
      <c r="Q44" s="9" t="str">
        <f t="shared" si="30"/>
        <v>n</v>
      </c>
      <c r="R44" s="116">
        <v>0.9</v>
      </c>
      <c r="S44" s="7"/>
      <c r="T44" s="9" t="str">
        <f t="shared" si="31"/>
        <v>n</v>
      </c>
      <c r="U44" s="116">
        <v>0.9</v>
      </c>
      <c r="V44" s="62"/>
      <c r="W44" s="9" t="str">
        <f t="shared" si="32"/>
        <v>n</v>
      </c>
      <c r="X44" s="116">
        <v>0.9</v>
      </c>
      <c r="Y44" s="7"/>
      <c r="Z44" s="9" t="str">
        <f t="shared" si="33"/>
        <v>n</v>
      </c>
      <c r="AA44" s="116">
        <v>0.9</v>
      </c>
      <c r="AB44" s="7"/>
      <c r="AC44" s="9" t="str">
        <f t="shared" si="34"/>
        <v>n</v>
      </c>
      <c r="AD44" s="116">
        <v>0.9</v>
      </c>
      <c r="AE44" s="7"/>
      <c r="AF44" s="15"/>
      <c r="AG44" s="64"/>
      <c r="AH44" s="7"/>
      <c r="AI44" s="15"/>
      <c r="AJ44" s="64"/>
      <c r="AK44" s="7"/>
      <c r="AL44" s="15"/>
      <c r="AM44" s="64"/>
      <c r="AN44" s="7"/>
      <c r="AO44" s="15"/>
      <c r="AP44" s="64"/>
    </row>
    <row r="45" spans="1:42" s="55" customFormat="1" x14ac:dyDescent="0.3">
      <c r="A45" s="63" t="s">
        <v>33</v>
      </c>
      <c r="B45" s="64" t="s">
        <v>34</v>
      </c>
      <c r="C45" s="64"/>
      <c r="D45" s="64"/>
      <c r="E45" s="134" t="str">
        <f>$A45</f>
        <v>r</v>
      </c>
      <c r="F45" s="136">
        <v>1</v>
      </c>
      <c r="G45" s="64"/>
      <c r="H45" s="15" t="str">
        <f>$A45</f>
        <v>r</v>
      </c>
      <c r="I45" s="116">
        <v>1</v>
      </c>
      <c r="J45" s="64"/>
      <c r="K45" s="15" t="str">
        <f>$A45</f>
        <v>r</v>
      </c>
      <c r="L45" s="116">
        <v>1</v>
      </c>
      <c r="M45" s="64"/>
      <c r="N45" s="9" t="str">
        <f t="shared" si="35"/>
        <v>r</v>
      </c>
      <c r="O45" s="116">
        <v>1</v>
      </c>
      <c r="P45" s="64"/>
      <c r="Q45" s="9" t="str">
        <f t="shared" si="30"/>
        <v>r</v>
      </c>
      <c r="R45" s="116">
        <v>1</v>
      </c>
      <c r="S45" s="64"/>
      <c r="T45" s="9" t="str">
        <f t="shared" si="31"/>
        <v>r</v>
      </c>
      <c r="U45" s="116">
        <v>1</v>
      </c>
      <c r="V45" s="62"/>
      <c r="W45" s="9" t="str">
        <f t="shared" si="32"/>
        <v>r</v>
      </c>
      <c r="X45" s="116">
        <v>1</v>
      </c>
      <c r="Y45" s="64"/>
      <c r="Z45" s="9" t="str">
        <f t="shared" si="33"/>
        <v>r</v>
      </c>
      <c r="AA45" s="116">
        <v>1</v>
      </c>
      <c r="AB45" s="64"/>
      <c r="AC45" s="9" t="str">
        <f t="shared" si="34"/>
        <v>r</v>
      </c>
      <c r="AD45" s="116">
        <v>1</v>
      </c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</row>
    <row r="46" spans="1:42" x14ac:dyDescent="0.3">
      <c r="A46" s="6" t="s">
        <v>38</v>
      </c>
      <c r="B46" s="7" t="s">
        <v>39</v>
      </c>
      <c r="C46" s="12"/>
      <c r="D46" s="7"/>
      <c r="E46" s="15" t="str">
        <f>$A46</f>
        <v>i</v>
      </c>
      <c r="F46" s="116">
        <v>1</v>
      </c>
      <c r="G46" s="7"/>
      <c r="H46" s="15" t="str">
        <f>$A46</f>
        <v>i</v>
      </c>
      <c r="I46" s="116">
        <v>1</v>
      </c>
      <c r="J46" s="7"/>
      <c r="K46" s="15" t="str">
        <f>$A46</f>
        <v>i</v>
      </c>
      <c r="L46" s="116">
        <v>1</v>
      </c>
      <c r="M46" s="7"/>
      <c r="N46" s="9" t="str">
        <f t="shared" si="35"/>
        <v>i</v>
      </c>
      <c r="O46" s="116">
        <v>1</v>
      </c>
      <c r="P46" s="7"/>
      <c r="Q46" s="9" t="str">
        <f t="shared" si="30"/>
        <v>i</v>
      </c>
      <c r="R46" s="116">
        <v>1</v>
      </c>
      <c r="S46" s="7"/>
      <c r="T46" s="9" t="str">
        <f t="shared" si="31"/>
        <v>i</v>
      </c>
      <c r="U46" s="116">
        <v>1</v>
      </c>
      <c r="V46" s="62"/>
      <c r="W46" s="9" t="str">
        <f t="shared" si="32"/>
        <v>i</v>
      </c>
      <c r="X46" s="116">
        <v>1</v>
      </c>
      <c r="Y46" s="7"/>
      <c r="Z46" s="9" t="str">
        <f t="shared" si="33"/>
        <v>i</v>
      </c>
      <c r="AA46" s="116">
        <v>1</v>
      </c>
      <c r="AB46" s="7"/>
      <c r="AC46" s="9" t="str">
        <f t="shared" si="34"/>
        <v>i</v>
      </c>
      <c r="AD46" s="116">
        <v>1</v>
      </c>
      <c r="AE46" s="7"/>
      <c r="AF46" s="15"/>
      <c r="AG46" s="64"/>
      <c r="AH46" s="7"/>
      <c r="AI46" s="15"/>
      <c r="AJ46" s="64"/>
      <c r="AK46" s="7"/>
      <c r="AL46" s="15"/>
      <c r="AM46" s="64"/>
      <c r="AN46" s="7"/>
      <c r="AO46" s="15"/>
      <c r="AP46" s="64"/>
    </row>
    <row r="47" spans="1:42" x14ac:dyDescent="0.3">
      <c r="A47" s="6" t="s">
        <v>42</v>
      </c>
      <c r="B47" s="7" t="s">
        <v>41</v>
      </c>
      <c r="C47" s="12"/>
      <c r="D47" s="7"/>
      <c r="E47" s="134" t="str">
        <f>$A47</f>
        <v>s</v>
      </c>
      <c r="F47" s="136">
        <v>1</v>
      </c>
      <c r="G47" s="7"/>
      <c r="H47" s="15" t="str">
        <f>$A47</f>
        <v>s</v>
      </c>
      <c r="I47" s="116">
        <v>1</v>
      </c>
      <c r="J47" s="7"/>
      <c r="K47" s="15" t="str">
        <f>$A47</f>
        <v>s</v>
      </c>
      <c r="L47" s="116">
        <v>1</v>
      </c>
      <c r="M47" s="7"/>
      <c r="N47" s="9" t="str">
        <f t="shared" si="35"/>
        <v>s</v>
      </c>
      <c r="O47" s="116">
        <v>1</v>
      </c>
      <c r="P47" s="7"/>
      <c r="Q47" s="9" t="str">
        <f t="shared" si="30"/>
        <v>s</v>
      </c>
      <c r="R47" s="116">
        <v>1</v>
      </c>
      <c r="S47" s="7"/>
      <c r="T47" s="9" t="str">
        <f t="shared" si="31"/>
        <v>s</v>
      </c>
      <c r="U47" s="116">
        <v>1</v>
      </c>
      <c r="V47" s="62"/>
      <c r="W47" s="9" t="str">
        <f t="shared" si="32"/>
        <v>s</v>
      </c>
      <c r="X47" s="116">
        <v>1</v>
      </c>
      <c r="Y47" s="7"/>
      <c r="Z47" s="9" t="str">
        <f t="shared" si="33"/>
        <v>s</v>
      </c>
      <c r="AA47" s="116">
        <v>1</v>
      </c>
      <c r="AB47" s="7"/>
      <c r="AC47" s="9" t="str">
        <f t="shared" si="34"/>
        <v>s</v>
      </c>
      <c r="AD47" s="116">
        <v>1</v>
      </c>
      <c r="AE47" s="7"/>
      <c r="AF47" s="15"/>
      <c r="AG47" s="64"/>
      <c r="AH47" s="7"/>
      <c r="AI47" s="15"/>
      <c r="AJ47" s="64"/>
      <c r="AK47" s="7"/>
      <c r="AL47" s="15"/>
      <c r="AM47" s="64"/>
      <c r="AN47" s="7"/>
      <c r="AO47" s="15"/>
      <c r="AP47" s="64"/>
    </row>
    <row r="48" spans="1:42" x14ac:dyDescent="0.3">
      <c r="A48" s="6" t="s">
        <v>40</v>
      </c>
      <c r="B48" s="7" t="s">
        <v>48</v>
      </c>
      <c r="C48" s="8" t="s">
        <v>43</v>
      </c>
      <c r="D48" s="7"/>
      <c r="E48" s="15" t="str">
        <f>$A48</f>
        <v>Tp</v>
      </c>
      <c r="F48" s="12">
        <f>ROUND(F40*F43/100*F44*F45*F46*F47,0)</f>
        <v>0</v>
      </c>
      <c r="G48" s="7"/>
      <c r="H48" s="15" t="str">
        <f>$A48</f>
        <v>Tp</v>
      </c>
      <c r="I48" s="12">
        <f>ROUND(I40*I43/100*I44*I45*I46*I47,0)</f>
        <v>0</v>
      </c>
      <c r="J48" s="7"/>
      <c r="K48" s="15" t="str">
        <f>$A48</f>
        <v>Tp</v>
      </c>
      <c r="L48" s="12">
        <f>ROUND(L40*L43/100*L44*L45*L46*L47,0)</f>
        <v>0</v>
      </c>
      <c r="M48" s="7"/>
      <c r="N48" s="9" t="str">
        <f t="shared" si="35"/>
        <v>Tp</v>
      </c>
      <c r="O48" s="12">
        <f>ROUND(O40*O43/100*O44*O45*O46*O47,0)</f>
        <v>0</v>
      </c>
      <c r="P48" s="7"/>
      <c r="Q48" s="9" t="str">
        <f t="shared" si="30"/>
        <v>Tp</v>
      </c>
      <c r="R48" s="12">
        <f>ROUND(R40*R43/100*R44*R45*R46*R47,0)</f>
        <v>0</v>
      </c>
      <c r="S48" s="7"/>
      <c r="T48" s="9" t="str">
        <f t="shared" si="31"/>
        <v>Tp</v>
      </c>
      <c r="U48" s="12">
        <f>ROUND(U40*U43/100*U44*U45*U46*U47,0)</f>
        <v>0</v>
      </c>
      <c r="V48" s="12"/>
      <c r="W48" s="9" t="str">
        <f t="shared" si="32"/>
        <v>Tp</v>
      </c>
      <c r="X48" s="12">
        <f>ROUND(X38*X43/100*X44*X45*X46*X47,0)</f>
        <v>0</v>
      </c>
      <c r="Y48" s="7"/>
      <c r="Z48" s="9" t="str">
        <f t="shared" si="33"/>
        <v>Tp</v>
      </c>
      <c r="AA48" s="12">
        <f>ROUND(AA38*AA43/100*AA44*AA45*AA46*AA47,0)</f>
        <v>0</v>
      </c>
      <c r="AB48" s="7"/>
      <c r="AC48" s="9" t="str">
        <f t="shared" si="34"/>
        <v>Tp</v>
      </c>
      <c r="AD48" s="12">
        <f>ROUND(AD40*AD43/100*AD44*AD45*AD46*AD47,0)</f>
        <v>0</v>
      </c>
      <c r="AE48" s="7"/>
      <c r="AF48" s="15"/>
      <c r="AG48" s="108"/>
      <c r="AH48" s="7"/>
      <c r="AI48" s="15"/>
      <c r="AJ48" s="108">
        <v>0</v>
      </c>
      <c r="AK48" s="7"/>
      <c r="AL48" s="15"/>
      <c r="AM48" s="108">
        <v>0</v>
      </c>
      <c r="AN48" s="7"/>
      <c r="AO48" s="15"/>
      <c r="AP48" s="108">
        <v>0</v>
      </c>
    </row>
    <row r="49" spans="1:42" x14ac:dyDescent="0.3">
      <c r="A49" s="6" t="s">
        <v>43</v>
      </c>
      <c r="B49" s="7" t="s">
        <v>44</v>
      </c>
      <c r="C49" s="8" t="s">
        <v>50</v>
      </c>
      <c r="D49" s="7"/>
      <c r="E49" s="8" t="s">
        <v>50</v>
      </c>
      <c r="F49" s="117">
        <v>0</v>
      </c>
      <c r="G49" s="7"/>
      <c r="H49" s="8" t="s">
        <v>50</v>
      </c>
      <c r="I49" s="117">
        <v>0</v>
      </c>
      <c r="J49" s="7"/>
      <c r="K49" s="8" t="s">
        <v>50</v>
      </c>
      <c r="L49" s="117">
        <v>0</v>
      </c>
      <c r="M49" s="7"/>
      <c r="N49" s="8" t="s">
        <v>50</v>
      </c>
      <c r="O49" s="117">
        <v>0</v>
      </c>
      <c r="P49" s="7"/>
      <c r="Q49" s="8" t="s">
        <v>50</v>
      </c>
      <c r="R49" s="117">
        <v>0</v>
      </c>
      <c r="S49" s="7"/>
      <c r="T49" s="8" t="s">
        <v>50</v>
      </c>
      <c r="U49" s="117">
        <v>0</v>
      </c>
      <c r="V49" s="65"/>
      <c r="W49" s="8" t="s">
        <v>50</v>
      </c>
      <c r="X49" s="117">
        <v>0</v>
      </c>
      <c r="Y49" s="7"/>
      <c r="Z49" s="8" t="s">
        <v>50</v>
      </c>
      <c r="AA49" s="117">
        <v>0</v>
      </c>
      <c r="AB49" s="7"/>
      <c r="AC49" s="8" t="s">
        <v>50</v>
      </c>
      <c r="AD49" s="117">
        <v>0</v>
      </c>
      <c r="AE49" s="7"/>
      <c r="AF49" s="8" t="s">
        <v>50</v>
      </c>
      <c r="AG49" s="117">
        <v>0</v>
      </c>
      <c r="AH49" s="7"/>
      <c r="AI49" s="8" t="s">
        <v>50</v>
      </c>
      <c r="AJ49" s="117">
        <v>0</v>
      </c>
      <c r="AK49" s="7"/>
      <c r="AL49" s="8" t="s">
        <v>50</v>
      </c>
      <c r="AM49" s="117">
        <v>0</v>
      </c>
      <c r="AN49" s="7"/>
      <c r="AO49" s="8" t="s">
        <v>50</v>
      </c>
      <c r="AP49" s="117">
        <v>0</v>
      </c>
    </row>
    <row r="50" spans="1:42" s="57" customFormat="1" x14ac:dyDescent="0.3">
      <c r="A50" s="61" t="s">
        <v>32</v>
      </c>
      <c r="B50" s="15" t="s">
        <v>47</v>
      </c>
      <c r="C50" s="19"/>
      <c r="D50" s="101"/>
      <c r="E50" s="102">
        <f>SUM(E51:E57)</f>
        <v>1</v>
      </c>
      <c r="F50" s="78"/>
      <c r="G50" s="101"/>
      <c r="H50" s="102">
        <f>SUM(H51:H57)</f>
        <v>1</v>
      </c>
      <c r="I50" s="78"/>
      <c r="J50" s="101"/>
      <c r="K50" s="102">
        <f>SUM(K51:K57)</f>
        <v>1</v>
      </c>
      <c r="L50" s="78"/>
      <c r="M50" s="101"/>
      <c r="N50" s="102">
        <f>SUM(N51:N57)</f>
        <v>1</v>
      </c>
      <c r="O50" s="78"/>
      <c r="P50" s="101"/>
      <c r="Q50" s="102">
        <f>SUM(Q51:Q57)</f>
        <v>0.99999999999999989</v>
      </c>
      <c r="R50" s="78"/>
      <c r="S50" s="101"/>
      <c r="T50" s="102">
        <f>SUM(T51:T57)</f>
        <v>0.99999999999999989</v>
      </c>
      <c r="U50" s="78"/>
      <c r="V50" s="78"/>
      <c r="W50" s="102">
        <f>SUM(W51:W57)</f>
        <v>1</v>
      </c>
      <c r="X50" s="78"/>
      <c r="Y50" s="101"/>
      <c r="Z50" s="102">
        <f>SUM(Z51:Z57)</f>
        <v>0.99999999999999989</v>
      </c>
      <c r="AA50" s="78"/>
      <c r="AB50" s="101"/>
      <c r="AC50" s="102">
        <f>SUM(AC51:AC57)</f>
        <v>1</v>
      </c>
      <c r="AD50" s="78"/>
      <c r="AE50" s="101"/>
      <c r="AF50" s="102">
        <f>SUM(AF51:AF57)</f>
        <v>0</v>
      </c>
      <c r="AG50" s="78"/>
      <c r="AH50" s="101"/>
      <c r="AI50" s="102">
        <f>SUM(AI51:AI57)</f>
        <v>0</v>
      </c>
      <c r="AJ50" s="78"/>
      <c r="AK50" s="101"/>
      <c r="AL50" s="102">
        <f>SUM(AL51:AL57)</f>
        <v>0</v>
      </c>
      <c r="AM50" s="78"/>
      <c r="AN50" s="101"/>
      <c r="AO50" s="102">
        <f>SUM(AO51:AO57)</f>
        <v>0</v>
      </c>
      <c r="AP50" s="78"/>
    </row>
    <row r="51" spans="1:42" x14ac:dyDescent="0.3">
      <c r="A51" s="6"/>
      <c r="B51" s="7" t="s">
        <v>76</v>
      </c>
      <c r="C51" s="78">
        <f t="shared" ref="C51:C57" si="36">SUM(F51,I51,O51,R51,X51,AA51,AD51,AG51,AJ51,AM51,AP51+L51+U51)</f>
        <v>0</v>
      </c>
      <c r="D51" s="7"/>
      <c r="E51" s="137">
        <v>0.09</v>
      </c>
      <c r="F51" s="66">
        <f>F$48*F$49*E51</f>
        <v>0</v>
      </c>
      <c r="G51" s="7"/>
      <c r="H51" s="137">
        <v>0.09</v>
      </c>
      <c r="I51" s="66">
        <f>I$48*I$49*H51</f>
        <v>0</v>
      </c>
      <c r="J51" s="7"/>
      <c r="K51" s="137">
        <v>0.09</v>
      </c>
      <c r="L51" s="66">
        <f>L$48*L$49*K51</f>
        <v>0</v>
      </c>
      <c r="M51" s="7"/>
      <c r="N51" s="137">
        <v>0.08</v>
      </c>
      <c r="O51" s="66">
        <f>O$48*O$49*N51</f>
        <v>0</v>
      </c>
      <c r="P51" s="7"/>
      <c r="Q51" s="137">
        <v>0.06</v>
      </c>
      <c r="R51" s="66">
        <f t="shared" ref="R51:R57" si="37">R$48*R$49*Q51</f>
        <v>0</v>
      </c>
      <c r="S51" s="7"/>
      <c r="T51" s="137">
        <v>0.06</v>
      </c>
      <c r="U51" s="66">
        <f t="shared" ref="U51:U57" si="38">U$48*U$49*T51</f>
        <v>0</v>
      </c>
      <c r="V51" s="66"/>
      <c r="W51" s="137">
        <v>0.1</v>
      </c>
      <c r="X51" s="66">
        <f>X$48*X$49*W51</f>
        <v>0</v>
      </c>
      <c r="Y51" s="7"/>
      <c r="Z51" s="137">
        <v>0.06</v>
      </c>
      <c r="AA51" s="66">
        <f>AA$48*AA$49*Z51</f>
        <v>0</v>
      </c>
      <c r="AB51" s="7"/>
      <c r="AC51" s="137">
        <v>0.1</v>
      </c>
      <c r="AD51" s="66">
        <f>AD$48*AD$49*AC51</f>
        <v>0</v>
      </c>
      <c r="AE51" s="7"/>
      <c r="AF51" s="112">
        <v>0</v>
      </c>
      <c r="AG51" s="66">
        <f>AG$48*AG$49*$AF51</f>
        <v>0</v>
      </c>
      <c r="AH51" s="7"/>
      <c r="AI51" s="120">
        <v>0</v>
      </c>
      <c r="AJ51" s="66">
        <f>AJ$48*AJ$49*$AI51</f>
        <v>0</v>
      </c>
      <c r="AK51" s="7"/>
      <c r="AL51" s="112">
        <v>0</v>
      </c>
      <c r="AM51" s="66">
        <f>AM$48*AM$49*$AL51</f>
        <v>0</v>
      </c>
      <c r="AN51" s="7"/>
      <c r="AO51" s="112">
        <v>0</v>
      </c>
      <c r="AP51" s="66">
        <f>AP$48*AP$49*$AL51</f>
        <v>0</v>
      </c>
    </row>
    <row r="52" spans="1:42" x14ac:dyDescent="0.3">
      <c r="A52" s="6"/>
      <c r="B52" s="7" t="s">
        <v>77</v>
      </c>
      <c r="C52" s="78">
        <f t="shared" si="36"/>
        <v>0</v>
      </c>
      <c r="D52" s="7"/>
      <c r="E52" s="137">
        <v>0.21</v>
      </c>
      <c r="F52" s="66">
        <f>F$48*F$49*E52</f>
        <v>0</v>
      </c>
      <c r="G52" s="7"/>
      <c r="H52" s="137">
        <v>0.21</v>
      </c>
      <c r="I52" s="66">
        <f>I$48*I$49*H52</f>
        <v>0</v>
      </c>
      <c r="J52" s="7"/>
      <c r="K52" s="137">
        <v>0.21</v>
      </c>
      <c r="L52" s="66">
        <f>L$48*L$49*K52</f>
        <v>0</v>
      </c>
      <c r="M52" s="7"/>
      <c r="N52" s="137">
        <v>0.22</v>
      </c>
      <c r="O52" s="66">
        <f t="shared" ref="O52:O57" si="39">O$48*O$49*N52</f>
        <v>0</v>
      </c>
      <c r="P52" s="7"/>
      <c r="Q52" s="137">
        <v>0.18</v>
      </c>
      <c r="R52" s="66">
        <f t="shared" si="37"/>
        <v>0</v>
      </c>
      <c r="S52" s="7"/>
      <c r="T52" s="137">
        <v>0.18</v>
      </c>
      <c r="U52" s="66">
        <f t="shared" si="38"/>
        <v>0</v>
      </c>
      <c r="V52" s="66"/>
      <c r="W52" s="137">
        <v>0.2</v>
      </c>
      <c r="X52" s="66">
        <f t="shared" ref="X52:X57" si="40">X$48*X$49*W52</f>
        <v>0</v>
      </c>
      <c r="Y52" s="7"/>
      <c r="Z52" s="137">
        <v>0.2</v>
      </c>
      <c r="AA52" s="66">
        <f t="shared" ref="AA52:AA57" si="41">AA$48*AA$49*Z52</f>
        <v>0</v>
      </c>
      <c r="AB52" s="7"/>
      <c r="AC52" s="137">
        <v>0.3</v>
      </c>
      <c r="AD52" s="66">
        <f t="shared" ref="AD52:AD57" si="42">AD$48*AD$49*AC52</f>
        <v>0</v>
      </c>
      <c r="AE52" s="7"/>
      <c r="AF52" s="112">
        <v>0</v>
      </c>
      <c r="AG52" s="66">
        <f>AG$48*AG$49*$AF52</f>
        <v>0</v>
      </c>
      <c r="AH52" s="7"/>
      <c r="AI52" s="120">
        <v>0</v>
      </c>
      <c r="AJ52" s="66">
        <f t="shared" ref="AJ52:AJ56" si="43">AJ$48*AJ$49*$AI52</f>
        <v>0</v>
      </c>
      <c r="AK52" s="7"/>
      <c r="AL52" s="112">
        <v>0</v>
      </c>
      <c r="AM52" s="66">
        <f>AM$48*AM$49*$AL52</f>
        <v>0</v>
      </c>
      <c r="AN52" s="7"/>
      <c r="AO52" s="112">
        <v>0</v>
      </c>
      <c r="AP52" s="66">
        <f>AP$48*AP$49*$AL52</f>
        <v>0</v>
      </c>
    </row>
    <row r="53" spans="1:42" x14ac:dyDescent="0.3">
      <c r="A53" s="6"/>
      <c r="B53" s="7" t="s">
        <v>78</v>
      </c>
      <c r="C53" s="78">
        <f t="shared" si="36"/>
        <v>0</v>
      </c>
      <c r="D53" s="7"/>
      <c r="E53" s="137">
        <v>2.5000000000000001E-2</v>
      </c>
      <c r="F53" s="66">
        <f t="shared" ref="F53:F57" si="44">F$48*F$49*E53</f>
        <v>0</v>
      </c>
      <c r="G53" s="7"/>
      <c r="H53" s="137">
        <v>2.5000000000000001E-2</v>
      </c>
      <c r="I53" s="66">
        <f t="shared" ref="I53" si="45">I$48*I$49*H53</f>
        <v>0</v>
      </c>
      <c r="J53" s="7"/>
      <c r="K53" s="137">
        <v>2.5000000000000001E-2</v>
      </c>
      <c r="L53" s="66">
        <f t="shared" ref="L53" si="46">L$48*L$49*K53</f>
        <v>0</v>
      </c>
      <c r="M53" s="7"/>
      <c r="N53" s="137">
        <v>0.02</v>
      </c>
      <c r="O53" s="66">
        <f t="shared" si="39"/>
        <v>0</v>
      </c>
      <c r="P53" s="7"/>
      <c r="Q53" s="137">
        <v>0</v>
      </c>
      <c r="R53" s="66">
        <f t="shared" si="37"/>
        <v>0</v>
      </c>
      <c r="S53" s="7"/>
      <c r="T53" s="137">
        <v>0</v>
      </c>
      <c r="U53" s="66">
        <f t="shared" si="38"/>
        <v>0</v>
      </c>
      <c r="V53" s="66"/>
      <c r="W53" s="137">
        <v>0</v>
      </c>
      <c r="X53" s="66">
        <f t="shared" si="40"/>
        <v>0</v>
      </c>
      <c r="Y53" s="7"/>
      <c r="Z53" s="137">
        <v>0</v>
      </c>
      <c r="AA53" s="66">
        <f t="shared" si="41"/>
        <v>0</v>
      </c>
      <c r="AB53" s="7"/>
      <c r="AC53" s="137">
        <v>0</v>
      </c>
      <c r="AD53" s="66">
        <f t="shared" si="42"/>
        <v>0</v>
      </c>
      <c r="AE53" s="7"/>
      <c r="AF53" s="112">
        <v>0</v>
      </c>
      <c r="AG53" s="66">
        <f>AG$48*AG$49*$AF53</f>
        <v>0</v>
      </c>
      <c r="AH53" s="7"/>
      <c r="AI53" s="120">
        <v>0</v>
      </c>
      <c r="AJ53" s="66">
        <f t="shared" si="43"/>
        <v>0</v>
      </c>
      <c r="AK53" s="7"/>
      <c r="AL53" s="112">
        <v>0</v>
      </c>
      <c r="AM53" s="66">
        <f t="shared" ref="AM53:AM57" si="47">AM$48*AM$49*$AL53</f>
        <v>0</v>
      </c>
      <c r="AN53" s="7"/>
      <c r="AO53" s="112">
        <v>0</v>
      </c>
      <c r="AP53" s="66">
        <f t="shared" ref="AP53:AP57" si="48">AP$48*AP$49*$AL53</f>
        <v>0</v>
      </c>
    </row>
    <row r="54" spans="1:42" x14ac:dyDescent="0.3">
      <c r="A54" s="6"/>
      <c r="B54" s="7" t="s">
        <v>79</v>
      </c>
      <c r="C54" s="78">
        <f t="shared" si="36"/>
        <v>0</v>
      </c>
      <c r="D54" s="7"/>
      <c r="E54" s="137">
        <v>0.18</v>
      </c>
      <c r="F54" s="66">
        <f>F$48*F$49*E54</f>
        <v>0</v>
      </c>
      <c r="G54" s="7"/>
      <c r="H54" s="137">
        <v>0.18</v>
      </c>
      <c r="I54" s="66">
        <f>I$48*I$49*H54</f>
        <v>0</v>
      </c>
      <c r="J54" s="7"/>
      <c r="K54" s="137">
        <v>0.18</v>
      </c>
      <c r="L54" s="66">
        <f>L$48*L$49*K54</f>
        <v>0</v>
      </c>
      <c r="M54" s="7"/>
      <c r="N54" s="137">
        <v>0.1</v>
      </c>
      <c r="O54" s="66">
        <f t="shared" si="39"/>
        <v>0</v>
      </c>
      <c r="P54" s="7"/>
      <c r="Q54" s="137">
        <v>0.21</v>
      </c>
      <c r="R54" s="66">
        <f t="shared" si="37"/>
        <v>0</v>
      </c>
      <c r="S54" s="7"/>
      <c r="T54" s="137">
        <v>0.21</v>
      </c>
      <c r="U54" s="66">
        <f t="shared" si="38"/>
        <v>0</v>
      </c>
      <c r="V54" s="66"/>
      <c r="W54" s="137">
        <v>0.23</v>
      </c>
      <c r="X54" s="66">
        <f t="shared" si="40"/>
        <v>0</v>
      </c>
      <c r="Y54" s="7"/>
      <c r="Z54" s="137">
        <v>0.23</v>
      </c>
      <c r="AA54" s="66">
        <f t="shared" si="41"/>
        <v>0</v>
      </c>
      <c r="AB54" s="7"/>
      <c r="AC54" s="137">
        <v>0.15</v>
      </c>
      <c r="AD54" s="66">
        <f t="shared" si="42"/>
        <v>0</v>
      </c>
      <c r="AE54" s="7"/>
      <c r="AF54" s="112">
        <v>0</v>
      </c>
      <c r="AG54" s="66">
        <f t="shared" ref="AG54:AG57" si="49">AG$48*AG$49*$AF54</f>
        <v>0</v>
      </c>
      <c r="AH54" s="7"/>
      <c r="AI54" s="120">
        <v>0</v>
      </c>
      <c r="AJ54" s="66">
        <f t="shared" si="43"/>
        <v>0</v>
      </c>
      <c r="AK54" s="7"/>
      <c r="AL54" s="112">
        <v>0</v>
      </c>
      <c r="AM54" s="66">
        <f t="shared" si="47"/>
        <v>0</v>
      </c>
      <c r="AN54" s="7"/>
      <c r="AO54" s="112">
        <v>0</v>
      </c>
      <c r="AP54" s="66">
        <f t="shared" si="48"/>
        <v>0</v>
      </c>
    </row>
    <row r="55" spans="1:42" x14ac:dyDescent="0.3">
      <c r="A55" s="6"/>
      <c r="B55" s="7" t="s">
        <v>80</v>
      </c>
      <c r="C55" s="78">
        <f t="shared" si="36"/>
        <v>0</v>
      </c>
      <c r="D55" s="7"/>
      <c r="E55" s="137">
        <v>0.16</v>
      </c>
      <c r="F55" s="66">
        <f t="shared" si="44"/>
        <v>0</v>
      </c>
      <c r="G55" s="7"/>
      <c r="H55" s="137">
        <v>0.16</v>
      </c>
      <c r="I55" s="66">
        <f t="shared" ref="I55:I57" si="50">I$48*I$49*H55</f>
        <v>0</v>
      </c>
      <c r="J55" s="7"/>
      <c r="K55" s="137">
        <v>0.16</v>
      </c>
      <c r="L55" s="66">
        <f t="shared" ref="L55:L57" si="51">L$48*L$49*K55</f>
        <v>0</v>
      </c>
      <c r="M55" s="7"/>
      <c r="N55" s="137">
        <v>0.18</v>
      </c>
      <c r="O55" s="66">
        <f t="shared" si="39"/>
        <v>0</v>
      </c>
      <c r="P55" s="7"/>
      <c r="Q55" s="137">
        <v>0.27</v>
      </c>
      <c r="R55" s="66">
        <f t="shared" si="37"/>
        <v>0</v>
      </c>
      <c r="S55" s="7"/>
      <c r="T55" s="137">
        <v>0.27</v>
      </c>
      <c r="U55" s="66">
        <f t="shared" si="38"/>
        <v>0</v>
      </c>
      <c r="V55" s="66"/>
      <c r="W55" s="137">
        <v>0.23</v>
      </c>
      <c r="X55" s="66">
        <f t="shared" si="40"/>
        <v>0</v>
      </c>
      <c r="Y55" s="7"/>
      <c r="Z55" s="137">
        <v>0.23</v>
      </c>
      <c r="AA55" s="66">
        <f t="shared" si="41"/>
        <v>0</v>
      </c>
      <c r="AB55" s="7"/>
      <c r="AC55" s="137">
        <v>0.25</v>
      </c>
      <c r="AD55" s="66">
        <f t="shared" si="42"/>
        <v>0</v>
      </c>
      <c r="AE55" s="7"/>
      <c r="AF55" s="112">
        <v>0</v>
      </c>
      <c r="AG55" s="66">
        <f t="shared" si="49"/>
        <v>0</v>
      </c>
      <c r="AH55" s="7"/>
      <c r="AI55" s="120">
        <v>0</v>
      </c>
      <c r="AJ55" s="66">
        <f t="shared" si="43"/>
        <v>0</v>
      </c>
      <c r="AK55" s="7"/>
      <c r="AL55" s="112">
        <v>0</v>
      </c>
      <c r="AM55" s="66">
        <f t="shared" si="47"/>
        <v>0</v>
      </c>
      <c r="AN55" s="7"/>
      <c r="AO55" s="112">
        <v>0</v>
      </c>
      <c r="AP55" s="66">
        <f t="shared" si="48"/>
        <v>0</v>
      </c>
    </row>
    <row r="56" spans="1:42" x14ac:dyDescent="0.3">
      <c r="A56" s="6"/>
      <c r="B56" s="7" t="s">
        <v>81</v>
      </c>
      <c r="C56" s="78">
        <f t="shared" si="36"/>
        <v>0</v>
      </c>
      <c r="D56" s="7"/>
      <c r="E56" s="137">
        <v>0.28999999999999998</v>
      </c>
      <c r="F56" s="66">
        <f t="shared" si="44"/>
        <v>0</v>
      </c>
      <c r="G56" s="7"/>
      <c r="H56" s="137">
        <v>0.28999999999999998</v>
      </c>
      <c r="I56" s="66">
        <f t="shared" si="50"/>
        <v>0</v>
      </c>
      <c r="J56" s="7"/>
      <c r="K56" s="137">
        <v>0.28999999999999998</v>
      </c>
      <c r="L56" s="66">
        <f t="shared" si="51"/>
        <v>0</v>
      </c>
      <c r="M56" s="7"/>
      <c r="N56" s="137">
        <v>0.37</v>
      </c>
      <c r="O56" s="66">
        <f t="shared" si="39"/>
        <v>0</v>
      </c>
      <c r="P56" s="7"/>
      <c r="Q56" s="137">
        <v>0.18</v>
      </c>
      <c r="R56" s="66">
        <f t="shared" si="37"/>
        <v>0</v>
      </c>
      <c r="S56" s="7"/>
      <c r="T56" s="137">
        <v>0.18</v>
      </c>
      <c r="U56" s="66">
        <f t="shared" si="38"/>
        <v>0</v>
      </c>
      <c r="V56" s="66"/>
      <c r="W56" s="137">
        <v>0.14000000000000001</v>
      </c>
      <c r="X56" s="66">
        <f t="shared" si="40"/>
        <v>0</v>
      </c>
      <c r="Y56" s="7"/>
      <c r="Z56" s="137">
        <v>0.18</v>
      </c>
      <c r="AA56" s="66">
        <f t="shared" si="41"/>
        <v>0</v>
      </c>
      <c r="AB56" s="7"/>
      <c r="AC56" s="137">
        <v>0.15</v>
      </c>
      <c r="AD56" s="66">
        <f t="shared" si="42"/>
        <v>0</v>
      </c>
      <c r="AE56" s="7"/>
      <c r="AF56" s="112">
        <v>0</v>
      </c>
      <c r="AG56" s="66">
        <f t="shared" si="49"/>
        <v>0</v>
      </c>
      <c r="AH56" s="7"/>
      <c r="AI56" s="120">
        <v>0</v>
      </c>
      <c r="AJ56" s="66">
        <f t="shared" si="43"/>
        <v>0</v>
      </c>
      <c r="AK56" s="7"/>
      <c r="AL56" s="112">
        <v>0</v>
      </c>
      <c r="AM56" s="66">
        <f t="shared" si="47"/>
        <v>0</v>
      </c>
      <c r="AN56" s="7"/>
      <c r="AO56" s="112">
        <v>0</v>
      </c>
      <c r="AP56" s="66">
        <f t="shared" si="48"/>
        <v>0</v>
      </c>
    </row>
    <row r="57" spans="1:42" ht="14.5" thickBot="1" x14ac:dyDescent="0.35">
      <c r="A57" s="31"/>
      <c r="B57" s="32" t="s">
        <v>82</v>
      </c>
      <c r="C57" s="78">
        <f t="shared" si="36"/>
        <v>0</v>
      </c>
      <c r="D57" s="32"/>
      <c r="E57" s="138">
        <v>4.4999999999999998E-2</v>
      </c>
      <c r="F57" s="67">
        <f t="shared" si="44"/>
        <v>0</v>
      </c>
      <c r="G57" s="32"/>
      <c r="H57" s="138">
        <v>4.4999999999999998E-2</v>
      </c>
      <c r="I57" s="67">
        <f t="shared" si="50"/>
        <v>0</v>
      </c>
      <c r="J57" s="32"/>
      <c r="K57" s="138">
        <v>4.4999999999999998E-2</v>
      </c>
      <c r="L57" s="67">
        <f t="shared" si="51"/>
        <v>0</v>
      </c>
      <c r="M57" s="32"/>
      <c r="N57" s="138">
        <v>0.03</v>
      </c>
      <c r="O57" s="67">
        <f t="shared" si="39"/>
        <v>0</v>
      </c>
      <c r="P57" s="32"/>
      <c r="Q57" s="138">
        <v>0.1</v>
      </c>
      <c r="R57" s="67">
        <f t="shared" si="37"/>
        <v>0</v>
      </c>
      <c r="S57" s="32"/>
      <c r="T57" s="138">
        <v>0.1</v>
      </c>
      <c r="U57" s="67">
        <f t="shared" si="38"/>
        <v>0</v>
      </c>
      <c r="V57" s="67"/>
      <c r="W57" s="138">
        <v>0.1</v>
      </c>
      <c r="X57" s="67">
        <f t="shared" si="40"/>
        <v>0</v>
      </c>
      <c r="Y57" s="32"/>
      <c r="Z57" s="138">
        <v>0.1</v>
      </c>
      <c r="AA57" s="67">
        <f t="shared" si="41"/>
        <v>0</v>
      </c>
      <c r="AB57" s="32"/>
      <c r="AC57" s="138">
        <v>0.05</v>
      </c>
      <c r="AD57" s="67">
        <f t="shared" si="42"/>
        <v>0</v>
      </c>
      <c r="AE57" s="32"/>
      <c r="AF57" s="113">
        <v>0</v>
      </c>
      <c r="AG57" s="66">
        <f t="shared" si="49"/>
        <v>0</v>
      </c>
      <c r="AH57" s="32"/>
      <c r="AI57" s="113">
        <v>0</v>
      </c>
      <c r="AJ57" s="66"/>
      <c r="AK57" s="32"/>
      <c r="AL57" s="113">
        <v>0</v>
      </c>
      <c r="AM57" s="66">
        <f t="shared" si="47"/>
        <v>0</v>
      </c>
      <c r="AN57" s="32"/>
      <c r="AO57" s="113">
        <v>0</v>
      </c>
      <c r="AP57" s="66">
        <f t="shared" si="48"/>
        <v>0</v>
      </c>
    </row>
    <row r="58" spans="1:42" ht="14.5" thickBot="1" x14ac:dyDescent="0.35">
      <c r="A58" s="68"/>
      <c r="B58" s="69" t="s">
        <v>45</v>
      </c>
      <c r="C58" s="79">
        <f>SUM(F58,I58,O58,R58,X58,AA58,AD58,AG58,AJ58,AM58,AP58,L58,U58)</f>
        <v>0</v>
      </c>
      <c r="D58" s="69"/>
      <c r="E58" s="71"/>
      <c r="F58" s="70">
        <f>SUM(F51:F57)</f>
        <v>0</v>
      </c>
      <c r="G58" s="69"/>
      <c r="H58" s="71"/>
      <c r="I58" s="70">
        <f>SUM(I51:I57)</f>
        <v>0</v>
      </c>
      <c r="J58" s="69"/>
      <c r="K58" s="71"/>
      <c r="L58" s="70">
        <f>SUM(L51:L57)</f>
        <v>0</v>
      </c>
      <c r="M58" s="69"/>
      <c r="N58" s="71"/>
      <c r="O58" s="70">
        <f>SUM(O51:O57)</f>
        <v>0</v>
      </c>
      <c r="P58" s="69"/>
      <c r="Q58" s="71"/>
      <c r="R58" s="70">
        <f>SUM(R51:R57)</f>
        <v>0</v>
      </c>
      <c r="S58" s="69"/>
      <c r="T58" s="71"/>
      <c r="U58" s="70">
        <f>SUM(U51:U57)</f>
        <v>0</v>
      </c>
      <c r="V58" s="70"/>
      <c r="W58" s="71"/>
      <c r="X58" s="70">
        <f>SUM(X51:X57)</f>
        <v>0</v>
      </c>
      <c r="Y58" s="69"/>
      <c r="Z58" s="71"/>
      <c r="AA58" s="70">
        <f>SUM(AA51:AA57)</f>
        <v>0</v>
      </c>
      <c r="AB58" s="69"/>
      <c r="AC58" s="71"/>
      <c r="AD58" s="70">
        <f>SUM(AD51:AD57)</f>
        <v>0</v>
      </c>
      <c r="AE58" s="69"/>
      <c r="AF58" s="77"/>
      <c r="AG58" s="70">
        <f>SUM(AG51:AG57)</f>
        <v>0</v>
      </c>
      <c r="AH58" s="69"/>
      <c r="AI58" s="77"/>
      <c r="AJ58" s="70">
        <f>SUM(AJ51:AJ57)</f>
        <v>0</v>
      </c>
      <c r="AK58" s="69"/>
      <c r="AL58" s="77"/>
      <c r="AM58" s="70">
        <f>SUM(AM51:AM57)</f>
        <v>0</v>
      </c>
      <c r="AN58" s="69"/>
      <c r="AO58" s="77"/>
      <c r="AP58" s="70">
        <f>SUM(AP51:AP57)</f>
        <v>0</v>
      </c>
    </row>
    <row r="59" spans="1:42" ht="14.5" thickBot="1" x14ac:dyDescent="0.35">
      <c r="A59" s="68"/>
      <c r="B59" s="132" t="s">
        <v>69</v>
      </c>
      <c r="C59" s="70"/>
      <c r="D59" s="69"/>
      <c r="E59" s="71"/>
      <c r="F59" s="139">
        <v>0</v>
      </c>
      <c r="G59" s="69"/>
      <c r="H59" s="71"/>
      <c r="I59" s="118">
        <v>0</v>
      </c>
      <c r="J59" s="69"/>
      <c r="K59" s="71"/>
      <c r="L59" s="118">
        <v>0</v>
      </c>
      <c r="M59" s="69"/>
      <c r="N59" s="71"/>
      <c r="O59" s="118">
        <v>0</v>
      </c>
      <c r="P59" s="69"/>
      <c r="Q59" s="71"/>
      <c r="R59" s="118">
        <v>0</v>
      </c>
      <c r="S59" s="69"/>
      <c r="T59" s="71"/>
      <c r="U59" s="118">
        <v>0</v>
      </c>
      <c r="V59" s="100"/>
      <c r="W59" s="71"/>
      <c r="X59" s="118">
        <v>0</v>
      </c>
      <c r="Y59" s="69"/>
      <c r="Z59" s="71"/>
      <c r="AA59" s="118">
        <v>0</v>
      </c>
      <c r="AB59" s="69"/>
      <c r="AC59" s="71"/>
      <c r="AD59" s="118">
        <v>0</v>
      </c>
      <c r="AE59" s="69"/>
      <c r="AF59" s="77"/>
      <c r="AG59" s="118">
        <v>0</v>
      </c>
      <c r="AH59" s="69"/>
      <c r="AI59" s="77"/>
      <c r="AJ59" s="118"/>
      <c r="AK59" s="69"/>
      <c r="AL59" s="77"/>
      <c r="AM59" s="118">
        <v>0</v>
      </c>
      <c r="AN59" s="69"/>
      <c r="AO59" s="77"/>
      <c r="AP59" s="118">
        <v>0</v>
      </c>
    </row>
    <row r="60" spans="1:42" ht="14.5" thickBot="1" x14ac:dyDescent="0.35">
      <c r="A60" s="68"/>
      <c r="B60" s="132" t="s">
        <v>73</v>
      </c>
      <c r="C60" s="70"/>
      <c r="D60" s="69"/>
      <c r="E60" s="71"/>
      <c r="F60" s="139">
        <v>0</v>
      </c>
      <c r="G60" s="69"/>
      <c r="H60" s="71"/>
      <c r="I60" s="118">
        <v>0</v>
      </c>
      <c r="J60" s="69"/>
      <c r="K60" s="71"/>
      <c r="L60" s="118">
        <v>0</v>
      </c>
      <c r="M60" s="69"/>
      <c r="N60" s="71"/>
      <c r="O60" s="118"/>
      <c r="P60" s="69"/>
      <c r="Q60" s="71"/>
      <c r="R60" s="118"/>
      <c r="S60" s="69"/>
      <c r="T60" s="71"/>
      <c r="U60" s="118"/>
      <c r="V60" s="100"/>
      <c r="W60" s="71"/>
      <c r="X60" s="118"/>
      <c r="Y60" s="69"/>
      <c r="Z60" s="71"/>
      <c r="AA60" s="118"/>
      <c r="AB60" s="69"/>
      <c r="AC60" s="71"/>
      <c r="AD60" s="118"/>
      <c r="AE60" s="69"/>
      <c r="AF60" s="77"/>
      <c r="AG60" s="118"/>
      <c r="AH60" s="69"/>
      <c r="AI60" s="77"/>
      <c r="AJ60" s="118"/>
      <c r="AK60" s="69"/>
      <c r="AL60" s="77"/>
      <c r="AM60" s="118"/>
      <c r="AN60" s="69"/>
      <c r="AO60" s="77"/>
      <c r="AP60" s="118"/>
    </row>
    <row r="61" spans="1:42" ht="14.5" thickBot="1" x14ac:dyDescent="0.35">
      <c r="A61" s="68"/>
      <c r="B61" s="132" t="s">
        <v>58</v>
      </c>
      <c r="C61" s="70"/>
      <c r="D61" s="69"/>
      <c r="E61" s="71"/>
      <c r="F61" s="139">
        <v>0</v>
      </c>
      <c r="G61" s="69"/>
      <c r="H61" s="71"/>
      <c r="I61" s="118">
        <v>0</v>
      </c>
      <c r="J61" s="69"/>
      <c r="K61" s="71"/>
      <c r="L61" s="118">
        <v>0</v>
      </c>
      <c r="M61" s="69"/>
      <c r="N61" s="71"/>
      <c r="O61" s="118">
        <v>0</v>
      </c>
      <c r="P61" s="69"/>
      <c r="Q61" s="71"/>
      <c r="R61" s="118">
        <v>0</v>
      </c>
      <c r="S61" s="69"/>
      <c r="T61" s="71"/>
      <c r="U61" s="118">
        <v>0</v>
      </c>
      <c r="V61" s="100"/>
      <c r="W61" s="71"/>
      <c r="X61" s="118">
        <v>0</v>
      </c>
      <c r="Y61" s="69"/>
      <c r="Z61" s="71"/>
      <c r="AA61" s="118">
        <v>0</v>
      </c>
      <c r="AB61" s="69"/>
      <c r="AC61" s="71"/>
      <c r="AD61" s="118">
        <v>0</v>
      </c>
      <c r="AE61" s="69"/>
      <c r="AF61" s="77"/>
      <c r="AG61" s="118">
        <v>0</v>
      </c>
      <c r="AH61" s="69"/>
      <c r="AI61" s="77"/>
      <c r="AJ61" s="118">
        <v>0</v>
      </c>
      <c r="AK61" s="69"/>
      <c r="AL61" s="77"/>
      <c r="AM61" s="118">
        <v>0</v>
      </c>
      <c r="AN61" s="69"/>
      <c r="AO61" s="77"/>
      <c r="AP61" s="118">
        <v>0</v>
      </c>
    </row>
    <row r="62" spans="1:42" s="94" customFormat="1" ht="14.5" thickBot="1" x14ac:dyDescent="0.35">
      <c r="A62" s="68"/>
      <c r="B62" s="90" t="s">
        <v>56</v>
      </c>
      <c r="C62" s="79">
        <f>SUM(F62,I62,O62,R62,X62,AA62,AD62,AG62,AJ62,AM62,AP62,L62,U62)</f>
        <v>0</v>
      </c>
      <c r="D62" s="90"/>
      <c r="E62" s="91"/>
      <c r="F62" s="92">
        <f>SUM(F58:F61)</f>
        <v>0</v>
      </c>
      <c r="G62" s="90"/>
      <c r="H62" s="91"/>
      <c r="I62" s="92">
        <f>SUM(I58:I61)</f>
        <v>0</v>
      </c>
      <c r="J62" s="90"/>
      <c r="K62" s="91"/>
      <c r="L62" s="92">
        <f>SUM(L58:L61)</f>
        <v>0</v>
      </c>
      <c r="M62" s="90"/>
      <c r="N62" s="91"/>
      <c r="O62" s="92">
        <f>SUM(O58:O61)</f>
        <v>0</v>
      </c>
      <c r="P62" s="90"/>
      <c r="Q62" s="91"/>
      <c r="R62" s="92">
        <f>SUM(R58:R61)</f>
        <v>0</v>
      </c>
      <c r="S62" s="90"/>
      <c r="T62" s="91"/>
      <c r="U62" s="92">
        <f>SUM(U58:U61)</f>
        <v>0</v>
      </c>
      <c r="V62" s="92"/>
      <c r="W62" s="91"/>
      <c r="X62" s="92">
        <f>SUM(X58:X59)</f>
        <v>0</v>
      </c>
      <c r="Y62" s="90"/>
      <c r="Z62" s="91"/>
      <c r="AA62" s="92">
        <f>SUM(AA58:AA59)</f>
        <v>0</v>
      </c>
      <c r="AB62" s="90"/>
      <c r="AC62" s="91"/>
      <c r="AD62" s="92">
        <f>SUM(AD58:AD61)</f>
        <v>0</v>
      </c>
      <c r="AE62" s="90"/>
      <c r="AF62" s="93"/>
      <c r="AG62" s="92">
        <f>SUM(AG58:AG59)</f>
        <v>0</v>
      </c>
      <c r="AH62" s="90"/>
      <c r="AI62" s="93"/>
      <c r="AJ62" s="92">
        <f>SUM(AJ58:AJ59)</f>
        <v>0</v>
      </c>
      <c r="AK62" s="90"/>
      <c r="AL62" s="93"/>
      <c r="AM62" s="92">
        <f>SUM(AM58:AM59)</f>
        <v>0</v>
      </c>
      <c r="AN62" s="90"/>
      <c r="AO62" s="93"/>
      <c r="AP62" s="92">
        <f>SUM(AP58:AP59)</f>
        <v>0</v>
      </c>
    </row>
    <row r="63" spans="1:42" ht="14.5" thickBot="1" x14ac:dyDescent="0.35">
      <c r="A63" s="68"/>
      <c r="B63" s="69" t="s">
        <v>46</v>
      </c>
      <c r="C63" s="79">
        <f>SUM(F63,I63,O63,R63,X63,AA63,AD63,AG63,AJ63,AM63,AP63,L63,U63)</f>
        <v>0</v>
      </c>
      <c r="D63" s="69"/>
      <c r="E63" s="140">
        <v>7.6999999999999999E-2</v>
      </c>
      <c r="F63" s="70">
        <f>ROUND(F62*E63*2,1)/2</f>
        <v>0</v>
      </c>
      <c r="G63" s="69"/>
      <c r="H63" s="140">
        <v>7.6999999999999999E-2</v>
      </c>
      <c r="I63" s="70">
        <f>ROUND(I62*H63*2,1)/2</f>
        <v>0</v>
      </c>
      <c r="J63" s="69"/>
      <c r="K63" s="140">
        <v>7.6999999999999999E-2</v>
      </c>
      <c r="L63" s="70">
        <f>ROUND(L62*K63*2,1)/2</f>
        <v>0</v>
      </c>
      <c r="M63" s="69"/>
      <c r="N63" s="140">
        <v>7.6999999999999999E-2</v>
      </c>
      <c r="O63" s="70">
        <f>ROUND(O62*N63*2,1)/2</f>
        <v>0</v>
      </c>
      <c r="P63" s="69"/>
      <c r="Q63" s="140">
        <v>7.6999999999999999E-2</v>
      </c>
      <c r="R63" s="70">
        <f>ROUND(R62*Q63*2,1)/2</f>
        <v>0</v>
      </c>
      <c r="S63" s="69"/>
      <c r="T63" s="140">
        <v>7.6999999999999999E-2</v>
      </c>
      <c r="U63" s="70">
        <f>ROUND(U62*T63*2,1)/2</f>
        <v>0</v>
      </c>
      <c r="V63" s="70"/>
      <c r="W63" s="140">
        <v>7.6999999999999999E-2</v>
      </c>
      <c r="X63" s="70">
        <f>ROUND(X62*W63*2,1)/2</f>
        <v>0</v>
      </c>
      <c r="Y63" s="69"/>
      <c r="Z63" s="140">
        <v>7.6999999999999999E-2</v>
      </c>
      <c r="AA63" s="70">
        <f>ROUND(AA62*Z63*2,1)/2</f>
        <v>0</v>
      </c>
      <c r="AB63" s="69"/>
      <c r="AC63" s="140">
        <v>7.6999999999999999E-2</v>
      </c>
      <c r="AD63" s="70">
        <f>ROUND(AD62*AC63*2,1)/2</f>
        <v>0</v>
      </c>
      <c r="AE63" s="69"/>
      <c r="AF63" s="140">
        <v>7.6999999999999999E-2</v>
      </c>
      <c r="AG63" s="70">
        <f>ROUND(AG62*AF63*2,1)/2</f>
        <v>0</v>
      </c>
      <c r="AH63" s="69"/>
      <c r="AI63" s="140">
        <v>7.6999999999999999E-2</v>
      </c>
      <c r="AJ63" s="70">
        <f>ROUND(AJ62*AI63*2,1)/2</f>
        <v>0</v>
      </c>
      <c r="AK63" s="69"/>
      <c r="AL63" s="140">
        <v>7.6999999999999999E-2</v>
      </c>
      <c r="AM63" s="70">
        <f>ROUND(AM62*AL63*2,1)/2</f>
        <v>0</v>
      </c>
      <c r="AN63" s="69"/>
      <c r="AO63" s="140">
        <v>7.6999999999999999E-2</v>
      </c>
      <c r="AP63" s="70">
        <f>ROUND(AP62*AO63*2,1)/2</f>
        <v>0</v>
      </c>
    </row>
    <row r="64" spans="1:42" ht="14.5" thickBot="1" x14ac:dyDescent="0.35">
      <c r="A64" s="68"/>
      <c r="B64" s="69" t="s">
        <v>57</v>
      </c>
      <c r="C64" s="79">
        <f>SUM(F64,I64,O64,R64,X64,AA64,AD64,AG64,AJ64,AM64,AP64,L64,U64)</f>
        <v>0</v>
      </c>
      <c r="D64" s="69"/>
      <c r="E64" s="48"/>
      <c r="F64" s="70">
        <f>SUM(F62:F63)</f>
        <v>0</v>
      </c>
      <c r="G64" s="69"/>
      <c r="H64" s="48"/>
      <c r="I64" s="70">
        <f>SUM(I62:I63)</f>
        <v>0</v>
      </c>
      <c r="J64" s="69"/>
      <c r="K64" s="48"/>
      <c r="L64" s="70">
        <f>SUM(L62:L63)</f>
        <v>0</v>
      </c>
      <c r="M64" s="69"/>
      <c r="N64" s="48"/>
      <c r="O64" s="70">
        <f>SUM(O62:O63)</f>
        <v>0</v>
      </c>
      <c r="P64" s="69"/>
      <c r="Q64" s="48"/>
      <c r="R64" s="70">
        <f>SUM(R62:R63)</f>
        <v>0</v>
      </c>
      <c r="S64" s="69"/>
      <c r="T64" s="48"/>
      <c r="U64" s="70">
        <f>SUM(U62:U63)</f>
        <v>0</v>
      </c>
      <c r="V64" s="70"/>
      <c r="W64" s="48"/>
      <c r="X64" s="70">
        <f>SUM(X62:X63)</f>
        <v>0</v>
      </c>
      <c r="Y64" s="69"/>
      <c r="Z64" s="48"/>
      <c r="AA64" s="70">
        <f>SUM(AA62:AA63)</f>
        <v>0</v>
      </c>
      <c r="AB64" s="69"/>
      <c r="AC64" s="48"/>
      <c r="AD64" s="70">
        <f>SUM(AD62:AD63)</f>
        <v>0</v>
      </c>
      <c r="AE64" s="69"/>
      <c r="AF64" s="48"/>
      <c r="AG64" s="70">
        <f>SUM(AG62:AG63)</f>
        <v>0</v>
      </c>
      <c r="AH64" s="69"/>
      <c r="AI64" s="48"/>
      <c r="AJ64" s="70">
        <f>SUM(AJ62:AJ63)</f>
        <v>0</v>
      </c>
      <c r="AK64" s="69"/>
      <c r="AL64" s="48"/>
      <c r="AM64" s="70">
        <f>SUM(AM62:AM63)</f>
        <v>0</v>
      </c>
      <c r="AN64" s="69"/>
      <c r="AO64" s="48"/>
      <c r="AP64" s="70">
        <f>SUM(AP62:AP63)</f>
        <v>0</v>
      </c>
    </row>
    <row r="65" spans="1:42" ht="7.5" customHeight="1" x14ac:dyDescent="0.3"/>
    <row r="66" spans="1:42" s="4" customFormat="1" ht="17.25" customHeight="1" thickBot="1" x14ac:dyDescent="0.35">
      <c r="A66" s="84" t="s">
        <v>59</v>
      </c>
      <c r="C66" s="85"/>
      <c r="E66" s="86"/>
      <c r="F66" s="85"/>
      <c r="H66" s="86"/>
      <c r="I66" s="85"/>
      <c r="K66" s="86"/>
      <c r="L66" s="85"/>
      <c r="N66" s="86"/>
      <c r="O66" s="85"/>
      <c r="Q66" s="86"/>
      <c r="R66" s="85"/>
      <c r="T66" s="86"/>
      <c r="U66" s="85"/>
      <c r="V66" s="85"/>
      <c r="W66" s="86"/>
      <c r="X66" s="85"/>
      <c r="Z66" s="86"/>
      <c r="AA66" s="85"/>
      <c r="AC66" s="86"/>
      <c r="AD66" s="85"/>
      <c r="AF66" s="86"/>
      <c r="AG66" s="85"/>
      <c r="AI66" s="86"/>
      <c r="AJ66" s="85"/>
      <c r="AL66" s="86"/>
      <c r="AM66" s="85"/>
      <c r="AO66" s="86"/>
      <c r="AP66" s="85"/>
    </row>
    <row r="67" spans="1:42" ht="14.5" thickBot="1" x14ac:dyDescent="0.35">
      <c r="A67" s="68"/>
      <c r="B67" s="69" t="s">
        <v>56</v>
      </c>
      <c r="C67" s="79">
        <f>SUM(F67,I67,O67,R67,X67,AA67,AD67,AG67,AJ67,AM67,AP67,L67,U67)</f>
        <v>0</v>
      </c>
      <c r="D67" s="69"/>
      <c r="E67" s="115"/>
      <c r="F67" s="70">
        <f>ROUND(F62*E67*2,1)/2</f>
        <v>0</v>
      </c>
      <c r="G67" s="69"/>
      <c r="H67" s="115"/>
      <c r="I67" s="70">
        <f>ROUND(I62*H67*2,1)/2</f>
        <v>0</v>
      </c>
      <c r="J67" s="69"/>
      <c r="K67" s="115"/>
      <c r="L67" s="70">
        <f>ROUND(L62*K67*2,1)/2</f>
        <v>0</v>
      </c>
      <c r="M67" s="69"/>
      <c r="N67" s="115"/>
      <c r="O67" s="70">
        <f>ROUND(O62*N67*2,1)/2</f>
        <v>0</v>
      </c>
      <c r="P67" s="69"/>
      <c r="Q67" s="115"/>
      <c r="R67" s="70">
        <f>ROUND(R62*Q67*2,1)/2</f>
        <v>0</v>
      </c>
      <c r="S67" s="69"/>
      <c r="T67" s="115">
        <v>0.03</v>
      </c>
      <c r="U67" s="70">
        <f>ROUND(U62*T67*2,1)/2</f>
        <v>0</v>
      </c>
      <c r="V67" s="70"/>
      <c r="W67" s="115"/>
      <c r="X67" s="70">
        <f>ROUND(X62*W67*2,1)/2</f>
        <v>0</v>
      </c>
      <c r="Y67" s="69"/>
      <c r="Z67" s="115"/>
      <c r="AA67" s="70">
        <f>ROUND(AA62*Z67*2,1)/2</f>
        <v>0</v>
      </c>
      <c r="AB67" s="69"/>
      <c r="AC67" s="115"/>
      <c r="AD67" s="70">
        <f>ROUND(AD62*AC67*2,1)/2</f>
        <v>0</v>
      </c>
      <c r="AE67" s="69"/>
      <c r="AF67" s="115"/>
      <c r="AG67" s="70">
        <f>ROUND(AG62*AF67*2,1)/2</f>
        <v>0</v>
      </c>
      <c r="AH67" s="69"/>
      <c r="AI67" s="115"/>
      <c r="AJ67" s="70">
        <f>ROUND(AJ62*AI67*2,1)/2</f>
        <v>0</v>
      </c>
      <c r="AK67" s="69"/>
      <c r="AL67" s="115"/>
      <c r="AM67" s="70">
        <f>ROUND(AM62*AL67*2,1)/2</f>
        <v>0</v>
      </c>
      <c r="AN67" s="69"/>
      <c r="AO67" s="115"/>
      <c r="AP67" s="70">
        <f>ROUND(AP62*AO67*2,1)/2</f>
        <v>0</v>
      </c>
    </row>
    <row r="68" spans="1:42" ht="14.5" thickBot="1" x14ac:dyDescent="0.35">
      <c r="A68" s="68"/>
      <c r="B68" s="69" t="s">
        <v>46</v>
      </c>
      <c r="C68" s="79">
        <f>SUM(F68,I68,O68,R68,X68,AA68,AD68,AG68,AJ68,AM68,AP68,L68,U68)</f>
        <v>0</v>
      </c>
      <c r="D68" s="69"/>
      <c r="E68" s="140">
        <v>7.6999999999999999E-2</v>
      </c>
      <c r="F68" s="70">
        <f>ROUND(F67*E68*2,1)/2</f>
        <v>0</v>
      </c>
      <c r="G68" s="69"/>
      <c r="H68" s="140">
        <v>7.6999999999999999E-2</v>
      </c>
      <c r="I68" s="70">
        <f>ROUND(I67*H68*2,1)/2</f>
        <v>0</v>
      </c>
      <c r="J68" s="69"/>
      <c r="K68" s="140">
        <v>7.6999999999999999E-2</v>
      </c>
      <c r="L68" s="70">
        <f>ROUND(L67*K68*2,1)/2</f>
        <v>0</v>
      </c>
      <c r="M68" s="69"/>
      <c r="N68" s="140">
        <v>7.6999999999999999E-2</v>
      </c>
      <c r="O68" s="70">
        <f>ROUND(O67*N68*2,1)/2</f>
        <v>0</v>
      </c>
      <c r="P68" s="69"/>
      <c r="Q68" s="140">
        <v>7.6999999999999999E-2</v>
      </c>
      <c r="R68" s="70">
        <f>ROUND(R67*Q68*2,1)/2</f>
        <v>0</v>
      </c>
      <c r="S68" s="69"/>
      <c r="T68" s="140">
        <v>7.6999999999999999E-2</v>
      </c>
      <c r="U68" s="70">
        <f>ROUND(U67*T68*2,1)/2</f>
        <v>0</v>
      </c>
      <c r="V68" s="70"/>
      <c r="W68" s="140">
        <v>7.6999999999999999E-2</v>
      </c>
      <c r="X68" s="70">
        <f>ROUND(X67*W68*2,1)/2</f>
        <v>0</v>
      </c>
      <c r="Y68" s="69"/>
      <c r="Z68" s="140">
        <v>7.6999999999999999E-2</v>
      </c>
      <c r="AA68" s="70">
        <f>ROUND(AA67*Z68*2,1)/2</f>
        <v>0</v>
      </c>
      <c r="AB68" s="69"/>
      <c r="AC68" s="140">
        <v>7.6999999999999999E-2</v>
      </c>
      <c r="AD68" s="70">
        <f>ROUND(AD67*AC68*2,1)/2</f>
        <v>0</v>
      </c>
      <c r="AE68" s="69"/>
      <c r="AF68" s="140">
        <v>7.6999999999999999E-2</v>
      </c>
      <c r="AG68" s="70">
        <f>ROUND(AG67*AF68*2,1)/2</f>
        <v>0</v>
      </c>
      <c r="AH68" s="69"/>
      <c r="AI68" s="140">
        <v>7.6999999999999999E-2</v>
      </c>
      <c r="AJ68" s="70">
        <f>ROUND(AJ67*AI68*2,1)/2</f>
        <v>0</v>
      </c>
      <c r="AK68" s="69"/>
      <c r="AL68" s="140">
        <v>7.6999999999999999E-2</v>
      </c>
      <c r="AM68" s="70">
        <f>ROUND(AM67*AL68*2,1)/2</f>
        <v>0</v>
      </c>
      <c r="AN68" s="69"/>
      <c r="AO68" s="140">
        <v>7.6999999999999999E-2</v>
      </c>
      <c r="AP68" s="70">
        <f>ROUND(AP67*AO68*2,1)/2</f>
        <v>0</v>
      </c>
    </row>
    <row r="69" spans="1:42" ht="14.5" thickBot="1" x14ac:dyDescent="0.35">
      <c r="A69" s="68"/>
      <c r="B69" s="69" t="s">
        <v>57</v>
      </c>
      <c r="C69" s="79">
        <f>SUM(F69,I69,O69,R69,X69,AA69,AD69,AG69,AJ69,AM69,AP69,L69,U69)</f>
        <v>0</v>
      </c>
      <c r="D69" s="69"/>
      <c r="E69" s="48"/>
      <c r="F69" s="70">
        <f>SUM(F67:F68)</f>
        <v>0</v>
      </c>
      <c r="G69" s="69"/>
      <c r="H69" s="48"/>
      <c r="I69" s="70">
        <f>SUM(I67:I68)</f>
        <v>0</v>
      </c>
      <c r="J69" s="69"/>
      <c r="K69" s="48"/>
      <c r="L69" s="70">
        <f>SUM(L67:L68)</f>
        <v>0</v>
      </c>
      <c r="M69" s="69"/>
      <c r="N69" s="48"/>
      <c r="O69" s="70">
        <f>SUM(O67:O68)</f>
        <v>0</v>
      </c>
      <c r="P69" s="69"/>
      <c r="Q69" s="48"/>
      <c r="R69" s="70">
        <f>SUM(R67:R68)</f>
        <v>0</v>
      </c>
      <c r="S69" s="69"/>
      <c r="T69" s="48"/>
      <c r="U69" s="70">
        <f>SUM(U67:U68)</f>
        <v>0</v>
      </c>
      <c r="V69" s="70"/>
      <c r="W69" s="48"/>
      <c r="X69" s="70">
        <f>SUM(X67:X68)</f>
        <v>0</v>
      </c>
      <c r="Y69" s="69"/>
      <c r="Z69" s="48"/>
      <c r="AA69" s="70">
        <f>SUM(AA67:AA68)</f>
        <v>0</v>
      </c>
      <c r="AB69" s="69"/>
      <c r="AC69" s="48"/>
      <c r="AD69" s="70">
        <f>SUM(AD67:AD68)</f>
        <v>0</v>
      </c>
      <c r="AE69" s="69"/>
      <c r="AF69" s="48"/>
      <c r="AG69" s="70">
        <f>SUM(AG67:AG68)</f>
        <v>0</v>
      </c>
      <c r="AH69" s="69"/>
      <c r="AI69" s="48"/>
      <c r="AJ69" s="70">
        <f>SUM(AJ67:AJ68)</f>
        <v>0</v>
      </c>
      <c r="AK69" s="69"/>
      <c r="AL69" s="48"/>
      <c r="AM69" s="70">
        <f>SUM(AM67:AM68)</f>
        <v>0</v>
      </c>
      <c r="AN69" s="69"/>
      <c r="AO69" s="48"/>
      <c r="AP69" s="70">
        <f>SUM(AP67:AP68)</f>
        <v>0</v>
      </c>
    </row>
    <row r="70" spans="1:42" ht="7.5" customHeight="1" x14ac:dyDescent="0.3"/>
    <row r="71" spans="1:42" ht="14.5" thickBot="1" x14ac:dyDescent="0.35"/>
    <row r="72" spans="1:42" x14ac:dyDescent="0.3">
      <c r="B72" s="121" t="s">
        <v>83</v>
      </c>
      <c r="C72" s="122">
        <f>SUM(C51:C53)</f>
        <v>0</v>
      </c>
      <c r="D72" s="123"/>
      <c r="E72" s="124" t="s">
        <v>106</v>
      </c>
      <c r="F72" s="122"/>
      <c r="G72" s="123"/>
      <c r="H72" s="124"/>
      <c r="I72" s="122"/>
      <c r="J72" s="123"/>
      <c r="K72" s="125"/>
    </row>
    <row r="73" spans="1:42" ht="14.5" thickBot="1" x14ac:dyDescent="0.35">
      <c r="B73" s="126" t="s">
        <v>84</v>
      </c>
      <c r="C73" s="127">
        <f>SUM(C54:C57)</f>
        <v>0</v>
      </c>
      <c r="D73" s="128"/>
      <c r="E73" s="129" t="s">
        <v>85</v>
      </c>
      <c r="F73" s="127"/>
      <c r="G73" s="128"/>
      <c r="H73" s="129"/>
      <c r="I73" s="127"/>
      <c r="J73" s="128"/>
      <c r="K73" s="130"/>
    </row>
    <row r="76" spans="1:42" x14ac:dyDescent="0.3">
      <c r="B76" s="4" t="s">
        <v>100</v>
      </c>
      <c r="C76" s="85"/>
      <c r="D76" s="4"/>
      <c r="E76" s="86"/>
    </row>
    <row r="78" spans="1:42" x14ac:dyDescent="0.3">
      <c r="B78" s="2" t="s">
        <v>101</v>
      </c>
      <c r="E78" s="5" t="s">
        <v>103</v>
      </c>
    </row>
    <row r="79" spans="1:42" x14ac:dyDescent="0.3">
      <c r="B79" s="155"/>
      <c r="E79" s="5" t="s">
        <v>102</v>
      </c>
    </row>
    <row r="80" spans="1:42" x14ac:dyDescent="0.3">
      <c r="B80" s="155"/>
      <c r="E80" s="157"/>
      <c r="F80" s="158"/>
      <c r="G80" s="155"/>
      <c r="H80" s="157"/>
      <c r="I80" s="158"/>
    </row>
    <row r="81" spans="2:11" x14ac:dyDescent="0.3">
      <c r="B81" s="155"/>
      <c r="E81" s="159"/>
      <c r="F81" s="160"/>
      <c r="G81" s="161"/>
      <c r="H81" s="159"/>
      <c r="I81" s="160"/>
      <c r="J81" s="151"/>
      <c r="K81" s="150"/>
    </row>
    <row r="82" spans="2:11" x14ac:dyDescent="0.3">
      <c r="B82" s="155"/>
      <c r="E82" s="162"/>
      <c r="F82" s="163"/>
      <c r="G82" s="164"/>
      <c r="H82" s="162"/>
      <c r="I82" s="163"/>
      <c r="J82" s="52"/>
      <c r="K82" s="152"/>
    </row>
    <row r="83" spans="2:11" x14ac:dyDescent="0.3">
      <c r="B83" s="156"/>
      <c r="E83" s="165"/>
      <c r="F83" s="166"/>
      <c r="G83" s="156"/>
      <c r="H83" s="165"/>
      <c r="I83" s="166"/>
      <c r="J83" s="52"/>
      <c r="K83" s="152"/>
    </row>
    <row r="86" spans="2:11" x14ac:dyDescent="0.3">
      <c r="B86" s="4" t="s">
        <v>104</v>
      </c>
    </row>
    <row r="87" spans="2:11" x14ac:dyDescent="0.3">
      <c r="B87" s="153" t="s">
        <v>105</v>
      </c>
      <c r="C87" s="153"/>
      <c r="D87" s="153"/>
      <c r="E87" s="153"/>
      <c r="F87" s="153"/>
      <c r="G87" s="153"/>
      <c r="H87" s="153"/>
      <c r="I87" s="153"/>
    </row>
    <row r="88" spans="2:11" x14ac:dyDescent="0.3">
      <c r="B88" s="154" t="s">
        <v>86</v>
      </c>
      <c r="C88" s="154"/>
      <c r="D88" s="154"/>
      <c r="E88" s="154"/>
      <c r="F88" s="154"/>
      <c r="G88" s="154"/>
      <c r="H88" s="154"/>
      <c r="I88" s="154"/>
    </row>
    <row r="89" spans="2:11" ht="14.5" x14ac:dyDescent="0.35">
      <c r="C89" s="2"/>
      <c r="E89" s="2"/>
      <c r="F89" s="2"/>
      <c r="H89" s="2"/>
      <c r="I89" s="2"/>
      <c r="J89"/>
    </row>
  </sheetData>
  <sheetProtection algorithmName="SHA-512" hashValue="W1JY3k+a4dWezk490fhDSAgtjIm5YRqRTINA1GmDtMplh9KOzfCU3TZ4vBlPpQxWk1Gx2yRjfvaLh1/R0ujKUQ==" saltValue="Q+D9jTSc7/aN/hiIDPVEZg==" spinCount="100000" sheet="1" selectLockedCells="1"/>
  <printOptions horizontalCentered="1"/>
  <pageMargins left="0.39370078740157483" right="0.39370078740157483" top="0.39370078740157483" bottom="0.39370078740157483" header="0.31496062992125984" footer="0.31496062992125984"/>
  <pageSetup paperSize="8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798E6B7E57AE46ABC0792F0DDBB99F" ma:contentTypeVersion="10" ma:contentTypeDescription="Ein neues Dokument erstellen." ma:contentTypeScope="" ma:versionID="436c25536f024db1105c9a7b0e8c3e5c">
  <xsd:schema xmlns:xsd="http://www.w3.org/2001/XMLSchema" xmlns:xs="http://www.w3.org/2001/XMLSchema" xmlns:p="http://schemas.microsoft.com/office/2006/metadata/properties" xmlns:ns2="7b2a2464-1df1-40c7-b536-fb98f5ae5a04" targetNamespace="http://schemas.microsoft.com/office/2006/metadata/properties" ma:root="true" ma:fieldsID="2cf9916a0a199331349bd5ead348ffc9" ns2:_="">
    <xsd:import namespace="7b2a2464-1df1-40c7-b536-fb98f5ae5a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a2464-1df1-40c7-b536-fb98f5ae5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75AC7A-67B3-4FD9-A064-62C8B98BE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2a2464-1df1-40c7-b536-fb98f5ae5a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49B3D3-27F0-44B2-97F4-D933F5FACC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51FD80-76A8-4600-8219-0417456DDE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Honorar_GP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Bleichenbacher</dc:creator>
  <cp:lastModifiedBy>Claudio Stern</cp:lastModifiedBy>
  <cp:lastPrinted>2021-06-25T13:51:42Z</cp:lastPrinted>
  <dcterms:created xsi:type="dcterms:W3CDTF">2012-07-04T07:13:44Z</dcterms:created>
  <dcterms:modified xsi:type="dcterms:W3CDTF">2021-08-16T09:39:08Z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0x01010015798E6B7E57AE46ABC0792F0DDBB99F</vt:lpwstr>
  </property>
</Properties>
</file>