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Bennett Consulting\200_Objekte\Gemeinde Bettlach\210526_013_GP_Schulhaus_Einschlag\30 Ausschreibungsunterlagen\Versionen\V0.3\"/>
    </mc:Choice>
  </mc:AlternateContent>
  <xr:revisionPtr revIDLastSave="0" documentId="13_ncr:1_{AE55B015-F61A-4BEF-8A7E-F4C7008EB9E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" sheetId="1" r:id="rId1"/>
    <sheet name="KA" sheetId="2" r:id="rId2"/>
    <sheet name="KK" sheetId="3" r:id="rId3"/>
    <sheet name="KÜ" sheetId="4" r:id="rId4"/>
    <sheet name="KR" sheetId="5" r:id="rId5"/>
    <sheet name="VGL" sheetId="6" r:id="rId6"/>
    <sheet name="Z3" sheetId="7" r:id="rId7"/>
    <sheet name="KE" sheetId="8" r:id="rId8"/>
  </sheets>
  <definedNames>
    <definedName name="_xlnm.Print_Titles" localSheetId="7">KE!$1:$9</definedName>
    <definedName name="_xlnm.Print_Titles" localSheetId="2">KK!$1:$6</definedName>
    <definedName name="_xlnm.Print_Titles" localSheetId="4">KR!$1:$11</definedName>
    <definedName name="_xlnm.Print_Titles" localSheetId="3">KÜ!$1:$9</definedName>
    <definedName name="_xlnm.Print_Titles" localSheetId="6">'Z3'!$1:$10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8" l="1"/>
  <c r="J48" i="8"/>
  <c r="J51" i="8" s="1"/>
  <c r="J52" i="8" s="1"/>
  <c r="J32" i="8"/>
  <c r="H32" i="8"/>
  <c r="J25" i="8"/>
  <c r="D150" i="7"/>
  <c r="D149" i="7" s="1"/>
  <c r="F18" i="8" s="1"/>
  <c r="G150" i="7"/>
  <c r="G149" i="7" s="1"/>
  <c r="I18" i="8" s="1"/>
  <c r="I26" i="8" s="1"/>
  <c r="J26" i="8" s="1"/>
  <c r="F150" i="7"/>
  <c r="E150" i="7"/>
  <c r="E149" i="7" s="1"/>
  <c r="G18" i="8" s="1"/>
  <c r="F149" i="7"/>
  <c r="H18" i="8" s="1"/>
  <c r="F145" i="7"/>
  <c r="F144" i="7" s="1"/>
  <c r="H17" i="8" s="1"/>
  <c r="G145" i="7"/>
  <c r="G144" i="7" s="1"/>
  <c r="I17" i="8" s="1"/>
  <c r="E145" i="7"/>
  <c r="E144" i="7" s="1"/>
  <c r="G17" i="8" s="1"/>
  <c r="D145" i="7"/>
  <c r="D144" i="7" s="1"/>
  <c r="G140" i="7"/>
  <c r="E140" i="7"/>
  <c r="F140" i="7"/>
  <c r="D140" i="7"/>
  <c r="F137" i="7"/>
  <c r="D137" i="7"/>
  <c r="G137" i="7"/>
  <c r="E137" i="7"/>
  <c r="G134" i="7"/>
  <c r="E134" i="7"/>
  <c r="F134" i="7"/>
  <c r="D134" i="7"/>
  <c r="E131" i="7"/>
  <c r="G131" i="7"/>
  <c r="F131" i="7"/>
  <c r="D131" i="7"/>
  <c r="G128" i="7"/>
  <c r="E128" i="7"/>
  <c r="F128" i="7"/>
  <c r="D128" i="7"/>
  <c r="F125" i="7"/>
  <c r="D125" i="7"/>
  <c r="D118" i="7" s="1"/>
  <c r="F16" i="8" s="1"/>
  <c r="G125" i="7"/>
  <c r="E125" i="7"/>
  <c r="G122" i="7"/>
  <c r="E122" i="7"/>
  <c r="F122" i="7"/>
  <c r="D122" i="7"/>
  <c r="H120" i="7"/>
  <c r="G119" i="7"/>
  <c r="F119" i="7"/>
  <c r="E119" i="7"/>
  <c r="D119" i="7"/>
  <c r="F114" i="7"/>
  <c r="F113" i="7" s="1"/>
  <c r="H15" i="8" s="1"/>
  <c r="D114" i="7"/>
  <c r="D113" i="7" s="1"/>
  <c r="F15" i="8" s="1"/>
  <c r="G114" i="7"/>
  <c r="E114" i="7"/>
  <c r="G113" i="7"/>
  <c r="I15" i="8" s="1"/>
  <c r="E113" i="7"/>
  <c r="G15" i="8" s="1"/>
  <c r="E109" i="7"/>
  <c r="E108" i="7" s="1"/>
  <c r="G14" i="8" s="1"/>
  <c r="G109" i="7"/>
  <c r="G108" i="7" s="1"/>
  <c r="F109" i="7"/>
  <c r="F108" i="7" s="1"/>
  <c r="H14" i="8" s="1"/>
  <c r="D109" i="7"/>
  <c r="D108" i="7" s="1"/>
  <c r="H105" i="7"/>
  <c r="H103" i="7"/>
  <c r="H102" i="7"/>
  <c r="H101" i="7"/>
  <c r="F98" i="7"/>
  <c r="E98" i="7"/>
  <c r="H93" i="7"/>
  <c r="D89" i="7"/>
  <c r="H87" i="7"/>
  <c r="H86" i="7"/>
  <c r="H85" i="7"/>
  <c r="H84" i="7"/>
  <c r="H83" i="7"/>
  <c r="H82" i="7"/>
  <c r="H81" i="7"/>
  <c r="G80" i="7"/>
  <c r="F80" i="7"/>
  <c r="E80" i="7"/>
  <c r="D80" i="7"/>
  <c r="G77" i="7"/>
  <c r="E77" i="7"/>
  <c r="F77" i="7"/>
  <c r="D77" i="7"/>
  <c r="F73" i="7"/>
  <c r="G73" i="7"/>
  <c r="H74" i="7"/>
  <c r="E73" i="7"/>
  <c r="D73" i="7"/>
  <c r="F70" i="7"/>
  <c r="G70" i="7"/>
  <c r="E70" i="7"/>
  <c r="D70" i="7"/>
  <c r="H68" i="7"/>
  <c r="G67" i="7"/>
  <c r="F67" i="7"/>
  <c r="E67" i="7"/>
  <c r="D67" i="7"/>
  <c r="H65" i="7"/>
  <c r="H63" i="7"/>
  <c r="H62" i="7"/>
  <c r="H61" i="7"/>
  <c r="H60" i="7"/>
  <c r="G57" i="7"/>
  <c r="F57" i="7"/>
  <c r="H55" i="7"/>
  <c r="E47" i="7"/>
  <c r="F47" i="7"/>
  <c r="G47" i="7"/>
  <c r="G44" i="7"/>
  <c r="F44" i="7"/>
  <c r="E44" i="7"/>
  <c r="D44" i="7"/>
  <c r="G39" i="7"/>
  <c r="F39" i="7"/>
  <c r="E39" i="7"/>
  <c r="D39" i="7"/>
  <c r="H37" i="7"/>
  <c r="G36" i="7"/>
  <c r="F36" i="7"/>
  <c r="E36" i="7"/>
  <c r="D36" i="7"/>
  <c r="G33" i="7"/>
  <c r="F33" i="7"/>
  <c r="E33" i="7"/>
  <c r="D33" i="7"/>
  <c r="H31" i="7"/>
  <c r="G30" i="7"/>
  <c r="F30" i="7"/>
  <c r="E30" i="7"/>
  <c r="D30" i="7"/>
  <c r="G27" i="7"/>
  <c r="F27" i="7"/>
  <c r="E27" i="7"/>
  <c r="D27" i="7"/>
  <c r="F24" i="7"/>
  <c r="G24" i="7"/>
  <c r="E24" i="7"/>
  <c r="D24" i="7"/>
  <c r="E21" i="7"/>
  <c r="H22" i="7"/>
  <c r="G21" i="7"/>
  <c r="F21" i="7"/>
  <c r="D21" i="7"/>
  <c r="D18" i="7"/>
  <c r="G18" i="7"/>
  <c r="F18" i="7"/>
  <c r="E18" i="7"/>
  <c r="H14" i="7"/>
  <c r="G13" i="7"/>
  <c r="G12" i="7" s="1"/>
  <c r="F13" i="7"/>
  <c r="F12" i="7" s="1"/>
  <c r="H11" i="8" s="1"/>
  <c r="E13" i="7"/>
  <c r="D13" i="7"/>
  <c r="E12" i="7"/>
  <c r="D12" i="7"/>
  <c r="F11" i="8" s="1"/>
  <c r="AE47" i="6"/>
  <c r="J47" i="6"/>
  <c r="AD47" i="6" s="1"/>
  <c r="I47" i="6"/>
  <c r="AB47" i="6" s="1"/>
  <c r="H47" i="6"/>
  <c r="AA45" i="6"/>
  <c r="J45" i="6"/>
  <c r="AE45" i="6" s="1"/>
  <c r="I45" i="6"/>
  <c r="Z45" i="6" s="1"/>
  <c r="H45" i="6"/>
  <c r="J43" i="6"/>
  <c r="AF43" i="6" s="1"/>
  <c r="I43" i="6"/>
  <c r="H43" i="6"/>
  <c r="J41" i="6"/>
  <c r="I41" i="6"/>
  <c r="AB41" i="6" s="1"/>
  <c r="H41" i="6"/>
  <c r="AE39" i="6"/>
  <c r="J39" i="6"/>
  <c r="AD39" i="6" s="1"/>
  <c r="I39" i="6"/>
  <c r="AB39" i="6" s="1"/>
  <c r="H39" i="6"/>
  <c r="J37" i="6"/>
  <c r="AE37" i="6" s="1"/>
  <c r="I37" i="6"/>
  <c r="Z37" i="6" s="1"/>
  <c r="H37" i="6"/>
  <c r="J35" i="6"/>
  <c r="AF35" i="6" s="1"/>
  <c r="I35" i="6"/>
  <c r="AB35" i="6" s="1"/>
  <c r="H35" i="6"/>
  <c r="Z33" i="6"/>
  <c r="J33" i="6"/>
  <c r="AD33" i="6" s="1"/>
  <c r="I33" i="6"/>
  <c r="AB33" i="6" s="1"/>
  <c r="H33" i="6"/>
  <c r="J31" i="6"/>
  <c r="AD31" i="6" s="1"/>
  <c r="I31" i="6"/>
  <c r="AB31" i="6" s="1"/>
  <c r="H31" i="6"/>
  <c r="AA29" i="6"/>
  <c r="J29" i="6"/>
  <c r="AE29" i="6" s="1"/>
  <c r="I29" i="6"/>
  <c r="Z29" i="6" s="1"/>
  <c r="H29" i="6"/>
  <c r="AB27" i="6"/>
  <c r="J27" i="6"/>
  <c r="AF27" i="6" s="1"/>
  <c r="I27" i="6"/>
  <c r="H27" i="6"/>
  <c r="AD25" i="6"/>
  <c r="Z25" i="6"/>
  <c r="J25" i="6"/>
  <c r="I25" i="6"/>
  <c r="AB25" i="6" s="1"/>
  <c r="H25" i="6"/>
  <c r="Z23" i="6"/>
  <c r="J23" i="6"/>
  <c r="AD23" i="6" s="1"/>
  <c r="I23" i="6"/>
  <c r="AB23" i="6" s="1"/>
  <c r="H23" i="6"/>
  <c r="AF21" i="6"/>
  <c r="AA21" i="6"/>
  <c r="J21" i="6"/>
  <c r="AE21" i="6" s="1"/>
  <c r="I21" i="6"/>
  <c r="Z21" i="6" s="1"/>
  <c r="H21" i="6"/>
  <c r="J19" i="6"/>
  <c r="AF19" i="6" s="1"/>
  <c r="I19" i="6"/>
  <c r="H19" i="6"/>
  <c r="Z17" i="6"/>
  <c r="J17" i="6"/>
  <c r="I17" i="6"/>
  <c r="AB17" i="6" s="1"/>
  <c r="H17" i="6"/>
  <c r="J15" i="6"/>
  <c r="AD15" i="6" s="1"/>
  <c r="I15" i="6"/>
  <c r="AB15" i="6" s="1"/>
  <c r="H15" i="6"/>
  <c r="AA13" i="6"/>
  <c r="J13" i="6"/>
  <c r="AE13" i="6" s="1"/>
  <c r="I13" i="6"/>
  <c r="Z13" i="6" s="1"/>
  <c r="H13" i="6"/>
  <c r="J11" i="6"/>
  <c r="AF11" i="6" s="1"/>
  <c r="I11" i="6"/>
  <c r="H11" i="6"/>
  <c r="E48" i="5"/>
  <c r="D48" i="5"/>
  <c r="E47" i="5"/>
  <c r="D47" i="5"/>
  <c r="H39" i="5"/>
  <c r="H38" i="5"/>
  <c r="H37" i="5"/>
  <c r="G37" i="5" s="1"/>
  <c r="F37" i="5"/>
  <c r="F7" i="6" s="1"/>
  <c r="H36" i="5"/>
  <c r="G36" i="5" s="1"/>
  <c r="F36" i="5"/>
  <c r="E7" i="6" s="1"/>
  <c r="F27" i="5"/>
  <c r="L19" i="5"/>
  <c r="E28" i="5" s="1"/>
  <c r="F28" i="5" s="1"/>
  <c r="K19" i="5"/>
  <c r="J19" i="5"/>
  <c r="I19" i="5"/>
  <c r="F19" i="5"/>
  <c r="L18" i="5"/>
  <c r="K18" i="5"/>
  <c r="J18" i="5"/>
  <c r="F18" i="5"/>
  <c r="F17" i="5"/>
  <c r="L16" i="5"/>
  <c r="K16" i="5"/>
  <c r="J16" i="5"/>
  <c r="I16" i="5"/>
  <c r="F16" i="5"/>
  <c r="K15" i="5"/>
  <c r="J15" i="5"/>
  <c r="F15" i="5"/>
  <c r="F14" i="5"/>
  <c r="F13" i="5"/>
  <c r="L12" i="5"/>
  <c r="K12" i="5"/>
  <c r="J12" i="5"/>
  <c r="I12" i="5"/>
  <c r="F12" i="5"/>
  <c r="F11" i="5" s="1"/>
  <c r="F43" i="5" s="1"/>
  <c r="E11" i="5"/>
  <c r="E43" i="5" s="1"/>
  <c r="D11" i="5"/>
  <c r="D44" i="5" s="1"/>
  <c r="J55" i="4"/>
  <c r="J54" i="4"/>
  <c r="G9" i="6" s="1"/>
  <c r="J53" i="4"/>
  <c r="F9" i="6" s="1"/>
  <c r="J52" i="4"/>
  <c r="E9" i="6" s="1"/>
  <c r="J45" i="4"/>
  <c r="F45" i="4"/>
  <c r="F44" i="4"/>
  <c r="J44" i="4" s="1"/>
  <c r="J34" i="4"/>
  <c r="H25" i="4"/>
  <c r="G25" i="4"/>
  <c r="F25" i="4"/>
  <c r="I23" i="4"/>
  <c r="H23" i="4"/>
  <c r="G23" i="4"/>
  <c r="F21" i="4"/>
  <c r="I19" i="4"/>
  <c r="H19" i="4"/>
  <c r="G19" i="4"/>
  <c r="F19" i="4"/>
  <c r="H17" i="4"/>
  <c r="G17" i="4"/>
  <c r="I11" i="4"/>
  <c r="H11" i="4"/>
  <c r="G11" i="4"/>
  <c r="F11" i="4"/>
  <c r="I14" i="8" l="1"/>
  <c r="L15" i="5"/>
  <c r="I17" i="4"/>
  <c r="F17" i="8"/>
  <c r="I18" i="5"/>
  <c r="H18" i="5" s="1"/>
  <c r="G18" i="5" s="1"/>
  <c r="F23" i="4"/>
  <c r="F14" i="8"/>
  <c r="F17" i="4"/>
  <c r="I15" i="5"/>
  <c r="H15" i="5"/>
  <c r="G15" i="5" s="1"/>
  <c r="H16" i="5"/>
  <c r="G16" i="5" s="1"/>
  <c r="H19" i="5"/>
  <c r="G19" i="5" s="1"/>
  <c r="D43" i="5"/>
  <c r="AF13" i="6"/>
  <c r="Z15" i="6"/>
  <c r="AA23" i="6"/>
  <c r="AF29" i="6"/>
  <c r="Z31" i="6"/>
  <c r="AA37" i="6"/>
  <c r="AF39" i="6"/>
  <c r="Z41" i="6"/>
  <c r="AF45" i="6"/>
  <c r="Z47" i="6"/>
  <c r="AA15" i="6"/>
  <c r="AE23" i="6"/>
  <c r="AA31" i="6"/>
  <c r="AF37" i="6"/>
  <c r="Z39" i="6"/>
  <c r="AA47" i="6"/>
  <c r="E24" i="5"/>
  <c r="E23" i="5" s="1"/>
  <c r="AF15" i="6"/>
  <c r="AF31" i="6"/>
  <c r="I31" i="4"/>
  <c r="AE15" i="6"/>
  <c r="AF23" i="6"/>
  <c r="AE31" i="6"/>
  <c r="AA39" i="6"/>
  <c r="D17" i="7"/>
  <c r="G118" i="7"/>
  <c r="AF47" i="6"/>
  <c r="G17" i="7"/>
  <c r="I12" i="8"/>
  <c r="I13" i="4"/>
  <c r="L13" i="5"/>
  <c r="F12" i="8"/>
  <c r="F13" i="4"/>
  <c r="I13" i="5"/>
  <c r="H30" i="7"/>
  <c r="F44" i="5"/>
  <c r="H7" i="6"/>
  <c r="AA11" i="6"/>
  <c r="Z11" i="6"/>
  <c r="AF41" i="6"/>
  <c r="AE41" i="6"/>
  <c r="AA43" i="6"/>
  <c r="Z43" i="6"/>
  <c r="E17" i="7"/>
  <c r="F17" i="7"/>
  <c r="H21" i="7"/>
  <c r="I25" i="4"/>
  <c r="I35" i="4" s="1"/>
  <c r="J35" i="4" s="1"/>
  <c r="H12" i="5"/>
  <c r="J7" i="6"/>
  <c r="F48" i="5"/>
  <c r="D24" i="5"/>
  <c r="AF17" i="6"/>
  <c r="AE17" i="6"/>
  <c r="AA19" i="6"/>
  <c r="Z19" i="6"/>
  <c r="G11" i="8"/>
  <c r="H13" i="7"/>
  <c r="H19" i="7"/>
  <c r="H28" i="7"/>
  <c r="H36" i="7"/>
  <c r="F22" i="8"/>
  <c r="AB11" i="6"/>
  <c r="AF25" i="6"/>
  <c r="AE25" i="6"/>
  <c r="AA27" i="6"/>
  <c r="Z27" i="6"/>
  <c r="AD41" i="6"/>
  <c r="AB43" i="6"/>
  <c r="H34" i="7"/>
  <c r="I11" i="8"/>
  <c r="I7" i="6"/>
  <c r="F31" i="4"/>
  <c r="J31" i="4" s="1"/>
  <c r="I22" i="8"/>
  <c r="E44" i="5"/>
  <c r="F47" i="5"/>
  <c r="AD17" i="6"/>
  <c r="AB19" i="6"/>
  <c r="AF33" i="6"/>
  <c r="AE33" i="6"/>
  <c r="AA35" i="6"/>
  <c r="Z35" i="6"/>
  <c r="H25" i="7"/>
  <c r="H40" i="7"/>
  <c r="H67" i="7"/>
  <c r="AD11" i="6"/>
  <c r="AB13" i="6"/>
  <c r="AD19" i="6"/>
  <c r="AB21" i="6"/>
  <c r="AD27" i="6"/>
  <c r="AB29" i="6"/>
  <c r="AD35" i="6"/>
  <c r="AB37" i="6"/>
  <c r="AD43" i="6"/>
  <c r="AB45" i="6"/>
  <c r="H80" i="7"/>
  <c r="G89" i="7"/>
  <c r="L14" i="5" s="1"/>
  <c r="H104" i="7"/>
  <c r="E118" i="7"/>
  <c r="H119" i="7"/>
  <c r="H126" i="7"/>
  <c r="H129" i="7"/>
  <c r="AE11" i="6"/>
  <c r="AD13" i="6"/>
  <c r="AA17" i="6"/>
  <c r="AE19" i="6"/>
  <c r="AD21" i="6"/>
  <c r="AA25" i="6"/>
  <c r="AE27" i="6"/>
  <c r="AD29" i="6"/>
  <c r="AA33" i="6"/>
  <c r="AE35" i="6"/>
  <c r="AD37" i="6"/>
  <c r="AA41" i="6"/>
  <c r="AE43" i="6"/>
  <c r="AD45" i="6"/>
  <c r="H45" i="7"/>
  <c r="H58" i="7"/>
  <c r="F89" i="7"/>
  <c r="D98" i="7"/>
  <c r="G98" i="7"/>
  <c r="H151" i="7"/>
  <c r="H48" i="7"/>
  <c r="H50" i="7"/>
  <c r="H52" i="7"/>
  <c r="E57" i="7"/>
  <c r="E43" i="7" s="1"/>
  <c r="D57" i="7"/>
  <c r="H59" i="7"/>
  <c r="H64" i="7"/>
  <c r="H75" i="7"/>
  <c r="H73" i="7" s="1"/>
  <c r="H78" i="7"/>
  <c r="E89" i="7"/>
  <c r="I45" i="8" s="1"/>
  <c r="H100" i="7"/>
  <c r="H110" i="7"/>
  <c r="H132" i="7"/>
  <c r="H141" i="7"/>
  <c r="H71" i="7"/>
  <c r="H91" i="7"/>
  <c r="H95" i="7"/>
  <c r="H99" i="7"/>
  <c r="H115" i="7"/>
  <c r="H138" i="7"/>
  <c r="H146" i="7"/>
  <c r="H49" i="7"/>
  <c r="H53" i="7"/>
  <c r="H90" i="7"/>
  <c r="H94" i="7"/>
  <c r="F118" i="7"/>
  <c r="H123" i="7"/>
  <c r="J46" i="8"/>
  <c r="H51" i="7"/>
  <c r="D47" i="7"/>
  <c r="H54" i="7"/>
  <c r="H92" i="7"/>
  <c r="H96" i="7"/>
  <c r="H135" i="7"/>
  <c r="J22" i="8" l="1"/>
  <c r="I16" i="8"/>
  <c r="I21" i="4"/>
  <c r="J47" i="8"/>
  <c r="J31" i="8" s="1"/>
  <c r="J59" i="8" s="1"/>
  <c r="L47" i="5"/>
  <c r="L49" i="5"/>
  <c r="L48" i="5"/>
  <c r="H114" i="7"/>
  <c r="H33" i="7"/>
  <c r="H12" i="7"/>
  <c r="J13" i="7"/>
  <c r="G43" i="7"/>
  <c r="D43" i="7"/>
  <c r="I14" i="5"/>
  <c r="I17" i="5" s="1"/>
  <c r="H16" i="8"/>
  <c r="H21" i="4"/>
  <c r="H98" i="7"/>
  <c r="H140" i="7"/>
  <c r="H47" i="7"/>
  <c r="H44" i="7"/>
  <c r="H128" i="7"/>
  <c r="H27" i="7"/>
  <c r="F24" i="5"/>
  <c r="G12" i="8"/>
  <c r="J13" i="5"/>
  <c r="H13" i="5" s="1"/>
  <c r="G13" i="5" s="1"/>
  <c r="G13" i="4"/>
  <c r="H70" i="7"/>
  <c r="H150" i="7"/>
  <c r="G12" i="5"/>
  <c r="H145" i="7"/>
  <c r="H131" i="7"/>
  <c r="H77" i="7"/>
  <c r="J14" i="5"/>
  <c r="H125" i="7"/>
  <c r="G16" i="8"/>
  <c r="G21" i="4"/>
  <c r="H39" i="7"/>
  <c r="H18" i="7"/>
  <c r="H122" i="7"/>
  <c r="H118" i="7" s="1"/>
  <c r="H57" i="7"/>
  <c r="G13" i="8"/>
  <c r="G15" i="4"/>
  <c r="AB7" i="6"/>
  <c r="Z7" i="6"/>
  <c r="G9" i="8"/>
  <c r="G23" i="8" s="1"/>
  <c r="J23" i="8" s="1"/>
  <c r="H12" i="8"/>
  <c r="K13" i="5"/>
  <c r="H13" i="4"/>
  <c r="H134" i="7"/>
  <c r="H89" i="7"/>
  <c r="H137" i="7"/>
  <c r="H109" i="7"/>
  <c r="L17" i="5"/>
  <c r="L11" i="5" s="1"/>
  <c r="F43" i="7"/>
  <c r="K14" i="5"/>
  <c r="H24" i="7"/>
  <c r="E9" i="7"/>
  <c r="AF7" i="6"/>
  <c r="AD7" i="6"/>
  <c r="J119" i="7" l="1"/>
  <c r="J123" i="7"/>
  <c r="J132" i="7"/>
  <c r="J126" i="7"/>
  <c r="J17" i="5"/>
  <c r="H149" i="7"/>
  <c r="J150" i="7" s="1"/>
  <c r="J129" i="7"/>
  <c r="K47" i="5"/>
  <c r="K49" i="5"/>
  <c r="K48" i="5"/>
  <c r="J137" i="7"/>
  <c r="J134" i="7"/>
  <c r="J145" i="7"/>
  <c r="H144" i="7"/>
  <c r="G9" i="4"/>
  <c r="J140" i="7"/>
  <c r="I13" i="8"/>
  <c r="I9" i="8" s="1"/>
  <c r="I15" i="4"/>
  <c r="G9" i="7"/>
  <c r="J118" i="7"/>
  <c r="J16" i="8"/>
  <c r="J21" i="4"/>
  <c r="J120" i="7"/>
  <c r="H108" i="7"/>
  <c r="J109" i="7" s="1"/>
  <c r="J48" i="5"/>
  <c r="J47" i="5"/>
  <c r="J49" i="5"/>
  <c r="H113" i="7"/>
  <c r="G63" i="4"/>
  <c r="G64" i="4"/>
  <c r="G65" i="4"/>
  <c r="F13" i="8"/>
  <c r="F9" i="8" s="1"/>
  <c r="F15" i="4"/>
  <c r="D9" i="7"/>
  <c r="H13" i="8"/>
  <c r="H9" i="8" s="1"/>
  <c r="H24" i="8" s="1"/>
  <c r="J24" i="8" s="1"/>
  <c r="J27" i="8" s="1"/>
  <c r="H15" i="4"/>
  <c r="F9" i="7"/>
  <c r="J138" i="7"/>
  <c r="J122" i="7"/>
  <c r="H17" i="7"/>
  <c r="J27" i="7" s="1"/>
  <c r="J11" i="5"/>
  <c r="J128" i="7"/>
  <c r="H43" i="7"/>
  <c r="J70" i="7" s="1"/>
  <c r="J9" i="6"/>
  <c r="L45" i="5"/>
  <c r="L43" i="5"/>
  <c r="L44" i="5"/>
  <c r="J135" i="7"/>
  <c r="K17" i="5"/>
  <c r="H17" i="5" s="1"/>
  <c r="G17" i="5" s="1"/>
  <c r="K11" i="5"/>
  <c r="J125" i="7"/>
  <c r="J131" i="7"/>
  <c r="J141" i="7"/>
  <c r="I49" i="5"/>
  <c r="H14" i="5"/>
  <c r="I47" i="5"/>
  <c r="I48" i="5"/>
  <c r="I11" i="5"/>
  <c r="J11" i="8"/>
  <c r="J12" i="7"/>
  <c r="J11" i="4"/>
  <c r="J14" i="7"/>
  <c r="J57" i="7" l="1"/>
  <c r="H9" i="7"/>
  <c r="I105" i="7" s="1"/>
  <c r="J98" i="7"/>
  <c r="J44" i="7"/>
  <c r="J24" i="7"/>
  <c r="J39" i="7"/>
  <c r="J33" i="7"/>
  <c r="J77" i="7"/>
  <c r="J18" i="7"/>
  <c r="J47" i="7"/>
  <c r="I101" i="7"/>
  <c r="I31" i="7"/>
  <c r="I68" i="7"/>
  <c r="I74" i="7"/>
  <c r="I81" i="7"/>
  <c r="I63" i="7"/>
  <c r="I84" i="7"/>
  <c r="I60" i="7"/>
  <c r="I102" i="7"/>
  <c r="I61" i="7"/>
  <c r="I87" i="7"/>
  <c r="I37" i="7"/>
  <c r="I65" i="7"/>
  <c r="I86" i="7"/>
  <c r="I22" i="7"/>
  <c r="I14" i="7"/>
  <c r="I55" i="7"/>
  <c r="I85" i="7"/>
  <c r="I93" i="7"/>
  <c r="I62" i="7"/>
  <c r="I103" i="7"/>
  <c r="I83" i="7"/>
  <c r="I64" i="7"/>
  <c r="I129" i="7"/>
  <c r="I119" i="7"/>
  <c r="I28" i="7"/>
  <c r="I53" i="7"/>
  <c r="I71" i="7"/>
  <c r="I50" i="7"/>
  <c r="I94" i="7"/>
  <c r="I146" i="7"/>
  <c r="I19" i="7"/>
  <c r="I100" i="7"/>
  <c r="I58" i="7"/>
  <c r="I138" i="7"/>
  <c r="I91" i="7"/>
  <c r="I75" i="7"/>
  <c r="I99" i="7"/>
  <c r="I141" i="7"/>
  <c r="I73" i="7"/>
  <c r="I132" i="7"/>
  <c r="I40" i="7"/>
  <c r="I96" i="7"/>
  <c r="I115" i="7"/>
  <c r="I78" i="7"/>
  <c r="I30" i="7"/>
  <c r="I92" i="7"/>
  <c r="I54" i="7"/>
  <c r="I25" i="7"/>
  <c r="I36" i="7"/>
  <c r="I59" i="7"/>
  <c r="I49" i="7"/>
  <c r="I48" i="7"/>
  <c r="I135" i="7"/>
  <c r="I110" i="7"/>
  <c r="I104" i="7"/>
  <c r="I21" i="7"/>
  <c r="I34" i="7"/>
  <c r="I45" i="7"/>
  <c r="I80" i="7"/>
  <c r="I151" i="7"/>
  <c r="I51" i="7"/>
  <c r="I95" i="7"/>
  <c r="I126" i="7"/>
  <c r="I123" i="7"/>
  <c r="I90" i="7"/>
  <c r="I13" i="7"/>
  <c r="I67" i="7"/>
  <c r="I52" i="7"/>
  <c r="I150" i="7"/>
  <c r="I57" i="7"/>
  <c r="I18" i="7"/>
  <c r="I125" i="7"/>
  <c r="I33" i="7"/>
  <c r="I118" i="7"/>
  <c r="I47" i="7"/>
  <c r="I39" i="7"/>
  <c r="I70" i="7"/>
  <c r="I109" i="7"/>
  <c r="I27" i="7"/>
  <c r="I131" i="7"/>
  <c r="I12" i="7"/>
  <c r="I24" i="7"/>
  <c r="I128" i="7"/>
  <c r="I77" i="7"/>
  <c r="I98" i="7"/>
  <c r="I134" i="7"/>
  <c r="I145" i="7"/>
  <c r="I140" i="7"/>
  <c r="I114" i="7"/>
  <c r="I89" i="7"/>
  <c r="I122" i="7"/>
  <c r="I44" i="7"/>
  <c r="I137" i="7"/>
  <c r="J43" i="5"/>
  <c r="J45" i="5"/>
  <c r="J44" i="5"/>
  <c r="D25" i="5"/>
  <c r="H11" i="5"/>
  <c r="H65" i="4"/>
  <c r="H63" i="4"/>
  <c r="H64" i="4"/>
  <c r="H9" i="4"/>
  <c r="H17" i="3"/>
  <c r="G61" i="4"/>
  <c r="J47" i="4"/>
  <c r="G32" i="4"/>
  <c r="J32" i="4" s="1"/>
  <c r="G59" i="4"/>
  <c r="G60" i="4"/>
  <c r="I149" i="7"/>
  <c r="J18" i="8"/>
  <c r="J149" i="7"/>
  <c r="J25" i="4"/>
  <c r="J151" i="7"/>
  <c r="H49" i="5"/>
  <c r="H48" i="5"/>
  <c r="G48" i="5" s="1"/>
  <c r="G14" i="5"/>
  <c r="G11" i="5" s="1"/>
  <c r="G10" i="5" s="1"/>
  <c r="H47" i="5"/>
  <c r="G47" i="5" s="1"/>
  <c r="AF9" i="6"/>
  <c r="AE9" i="6"/>
  <c r="AD9" i="6"/>
  <c r="J13" i="8"/>
  <c r="I43" i="7"/>
  <c r="J43" i="7"/>
  <c r="J15" i="4"/>
  <c r="J63" i="7"/>
  <c r="J84" i="7"/>
  <c r="J103" i="7"/>
  <c r="J60" i="7"/>
  <c r="J82" i="7"/>
  <c r="J61" i="7"/>
  <c r="J87" i="7"/>
  <c r="J101" i="7"/>
  <c r="J105" i="7"/>
  <c r="J68" i="7"/>
  <c r="J74" i="7"/>
  <c r="J85" i="7"/>
  <c r="J93" i="7"/>
  <c r="J62" i="7"/>
  <c r="J65" i="7"/>
  <c r="J86" i="7"/>
  <c r="J102" i="7"/>
  <c r="J83" i="7"/>
  <c r="J55" i="7"/>
  <c r="J81" i="7"/>
  <c r="J49" i="7"/>
  <c r="J45" i="7"/>
  <c r="J67" i="7"/>
  <c r="J92" i="7"/>
  <c r="J104" i="7"/>
  <c r="J80" i="7"/>
  <c r="J100" i="7"/>
  <c r="J52" i="7"/>
  <c r="J91" i="7"/>
  <c r="J53" i="7"/>
  <c r="J94" i="7"/>
  <c r="J95" i="7"/>
  <c r="J75" i="7"/>
  <c r="J64" i="7"/>
  <c r="J71" i="7"/>
  <c r="J51" i="7"/>
  <c r="J58" i="7"/>
  <c r="J90" i="7"/>
  <c r="J54" i="7"/>
  <c r="J59" i="7"/>
  <c r="J99" i="7"/>
  <c r="J48" i="7"/>
  <c r="J73" i="7"/>
  <c r="J78" i="7"/>
  <c r="J96" i="7"/>
  <c r="J50" i="7"/>
  <c r="J12" i="8"/>
  <c r="J9" i="8" s="1"/>
  <c r="J17" i="7"/>
  <c r="I17" i="7"/>
  <c r="J13" i="4"/>
  <c r="J22" i="7"/>
  <c r="J37" i="7"/>
  <c r="J31" i="7"/>
  <c r="J40" i="7"/>
  <c r="J21" i="7"/>
  <c r="J28" i="7"/>
  <c r="J25" i="7"/>
  <c r="J34" i="7"/>
  <c r="J36" i="7"/>
  <c r="J19" i="7"/>
  <c r="J30" i="7"/>
  <c r="J89" i="7"/>
  <c r="F64" i="4"/>
  <c r="F63" i="4"/>
  <c r="F65" i="4"/>
  <c r="F9" i="4"/>
  <c r="D26" i="5"/>
  <c r="F26" i="5" s="1"/>
  <c r="K43" i="5"/>
  <c r="K45" i="5"/>
  <c r="K44" i="5"/>
  <c r="I113" i="7"/>
  <c r="J113" i="7"/>
  <c r="J15" i="8"/>
  <c r="J19" i="4"/>
  <c r="J115" i="7"/>
  <c r="I44" i="5"/>
  <c r="I45" i="5"/>
  <c r="I43" i="5"/>
  <c r="J114" i="7"/>
  <c r="J108" i="7"/>
  <c r="I108" i="7"/>
  <c r="J14" i="8"/>
  <c r="J17" i="4"/>
  <c r="J9" i="4" s="1"/>
  <c r="J110" i="7"/>
  <c r="I65" i="4"/>
  <c r="I64" i="4"/>
  <c r="I63" i="4"/>
  <c r="I9" i="4"/>
  <c r="J17" i="8"/>
  <c r="I144" i="7"/>
  <c r="J144" i="7"/>
  <c r="J23" i="4"/>
  <c r="J146" i="7"/>
  <c r="I82" i="7" l="1"/>
  <c r="I120" i="7"/>
  <c r="J58" i="8"/>
  <c r="J56" i="8" s="1"/>
  <c r="I56" i="8" s="1"/>
  <c r="I55" i="8" s="1"/>
  <c r="J28" i="8"/>
  <c r="I28" i="8" s="1"/>
  <c r="H9" i="6"/>
  <c r="J59" i="4"/>
  <c r="J60" i="4"/>
  <c r="J61" i="4"/>
  <c r="F59" i="4"/>
  <c r="H8" i="3"/>
  <c r="F60" i="4"/>
  <c r="F61" i="4"/>
  <c r="I9" i="6"/>
  <c r="I60" i="4"/>
  <c r="I59" i="4"/>
  <c r="I61" i="4"/>
  <c r="H33" i="3"/>
  <c r="H61" i="4"/>
  <c r="H60" i="4"/>
  <c r="H33" i="4"/>
  <c r="J33" i="4" s="1"/>
  <c r="J37" i="4" s="1"/>
  <c r="J39" i="4" s="1"/>
  <c r="I39" i="4" s="1"/>
  <c r="H26" i="3"/>
  <c r="H59" i="4"/>
  <c r="H45" i="5"/>
  <c r="H43" i="5"/>
  <c r="G43" i="5" s="1"/>
  <c r="H44" i="5"/>
  <c r="G44" i="5" s="1"/>
  <c r="H23" i="5"/>
  <c r="J64" i="4"/>
  <c r="J63" i="4"/>
  <c r="J65" i="4"/>
  <c r="F25" i="5"/>
  <c r="F23" i="5" s="1"/>
  <c r="D23" i="5"/>
  <c r="G23" i="5" l="1"/>
  <c r="G22" i="5" s="1"/>
  <c r="AB9" i="6"/>
  <c r="AA9" i="6"/>
  <c r="Z9" i="6"/>
  <c r="H6" i="3"/>
</calcChain>
</file>

<file path=xl/sharedStrings.xml><?xml version="1.0" encoding="utf-8"?>
<sst xmlns="http://schemas.openxmlformats.org/spreadsheetml/2006/main" count="627" uniqueCount="387">
  <si>
    <t>BEMERKUNGEN</t>
  </si>
  <si>
    <t>.</t>
  </si>
  <si>
    <t xml:space="preserve">Die Genauigkeit der Kostenschätzung beträgt ±15% des Gesamtbetrages. </t>
  </si>
  <si>
    <t>Innerhalb der einzelnen BKP-Positionen können Abweichungen &gt;15% auftreten.</t>
  </si>
  <si>
    <t>BAUPREISINDEX</t>
  </si>
  <si>
    <t>BUNDESAMT FÜR STATISTIK</t>
  </si>
  <si>
    <t>Mittelland, Hochbau</t>
  </si>
  <si>
    <t>Basis Okt. 2015, 100.0 Punkte</t>
  </si>
  <si>
    <t>Stand Okt. 2018, 100.0 Punkte</t>
  </si>
  <si>
    <t>GRUNDLAGEN</t>
  </si>
  <si>
    <t>Wettbewerb "Werden"</t>
  </si>
  <si>
    <t>Vorprojekt Architekt</t>
  </si>
  <si>
    <t>Baubeschrieb GP</t>
  </si>
  <si>
    <t>Vorprojekt Fachplaner</t>
  </si>
  <si>
    <t>BAUHERRSCHAFT</t>
  </si>
  <si>
    <t>Einwohhnergemeinde Bettlach, vertreten durch die Arbeitsgruppe</t>
  </si>
  <si>
    <t>Spezialbaukommission Schulhaus Einschlag</t>
  </si>
  <si>
    <t>Diebold-Schilling-Str. 24</t>
  </si>
  <si>
    <t>2544 Bettlach</t>
  </si>
  <si>
    <t>PLANERTEAM</t>
  </si>
  <si>
    <t>Generalplaner</t>
  </si>
  <si>
    <t>Baumanagement</t>
  </si>
  <si>
    <t>Bauingenieur</t>
  </si>
  <si>
    <t>ern+heinzl Architekten</t>
  </si>
  <si>
    <t>Anderegg Partner AG</t>
  </si>
  <si>
    <t>B+S AG</t>
  </si>
  <si>
    <t>St.Urbangasse 38</t>
  </si>
  <si>
    <t>Gewerbestrasse 27</t>
  </si>
  <si>
    <t>Friedhofstrasse 12</t>
  </si>
  <si>
    <t>4500 Solothurn</t>
  </si>
  <si>
    <t>4512 Bellach</t>
  </si>
  <si>
    <t>4552 Derendingen</t>
  </si>
  <si>
    <t>Christiane Ern</t>
  </si>
  <si>
    <t>Wolfgang Kamber</t>
  </si>
  <si>
    <t>Lukas Lanz</t>
  </si>
  <si>
    <t>Simeon Heinzl</t>
  </si>
  <si>
    <t>Sandra Rudolf</t>
  </si>
  <si>
    <t>Sabir Aliu</t>
  </si>
  <si>
    <t>HLKSE-Ingenieur</t>
  </si>
  <si>
    <t>Enerconom AG</t>
  </si>
  <si>
    <t>Krummturmstrasse 11</t>
  </si>
  <si>
    <t>Patrick Suter</t>
  </si>
  <si>
    <t>Gaudenz Schütz</t>
  </si>
  <si>
    <t>KOSTEN  |  ABGRENZUNG</t>
  </si>
  <si>
    <t>EINGERECHNETE KOSTEN</t>
  </si>
  <si>
    <t>Allgemeine, offen ausgewiesene Reserve (Bestand; 10% / Neubau; 5% von BKP 1, 2 und 4)</t>
  </si>
  <si>
    <t>Altlasten; Sanierungen Gebäude gem. Bericht</t>
  </si>
  <si>
    <t>Honorare für Planer und Spezialisten</t>
  </si>
  <si>
    <t>Kosten aufgrund Flächenausmassen Projektstand</t>
  </si>
  <si>
    <t>Kosten für Werkleitungen und Kanalisationen gemäss den verfügbaren Plänen</t>
  </si>
  <si>
    <t>Kosten Tragwerk/Haustechnik nach Angabe Fachplaner</t>
  </si>
  <si>
    <t>Mehwertsteuer, 7.7%</t>
  </si>
  <si>
    <t>NICHT EINGERECHNETE KOSTEN</t>
  </si>
  <si>
    <t>Abfindungen, Servitute, spezielle Dienstbarkeiten oder Grenzmutationen</t>
  </si>
  <si>
    <t>Altlasten; ev. Sanierungen Baugrund / Teerbeläge Umgebung</t>
  </si>
  <si>
    <t>Altlasten; ev. Sanierungen von nicht untersuchteb Gebäudeteileb / Verdachtsmomenten</t>
  </si>
  <si>
    <t>Ausmassreserve</t>
  </si>
  <si>
    <t>Geräte wie Beamer, Leinwände, Visualizer, Multimediageräte (nur digitale Wandtafel)</t>
  </si>
  <si>
    <t>Baugrubensicherungen</t>
  </si>
  <si>
    <t>Baugrunduntersuchung</t>
  </si>
  <si>
    <t>Bauherrenleistungen wie Bauherrenvertreter/-begleiter</t>
  </si>
  <si>
    <t>Brandmeldeanlage</t>
  </si>
  <si>
    <t>Finanzierungskosten</t>
  </si>
  <si>
    <t xml:space="preserve">Grundstückskosten BKP 0 </t>
  </si>
  <si>
    <t>Gutschriften möglicher Subventionen und Fördergelder</t>
  </si>
  <si>
    <t>Honorare für spezielle Fachrichtungen, z.B. Lichtplanung</t>
  </si>
  <si>
    <t>Inkonvenienz-/Nachbarentschädigungen</t>
  </si>
  <si>
    <t>IT-Infrastruktur / TVA Komponenten</t>
  </si>
  <si>
    <t>Kanalisation, Sanierung Bestand</t>
  </si>
  <si>
    <t>Kunst am Bau</t>
  </si>
  <si>
    <t>Labels (Minergiezertifikate) o.ä</t>
  </si>
  <si>
    <t>Massnahmen Zivilschutzanlage, Kindergarten, Hauswartwohnung (z.T. Turnhalle, Schwimmhalle, Umgebung)</t>
  </si>
  <si>
    <t>Mobiliar Altbau</t>
  </si>
  <si>
    <t>Öffentlichkeitsarbeit</t>
  </si>
  <si>
    <t>Parkplatzersatzgebühren</t>
  </si>
  <si>
    <t>Photovoltaik-Anlagen</t>
  </si>
  <si>
    <t>Präsentations- und Abstimmungsunterlagen</t>
  </si>
  <si>
    <t>Projektänderungen aufgrund behördlicher Auflagen</t>
  </si>
  <si>
    <t>Provisorien für Schulräume, Drittnutzer</t>
  </si>
  <si>
    <t>Reserven für ausserordentliche Teuerung Rohstoffe (z. B. Stahl, Kupfer, etc.)</t>
  </si>
  <si>
    <t>Rückbau best. Tankanlage</t>
  </si>
  <si>
    <t>Schutzraumbauwerk, Schutzraumersatzgebühren</t>
  </si>
  <si>
    <t>Selbstbehalt in Schadensfällen</t>
  </si>
  <si>
    <t>Sofortmassnahmen, Dringlichkeit I, Sanierung Hallenbad/Turnhalle (nach Schlussbericht Schadstoffuntersuchungen)</t>
  </si>
  <si>
    <t>Spez. Fundationen, Baugrubensicherung, Grundwasserabdichtung</t>
  </si>
  <si>
    <t>Spielgeräte im Aussenraum</t>
  </si>
  <si>
    <t>Stockwerks- oder Vermietungsreglemente, Mieterinformationen (in Plan, Bild oder Modellform)</t>
  </si>
  <si>
    <t>Überwachungen während Bauzeit (Setzungen) / Gebäudeüberwachung / Erschütterungsmessungen</t>
  </si>
  <si>
    <t>Umleitungen von bestehenden Erschliessungsleitungen</t>
  </si>
  <si>
    <t>Verdunklung in den Räumen</t>
  </si>
  <si>
    <t>Werkleitungen und Kanalisationen, welche nicht in den Katasterplänen verzeichnet sind</t>
  </si>
  <si>
    <t>Wettbewerbe o. Studienaufträge</t>
  </si>
  <si>
    <t>Winterbaumassnahmen</t>
  </si>
  <si>
    <t>Zutrittskontrollen, Videoüberwachung, Evakuierungs-/Sicherheitsleitsystem, Einbruchsystem</t>
  </si>
  <si>
    <t>PROJEKT-/KOSTENRISIKEN</t>
  </si>
  <si>
    <t>Schadstoffsanierung</t>
  </si>
  <si>
    <t>Brandschutzplanung</t>
  </si>
  <si>
    <t>Bodenschutz</t>
  </si>
  <si>
    <t>KOSTEN  |  ÜBERSICHT TEILOBJEKTE</t>
  </si>
  <si>
    <t>inkl. Mwst</t>
  </si>
  <si>
    <t>BAUKOSTEN TOTAL</t>
  </si>
  <si>
    <t>SW</t>
  </si>
  <si>
    <t>Sanierung Wettbewerb</t>
  </si>
  <si>
    <t>Im Wettbewerb vorgeschlagene Massnahmen</t>
  </si>
  <si>
    <t>Fassadensanierung Bestandsbauten</t>
  </si>
  <si>
    <t>Prov. WC-Anlagen wärend Sanierung</t>
  </si>
  <si>
    <t>Dachsanierung Bestandsbauten (ohne Turn-/Schwimmhalle)</t>
  </si>
  <si>
    <t>Hautechnik; minimale Anpassungen</t>
  </si>
  <si>
    <t>Leichte Sanierungen (Pinselsanierung) im Bestand</t>
  </si>
  <si>
    <t>SP</t>
  </si>
  <si>
    <t>Sanierung Plus</t>
  </si>
  <si>
    <t>Im Wettbewerb nicht enthaltene Massnahmen</t>
  </si>
  <si>
    <t>Mehrbestellungen Bauherrschaft</t>
  </si>
  <si>
    <t>Dachsanierung Turn-/Schwimmhalle</t>
  </si>
  <si>
    <t>Erneuerung elektr. Installationen im Bestand</t>
  </si>
  <si>
    <t>Erneuerung Wärmeverteilung im Bestand</t>
  </si>
  <si>
    <t>Erneuerung Boden-/Wand- und Deckenbeläge</t>
  </si>
  <si>
    <t>neue Schreinerarbeiten (Türen, Garderoeben)</t>
  </si>
  <si>
    <t>U</t>
  </si>
  <si>
    <t>Unvorhergesehenes</t>
  </si>
  <si>
    <t>Massnahmen, welche erst mit der vertieften Planung ersichtlich wurden</t>
  </si>
  <si>
    <t>Erstellung neuer Decke auf +3.75 im Bereich des Korridor Süd</t>
  </si>
  <si>
    <t>Ausgleich der Decke über dem Schutzraum</t>
  </si>
  <si>
    <t>Ausgleich der Decke über den Garderoben/WC's</t>
  </si>
  <si>
    <t>N</t>
  </si>
  <si>
    <t>Neubau</t>
  </si>
  <si>
    <t>Neubau gem. Raumprogramm</t>
  </si>
  <si>
    <t>KOSTEN  |  ÜBERSICHT</t>
  </si>
  <si>
    <t>BAUKOSTEN, 1-stellig, inkl. MwSt.</t>
  </si>
  <si>
    <t>G</t>
  </si>
  <si>
    <t>Sanierung</t>
  </si>
  <si>
    <t>Unvorher-</t>
  </si>
  <si>
    <t>Gesamt</t>
  </si>
  <si>
    <t>Wettbewerb</t>
  </si>
  <si>
    <t>Plus</t>
  </si>
  <si>
    <t>gesehenes</t>
  </si>
  <si>
    <t>KS±15</t>
  </si>
  <si>
    <t>Grundstück</t>
  </si>
  <si>
    <t>Vorbereitungsarbeiten</t>
  </si>
  <si>
    <t>Gebäude</t>
  </si>
  <si>
    <t>Betriebseinrichtungen</t>
  </si>
  <si>
    <t>Umgebung</t>
  </si>
  <si>
    <t>Baunebenkosten und Übergangskonten</t>
  </si>
  <si>
    <t>Reserve</t>
  </si>
  <si>
    <t xml:space="preserve"> </t>
  </si>
  <si>
    <t>Ausstattung</t>
  </si>
  <si>
    <t>EFFEKTIVE DIFFERENZ</t>
  </si>
  <si>
    <t>Wettbewerbskosten</t>
  </si>
  <si>
    <t>Anschlussgebühren gem. Reglement</t>
  </si>
  <si>
    <t>fehlende Ausstattungen im Wettbewerb</t>
  </si>
  <si>
    <t>Total Vergleichbare Kosten</t>
  </si>
  <si>
    <t>Effektive Differenz</t>
  </si>
  <si>
    <t>EINSPAROPTIONEN (nicht kumulierbar)</t>
  </si>
  <si>
    <t>I</t>
  </si>
  <si>
    <t>Reduktion um 1 Achse (VAR A)</t>
  </si>
  <si>
    <t>II</t>
  </si>
  <si>
    <t>Reduktion um 2 Achsen (VAR B)</t>
  </si>
  <si>
    <t>III</t>
  </si>
  <si>
    <t>IV</t>
  </si>
  <si>
    <t>Sanierung Plus*</t>
  </si>
  <si>
    <t>* (Potenzial ohne Detailprüfung)</t>
  </si>
  <si>
    <t>KENNDATEN</t>
  </si>
  <si>
    <t>GV</t>
  </si>
  <si>
    <t>Gebäudevolumen</t>
  </si>
  <si>
    <t>GF</t>
  </si>
  <si>
    <t>Geschossfläche</t>
  </si>
  <si>
    <t>HNF</t>
  </si>
  <si>
    <t>Hauptnutzfläche</t>
  </si>
  <si>
    <t>BUF</t>
  </si>
  <si>
    <t>Bearbeitete Umgebungsfläche</t>
  </si>
  <si>
    <t>KENNWERTE</t>
  </si>
  <si>
    <t>1-9</t>
  </si>
  <si>
    <t>Anlagekosten / Volumen SIA 416</t>
  </si>
  <si>
    <t>Anlagekosten / Geschossfläche SIA 416</t>
  </si>
  <si>
    <t>Anlagekosten / Hauptnutzfläche</t>
  </si>
  <si>
    <t>Gebäude / Volumen SIA 416</t>
  </si>
  <si>
    <t>Gebäude / Geschossfläche SIA 416</t>
  </si>
  <si>
    <t>Gebäude / Hauptnutzfläche</t>
  </si>
  <si>
    <t>Stahlbeton / Volumen SIA 416</t>
  </si>
  <si>
    <t>Elektroanlagen / Volumen SIA 416</t>
  </si>
  <si>
    <t>Heizungsanlagen / Volumen SIA 416</t>
  </si>
  <si>
    <t>Lüftungsanlagen / Volumen SIA 416</t>
  </si>
  <si>
    <t>Sanitäranlagen / Volumen SIA 416</t>
  </si>
  <si>
    <t>Umgebung / BUF SIA 416</t>
  </si>
  <si>
    <t>KOSTEN  |  GEGENÜBERSTELLUNG WETTBEWERB</t>
  </si>
  <si>
    <t>WETTBEWERB</t>
  </si>
  <si>
    <t>VORPROJEKT</t>
  </si>
  <si>
    <t>GKS ±25%</t>
  </si>
  <si>
    <t>KS ±15%</t>
  </si>
  <si>
    <t>EINSPAROPTIONEN</t>
  </si>
  <si>
    <t>inkl. Anteil Honorar, Nebenkosten und Reserve</t>
  </si>
  <si>
    <t>VERGLEICH KENNWERTE GESAMT</t>
  </si>
  <si>
    <t>Pos.</t>
  </si>
  <si>
    <t>Bezeichnung</t>
  </si>
  <si>
    <t>Art der Massnahme</t>
  </si>
  <si>
    <t>Bemerkung</t>
  </si>
  <si>
    <t>Kenndaten</t>
  </si>
  <si>
    <t>Kosten</t>
  </si>
  <si>
    <t>Kennwerte Erstellungskosten</t>
  </si>
  <si>
    <t>Kennwerte Bauwerkskosten</t>
  </si>
  <si>
    <t>Gebäudevolumen
SIA 416</t>
  </si>
  <si>
    <t>Geschossfläche
SIA416</t>
  </si>
  <si>
    <t>Hauptnutzfläche
SIA416</t>
  </si>
  <si>
    <t>Anlagekosten
eBKP-H A-Z</t>
  </si>
  <si>
    <t>Erstellungskosten
eBKP-H B-W</t>
  </si>
  <si>
    <t>Bauwerkskosten
eBKP-H C-G</t>
  </si>
  <si>
    <t>A Grundstück</t>
  </si>
  <si>
    <t>B Vorbereitung</t>
  </si>
  <si>
    <t>C Konstruktion</t>
  </si>
  <si>
    <t>D Technik</t>
  </si>
  <si>
    <t>E Äuss. Wandbekleidung</t>
  </si>
  <si>
    <t>F Bedachung</t>
  </si>
  <si>
    <t>G Ausbau</t>
  </si>
  <si>
    <t>H Nutzungsspez. Anlagen</t>
  </si>
  <si>
    <t>I Umgebung</t>
  </si>
  <si>
    <t>J Ausstattung</t>
  </si>
  <si>
    <t>V Planungskosten</t>
  </si>
  <si>
    <t>W Nebenkosten</t>
  </si>
  <si>
    <t>Y Reserve, Teuerung</t>
  </si>
  <si>
    <t>Z Mehrwertsteuer</t>
  </si>
  <si>
    <t>CHF/m² GF</t>
  </si>
  <si>
    <t>CHF/m² HNF</t>
  </si>
  <si>
    <t>CHF/m³ GV</t>
  </si>
  <si>
    <t>Schule Einschlag Bettlach</t>
  </si>
  <si>
    <t>Neubau und Erweiterung</t>
  </si>
  <si>
    <t>Wettbewerb "WERDEN"</t>
  </si>
  <si>
    <t>Kostenschätzung</t>
  </si>
  <si>
    <t>SH Regensdorf</t>
  </si>
  <si>
    <t>Erweiterung</t>
  </si>
  <si>
    <t>mit Turn-/Mehrzweckhalle</t>
  </si>
  <si>
    <t>SH Laufen</t>
  </si>
  <si>
    <t>SH Pfungen</t>
  </si>
  <si>
    <t>SH Albisriederplatz, Zürich</t>
  </si>
  <si>
    <t>SH Avry-sur-Matran</t>
  </si>
  <si>
    <t>SH Engelberg</t>
  </si>
  <si>
    <t>SH Delémont</t>
  </si>
  <si>
    <t>SH Lengnau</t>
  </si>
  <si>
    <t>SH Quader, Chur</t>
  </si>
  <si>
    <t>SH Leutschenbach, Zürich</t>
  </si>
  <si>
    <t>BBZ Sursee</t>
  </si>
  <si>
    <t>Berufs, Fach- und Sonderschule</t>
  </si>
  <si>
    <t>Bestansmassnahme</t>
  </si>
  <si>
    <t>HPS Willisau</t>
  </si>
  <si>
    <t>TH Liestal</t>
  </si>
  <si>
    <t>Sporthalle</t>
  </si>
  <si>
    <t>TH Auw</t>
  </si>
  <si>
    <t>KIGA Wiesendangen</t>
  </si>
  <si>
    <t>Kindertagesstätte</t>
  </si>
  <si>
    <t>KIGA Samedan</t>
  </si>
  <si>
    <t>KIGA Malans</t>
  </si>
  <si>
    <t>KIGA Sulgenbach, Bern</t>
  </si>
  <si>
    <t>KIGA Haspelweg, Bern</t>
  </si>
  <si>
    <t>KOSTEN  |  ZUSAMMENSTELLUNG  BKP 3-stellig</t>
  </si>
  <si>
    <t>KOSTENSCHÄTZUNG ±15%</t>
  </si>
  <si>
    <t>inkl. MwSt.</t>
  </si>
  <si>
    <t>Grundstück gesamt</t>
  </si>
  <si>
    <t>Bestandesaufnahmen, Baugrunduntersuchungen</t>
  </si>
  <si>
    <t>Bestandesaufnahmen, Baugrunduntersuchungen gesamt</t>
  </si>
  <si>
    <t>Räumungen, Terrainvorbereitungen</t>
  </si>
  <si>
    <t>Räumungen, Terrainvorbereitungen gesamt</t>
  </si>
  <si>
    <t>Sicherungen, Provisorien</t>
  </si>
  <si>
    <t>Sicherungen, Provisorien gesamt</t>
  </si>
  <si>
    <t>Gemeinsame Baustelleneinrichtung</t>
  </si>
  <si>
    <t>Gemeinsame Baustelleneinrichtung gesamt</t>
  </si>
  <si>
    <t>Anp. an best. Bauten</t>
  </si>
  <si>
    <t>Anp. an best. Bauten gesamt</t>
  </si>
  <si>
    <t>Anp. an best. Erschliessungsleitungen</t>
  </si>
  <si>
    <t>Anp. an best. Erschliessungsleitungen gesamt</t>
  </si>
  <si>
    <t>Anp. an best. Verkehrsanlagen</t>
  </si>
  <si>
    <t>Anp. an best. Verkehrsanlagen gesamt</t>
  </si>
  <si>
    <t>Spez. Fundationen, Baugrubensicherung</t>
  </si>
  <si>
    <t>Spez. Fundationen, Baugrubensicherung gesamt</t>
  </si>
  <si>
    <t>Baugrube</t>
  </si>
  <si>
    <t>Baugrubenaushub</t>
  </si>
  <si>
    <t>Rohbau 1</t>
  </si>
  <si>
    <t>Baumeisterarbeiten</t>
  </si>
  <si>
    <t>Montagebau in Beton und vorfabriziertem Mauerwerk</t>
  </si>
  <si>
    <t>Montagebau in Stahl</t>
  </si>
  <si>
    <t>Montagebau in Holz</t>
  </si>
  <si>
    <t>Montagebau in Leichtkonstruktionen</t>
  </si>
  <si>
    <t>Natur- und Kunststeinarbeiten</t>
  </si>
  <si>
    <t>Schutzraumabschlüsse</t>
  </si>
  <si>
    <t>Fassadengerüst</t>
  </si>
  <si>
    <t>Rohbau 2</t>
  </si>
  <si>
    <t>Fenster, Aussentüre, Toren</t>
  </si>
  <si>
    <t>Spenglerarbeiten</t>
  </si>
  <si>
    <t>Blitzschutz</t>
  </si>
  <si>
    <t>Bedachungsarbeiten</t>
  </si>
  <si>
    <t>Spezielle Dichtungen und Dämmungen</t>
  </si>
  <si>
    <t>Fassadenputze</t>
  </si>
  <si>
    <t>Äussere Oberflächenbehandlungen</t>
  </si>
  <si>
    <t>Äussere Abschlüsse, Sonnenschutz</t>
  </si>
  <si>
    <t>Elektroanlagen</t>
  </si>
  <si>
    <t>Elektroanlagen gesamt</t>
  </si>
  <si>
    <t>Heizungs-, Lüftungs-, Klima und Kälteanlagen</t>
  </si>
  <si>
    <t>Heizungs-, Lüftungs-, Klima und Kälteanlagen gesamt</t>
  </si>
  <si>
    <t>Sanitäranlagen</t>
  </si>
  <si>
    <t>Sanitäranlagen gesamt</t>
  </si>
  <si>
    <t>Kücheneinrichtungen</t>
  </si>
  <si>
    <t>Transportanlagen</t>
  </si>
  <si>
    <t>Transportanlagen gesamt</t>
  </si>
  <si>
    <t>Ausbau 1</t>
  </si>
  <si>
    <t>Gipserarbeiten</t>
  </si>
  <si>
    <t>Metallbauarbeiten</t>
  </si>
  <si>
    <t>Schreinerarbeiten</t>
  </si>
  <si>
    <t>Spezialverglasungen (innere)</t>
  </si>
  <si>
    <t>Schliessanlagen</t>
  </si>
  <si>
    <t>Innere Abschlüsse</t>
  </si>
  <si>
    <t>Elementwände</t>
  </si>
  <si>
    <t>Ausbau 2</t>
  </si>
  <si>
    <t>Bodenbeläge</t>
  </si>
  <si>
    <t>Wandbeläge, Wandbekleidungen</t>
  </si>
  <si>
    <t>Deckenbekleidungen</t>
  </si>
  <si>
    <t>Hafnerarbeiten</t>
  </si>
  <si>
    <t>Innere Oberflächenbehandlungen</t>
  </si>
  <si>
    <t>Bauaustrocknung</t>
  </si>
  <si>
    <t>Baureinigung</t>
  </si>
  <si>
    <t>Honorare</t>
  </si>
  <si>
    <t>Architekt</t>
  </si>
  <si>
    <t>Elektroingenieur</t>
  </si>
  <si>
    <t>HLKK-Ingenieur</t>
  </si>
  <si>
    <t>Sanitäringenieur</t>
  </si>
  <si>
    <t>Spezialisten</t>
  </si>
  <si>
    <t>Gesamtplanung</t>
  </si>
  <si>
    <t>Betriebseinrichtungen gesamt</t>
  </si>
  <si>
    <t>Umgebung gesamt</t>
  </si>
  <si>
    <t>Wettbewerbskosten gesamt</t>
  </si>
  <si>
    <t>Bewilligungen, Gebühren</t>
  </si>
  <si>
    <t>Bewilligungen, Gebühren gesamt</t>
  </si>
  <si>
    <t>Muster, Modelle, Vervielfältigungen, Dokumentation</t>
  </si>
  <si>
    <t>Muster, Modelle, Vervielfältigungen, Dokumentation gesamt</t>
  </si>
  <si>
    <t>Versicherungen</t>
  </si>
  <si>
    <t>Versicherungen gesamt</t>
  </si>
  <si>
    <t>Finanzierung ab Baubeginn</t>
  </si>
  <si>
    <t>Finanzierung ab Baubeginn gesamt</t>
  </si>
  <si>
    <t>Bauherrenleistungen</t>
  </si>
  <si>
    <t>Bauherrenleistungen gesamt</t>
  </si>
  <si>
    <t>Uebrige Baunebenkosten</t>
  </si>
  <si>
    <t>Uebrige Baunebenkosten gesamt</t>
  </si>
  <si>
    <t>Uebergangskonten für Rückstellungen und Reserven</t>
  </si>
  <si>
    <t>Uebergangskonten für Rückstellungen und Reserven gesamt</t>
  </si>
  <si>
    <t>Reserve Bau</t>
  </si>
  <si>
    <t>Reserven für Unvorhergesehenes</t>
  </si>
  <si>
    <t>Ausstattung gesamt</t>
  </si>
  <si>
    <t>KOSTEN  |  EINSPAROPTIONEN</t>
  </si>
  <si>
    <t>EINSPARMÖGLICHKEITEN</t>
  </si>
  <si>
    <t>112 Rückbau</t>
  </si>
  <si>
    <t>Dach Turnhalle/Schwimmhalle</t>
  </si>
  <si>
    <t>224 Bedachungsarbeiten</t>
  </si>
  <si>
    <t>230 Elektroanlagen</t>
  </si>
  <si>
    <t>bleibt bestehen</t>
  </si>
  <si>
    <t>240 Heizungsanlagen</t>
  </si>
  <si>
    <t>auf Verzicht prüfen</t>
  </si>
  <si>
    <t>250 Sanitäranlagen</t>
  </si>
  <si>
    <t>260 Personenaufzug</t>
  </si>
  <si>
    <t>Vereinfachung Standard</t>
  </si>
  <si>
    <t>271 Gipserarbeiten</t>
  </si>
  <si>
    <t>Keine Verptzarbeiten</t>
  </si>
  <si>
    <t>273 Türen</t>
  </si>
  <si>
    <t>bleibt aufrgrund Brandschutz?</t>
  </si>
  <si>
    <t>273 Schränke</t>
  </si>
  <si>
    <t>bleibt aufrgrund Bauablauf</t>
  </si>
  <si>
    <t>273 Fenstersimse</t>
  </si>
  <si>
    <t>verzicht</t>
  </si>
  <si>
    <t>28 Ausbau 2</t>
  </si>
  <si>
    <t>Bodenbeläge, Malerarbeiten bleiben</t>
  </si>
  <si>
    <t>29 Honorar</t>
  </si>
  <si>
    <t>Anteil</t>
  </si>
  <si>
    <t>6 Reserve</t>
  </si>
  <si>
    <t xml:space="preserve">Anteil </t>
  </si>
  <si>
    <t>V</t>
  </si>
  <si>
    <t>Sanierung Fassade Turnhalle/Schwimmhalle</t>
  </si>
  <si>
    <t>VI</t>
  </si>
  <si>
    <t>Entfall Sanitärzellen 1.OG</t>
  </si>
  <si>
    <t>VII</t>
  </si>
  <si>
    <t>3. OG bleibt bestehen</t>
  </si>
  <si>
    <t>x</t>
  </si>
  <si>
    <t>Anteil Honorar V, VI, VII</t>
  </si>
  <si>
    <t>Anteil Reserve V, VI, VII</t>
  </si>
  <si>
    <t>DIFFERENZ ZU KOSTENVORGABE</t>
  </si>
  <si>
    <t>Kostenvorgabe Bauherrschaft</t>
  </si>
  <si>
    <t>Kostenschätzung Vorprojekt, 10.04.2019</t>
  </si>
  <si>
    <t>Einsparmöglichkeiten</t>
  </si>
  <si>
    <t>000</t>
  </si>
  <si>
    <r>
      <t xml:space="preserve">EIN </t>
    </r>
    <r>
      <rPr>
        <sz val="16"/>
        <color rgb="FF000000"/>
        <rFont val="Arial"/>
        <family val="2"/>
      </rPr>
      <t>SCHULHAUS EINSCHLAG BETTLACH</t>
    </r>
    <r>
      <rPr>
        <b/>
        <sz val="16"/>
        <color rgb="FF000000"/>
        <rFont val="Arial"/>
        <family val="2"/>
      </rPr>
      <t xml:space="preserve"> | KS±15%</t>
    </r>
  </si>
  <si>
    <r>
      <rPr>
        <b/>
        <sz val="10"/>
        <rFont val="Arial"/>
        <family val="2"/>
      </rPr>
      <t xml:space="preserve">EIN </t>
    </r>
    <r>
      <rPr>
        <sz val="10"/>
        <rFont val="Arial"/>
        <family val="2"/>
      </rPr>
      <t>SCHULHAUS EINSCHLAG, BETTLACH | KS±15%</t>
    </r>
  </si>
  <si>
    <r>
      <t xml:space="preserve">Baunebenkosten, </t>
    </r>
    <r>
      <rPr>
        <sz val="10"/>
        <color rgb="FFFF0000"/>
        <rFont val="Arial"/>
        <family val="2"/>
      </rPr>
      <t>Honorare, MwSt.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</si>
</sst>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 * #,##0_ ;_ * \-#,##0_ ;_ * &quot;-&quot;??_ ;_ @_ "/>
    <numFmt numFmtId="165" formatCode="\+0.0%;\-0.0%;&quot;-&quot;\%"/>
    <numFmt numFmtId="166" formatCode="_ * \+#,##0_ ;_ * \-#,##0_ ;_ * &quot;-&quot;??_ ;_ @_ "/>
    <numFmt numFmtId="167" formatCode="_ * #,##0&quot; m3&quot;_ ;_ * \-#,##0&quot; m3&quot;_ ;_ * &quot;-&quot;??_ ;_ @_ "/>
    <numFmt numFmtId="168" formatCode="_ * \+#,##0%_ ;_ * \-#,##0%_ ;_ * &quot;-&quot;??_ ;_ @_ "/>
    <numFmt numFmtId="169" formatCode="0.0%"/>
    <numFmt numFmtId="170" formatCode="_ * #,##0&quot; m2&quot;_ ;_ * \-#,##0&quot; m2&quot;_ ;_ * &quot;-&quot;??_ ;_ @_ "/>
    <numFmt numFmtId="171" formatCode="_ * #,##0&quot; m2&quot;_ ;_ * \-#,##0&quot; m3&quot;_ ;_ * &quot;-&quot;??_ ;_ @_ "/>
  </numFmts>
  <fonts count="57" x14ac:knownFonts="1">
    <font>
      <sz val="10"/>
      <name val="Arial"/>
    </font>
    <font>
      <sz val="10"/>
      <name val="Arial"/>
      <family val="2"/>
    </font>
    <font>
      <sz val="12"/>
      <color theme="1" tint="0.249977111117893"/>
      <name val="Arial"/>
      <family val="2"/>
    </font>
    <font>
      <sz val="12"/>
      <color theme="9" tint="-0.249977111117893"/>
      <name val="Arial"/>
      <family val="2"/>
    </font>
    <font>
      <sz val="12"/>
      <color theme="9" tint="-0.499984740745262"/>
      <name val="Arial"/>
      <family val="2"/>
    </font>
    <font>
      <sz val="12"/>
      <color theme="1" tint="0.34998626667073579"/>
      <name val="Arial"/>
      <family val="2"/>
    </font>
    <font>
      <sz val="12"/>
      <color theme="8" tint="-0.249977111117893"/>
      <name val="Arial"/>
      <family val="2"/>
    </font>
    <font>
      <sz val="12"/>
      <name val="Arial"/>
      <family val="2"/>
    </font>
    <font>
      <sz val="12"/>
      <color theme="0" tint="-0.34998626667073579"/>
      <name val="Arial"/>
      <family val="2"/>
    </font>
    <font>
      <sz val="8"/>
      <color theme="1" tint="0.249977111117893"/>
      <name val="Arial"/>
      <family val="2"/>
    </font>
    <font>
      <sz val="8"/>
      <color theme="9" tint="-0.249977111117893"/>
      <name val="Arial"/>
      <family val="2"/>
    </font>
    <font>
      <sz val="8"/>
      <color theme="9" tint="-0.499984740745262"/>
      <name val="Arial"/>
      <family val="2"/>
    </font>
    <font>
      <sz val="8"/>
      <color theme="1" tint="0.34998626667073579"/>
      <name val="Arial"/>
      <family val="2"/>
    </font>
    <font>
      <sz val="8"/>
      <color theme="8" tint="-0.249977111117893"/>
      <name val="Arial"/>
      <family val="2"/>
    </font>
    <font>
      <sz val="8"/>
      <name val="Arial"/>
      <family val="2"/>
    </font>
    <font>
      <sz val="8"/>
      <color theme="0" tint="-0.34998626667073579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sz val="8"/>
      <color theme="0" tint="-0.499984740745262"/>
      <name val="Arial"/>
      <family val="2"/>
    </font>
    <font>
      <b/>
      <sz val="8"/>
      <name val="Arial"/>
      <family val="2"/>
    </font>
    <font>
      <i/>
      <sz val="8"/>
      <color rgb="FFFF0000"/>
      <name val="Arial"/>
      <family val="2"/>
    </font>
    <font>
      <sz val="8"/>
      <color theme="0" tint="-0.499984740745262"/>
      <name val="Arial"/>
      <family val="2"/>
    </font>
    <font>
      <i/>
      <sz val="7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6"/>
      <color theme="0" tint="-0.499984740745262"/>
      <name val="Arial"/>
      <family val="2"/>
    </font>
    <font>
      <sz val="16"/>
      <color theme="1"/>
      <name val="Arial"/>
      <family val="2"/>
    </font>
    <font>
      <i/>
      <sz val="8"/>
      <color rgb="FF0070C0"/>
      <name val="Arial"/>
      <family val="2"/>
    </font>
    <font>
      <i/>
      <sz val="8"/>
      <color rgb="FF00B050"/>
      <name val="Arial"/>
      <family val="2"/>
    </font>
    <font>
      <i/>
      <sz val="2"/>
      <name val="Arial"/>
      <family val="2"/>
    </font>
    <font>
      <b/>
      <i/>
      <sz val="2"/>
      <name val="Arial"/>
      <family val="2"/>
    </font>
    <font>
      <i/>
      <sz val="5"/>
      <name val="Arial"/>
      <family val="2"/>
    </font>
    <font>
      <i/>
      <sz val="2"/>
      <color rgb="FF00B050"/>
      <name val="Arial"/>
      <family val="2"/>
    </font>
    <font>
      <b/>
      <sz val="10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theme="1" tint="0.249977111117893"/>
      <name val="Arial"/>
      <family val="2"/>
    </font>
    <font>
      <b/>
      <sz val="8"/>
      <color theme="9" tint="-0.249977111117893"/>
      <name val="Arial"/>
      <family val="2"/>
    </font>
    <font>
      <b/>
      <sz val="8"/>
      <color theme="8" tint="-0.249977111117893"/>
      <name val="Arial"/>
      <family val="2"/>
    </font>
    <font>
      <b/>
      <sz val="8"/>
      <color theme="9" tint="-0.499984740745262"/>
      <name val="Arial"/>
      <family val="2"/>
    </font>
    <font>
      <b/>
      <sz val="8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sz val="10"/>
      <color theme="9" tint="-0.249977111117893"/>
      <name val="Arial"/>
      <family val="2"/>
    </font>
    <font>
      <sz val="10"/>
      <color theme="8" tint="-0.249977111117893"/>
      <name val="Arial"/>
      <family val="2"/>
    </font>
    <font>
      <sz val="10"/>
      <color theme="9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9" tint="-0.249977111117893"/>
      <name val="Arial"/>
      <family val="2"/>
    </font>
    <font>
      <b/>
      <sz val="10"/>
      <color theme="8" tint="-0.249977111117893"/>
      <name val="Arial"/>
      <family val="2"/>
    </font>
    <font>
      <b/>
      <sz val="10"/>
      <color theme="9" tint="-0.499984740745262"/>
      <name val="Arial"/>
      <family val="2"/>
    </font>
    <font>
      <b/>
      <sz val="10"/>
      <color theme="1" tint="0.34998626667073579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6"/>
      <color theme="0" tint="-0.499984740745262"/>
      <name val="Arial"/>
      <family val="2"/>
    </font>
    <font>
      <sz val="6"/>
      <color theme="1" tint="0.3499862666707357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6">
    <xf numFmtId="0" fontId="0" fillId="0" borderId="0" xfId="0"/>
    <xf numFmtId="0" fontId="2" fillId="0" borderId="0" xfId="3" applyNumberFormat="1" applyFont="1" applyFill="1" applyBorder="1" applyAlignment="1" applyProtection="1">
      <alignment horizontal="left" vertical="top"/>
    </xf>
    <xf numFmtId="0" fontId="2" fillId="0" borderId="0" xfId="3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Fill="1" applyBorder="1" applyAlignment="1" applyProtection="1">
      <alignment horizontal="right" vertical="top"/>
    </xf>
    <xf numFmtId="0" fontId="5" fillId="0" borderId="0" xfId="1" applyNumberFormat="1" applyFont="1" applyFill="1" applyBorder="1" applyAlignment="1" applyProtection="1">
      <alignment horizontal="right" vertical="top"/>
    </xf>
    <xf numFmtId="0" fontId="6" fillId="0" borderId="0" xfId="1" applyNumberFormat="1" applyFont="1" applyFill="1" applyBorder="1" applyAlignment="1" applyProtection="1">
      <alignment horizontal="right" vertical="top"/>
    </xf>
    <xf numFmtId="0" fontId="7" fillId="0" borderId="0" xfId="1" applyNumberFormat="1" applyFont="1" applyFill="1" applyBorder="1" applyAlignment="1" applyProtection="1">
      <alignment horizontal="right" vertical="top"/>
    </xf>
    <xf numFmtId="0" fontId="7" fillId="0" borderId="0" xfId="3" applyNumberFormat="1" applyFont="1" applyFill="1" applyBorder="1" applyAlignment="1" applyProtection="1">
      <alignment horizontal="right" vertical="top"/>
    </xf>
    <xf numFmtId="166" fontId="8" fillId="0" borderId="0" xfId="1" applyNumberFormat="1" applyFont="1" applyFill="1" applyBorder="1" applyAlignment="1" applyProtection="1">
      <alignment horizontal="right" vertical="top"/>
    </xf>
    <xf numFmtId="0" fontId="7" fillId="0" borderId="0" xfId="3" applyNumberFormat="1" applyFont="1" applyFill="1" applyBorder="1" applyAlignment="1" applyProtection="1">
      <alignment horizontal="left" vertical="top"/>
    </xf>
    <xf numFmtId="0" fontId="9" fillId="0" borderId="0" xfId="3" applyNumberFormat="1" applyFont="1" applyFill="1" applyBorder="1" applyAlignment="1" applyProtection="1">
      <alignment horizontal="left" vertical="top"/>
    </xf>
    <xf numFmtId="0" fontId="10" fillId="0" borderId="0" xfId="1" applyNumberFormat="1" applyFont="1" applyFill="1" applyBorder="1" applyAlignment="1" applyProtection="1">
      <alignment horizontal="right" vertical="top"/>
    </xf>
    <xf numFmtId="0" fontId="11" fillId="0" borderId="0" xfId="1" applyNumberFormat="1" applyFont="1" applyFill="1" applyBorder="1" applyAlignment="1" applyProtection="1">
      <alignment horizontal="right" vertical="top"/>
    </xf>
    <xf numFmtId="0" fontId="12" fillId="0" borderId="0" xfId="1" applyNumberFormat="1" applyFont="1" applyFill="1" applyBorder="1" applyAlignment="1" applyProtection="1">
      <alignment horizontal="right" vertical="top"/>
    </xf>
    <xf numFmtId="0" fontId="13" fillId="0" borderId="0" xfId="1" applyNumberFormat="1" applyFont="1" applyFill="1" applyBorder="1" applyAlignment="1" applyProtection="1">
      <alignment horizontal="right" vertical="top"/>
    </xf>
    <xf numFmtId="0" fontId="14" fillId="0" borderId="0" xfId="1" applyNumberFormat="1" applyFont="1" applyFill="1" applyBorder="1" applyAlignment="1" applyProtection="1">
      <alignment horizontal="right" vertical="top"/>
    </xf>
    <xf numFmtId="0" fontId="14" fillId="0" borderId="0" xfId="3" applyNumberFormat="1" applyFont="1" applyFill="1" applyBorder="1" applyAlignment="1" applyProtection="1">
      <alignment horizontal="right" vertical="top"/>
    </xf>
    <xf numFmtId="166" fontId="15" fillId="0" borderId="0" xfId="1" applyNumberFormat="1" applyFont="1" applyFill="1" applyBorder="1" applyAlignment="1" applyProtection="1">
      <alignment horizontal="right" vertical="top"/>
    </xf>
    <xf numFmtId="0" fontId="14" fillId="0" borderId="0" xfId="3" applyNumberFormat="1" applyFont="1" applyFill="1" applyBorder="1" applyAlignment="1" applyProtection="1">
      <alignment horizontal="left" vertical="top"/>
    </xf>
    <xf numFmtId="0" fontId="16" fillId="0" borderId="0" xfId="3" applyNumberFormat="1" applyFont="1" applyFill="1" applyBorder="1" applyAlignment="1" applyProtection="1">
      <alignment horizontal="left" vertical="top"/>
    </xf>
    <xf numFmtId="164" fontId="16" fillId="0" borderId="0" xfId="1" applyNumberFormat="1" applyFont="1" applyBorder="1" applyAlignment="1" applyProtection="1">
      <alignment horizontal="right" vertical="top"/>
    </xf>
    <xf numFmtId="0" fontId="14" fillId="0" borderId="0" xfId="3" applyNumberFormat="1" applyFont="1" applyBorder="1" applyAlignment="1" applyProtection="1">
      <alignment horizontal="left" vertical="top"/>
    </xf>
    <xf numFmtId="0" fontId="19" fillId="0" borderId="0" xfId="3" applyNumberFormat="1" applyFont="1" applyBorder="1" applyAlignment="1" applyProtection="1">
      <alignment horizontal="left" vertical="top"/>
    </xf>
    <xf numFmtId="164" fontId="14" fillId="0" borderId="0" xfId="1" applyNumberFormat="1" applyFont="1" applyBorder="1" applyAlignment="1" applyProtection="1">
      <alignment horizontal="left" vertical="top"/>
    </xf>
    <xf numFmtId="0" fontId="7" fillId="0" borderId="0" xfId="0" applyNumberFormat="1" applyFont="1" applyBorder="1" applyAlignment="1" applyProtection="1">
      <alignment horizontal="left" vertical="top"/>
    </xf>
    <xf numFmtId="0" fontId="14" fillId="0" borderId="0" xfId="0" applyNumberFormat="1" applyFont="1" applyBorder="1" applyAlignment="1" applyProtection="1">
      <alignment horizontal="left" vertical="top"/>
    </xf>
    <xf numFmtId="0" fontId="21" fillId="0" borderId="0" xfId="0" applyNumberFormat="1" applyFont="1" applyFill="1" applyBorder="1" applyAlignment="1" applyProtection="1">
      <alignment horizontal="left" vertical="top"/>
    </xf>
    <xf numFmtId="0" fontId="23" fillId="0" borderId="0" xfId="3" applyFont="1" applyFill="1" applyBorder="1" applyAlignment="1">
      <alignment horizontal="left"/>
    </xf>
    <xf numFmtId="14" fontId="24" fillId="0" borderId="0" xfId="3" applyNumberFormat="1" applyFont="1" applyFill="1" applyBorder="1" applyAlignment="1">
      <alignment horizontal="left"/>
    </xf>
    <xf numFmtId="0" fontId="24" fillId="0" borderId="0" xfId="3" applyFont="1" applyFill="1" applyBorder="1" applyAlignment="1">
      <alignment horizontal="left"/>
    </xf>
    <xf numFmtId="0" fontId="25" fillId="0" borderId="0" xfId="3" applyFont="1" applyAlignment="1">
      <alignment horizontal="right"/>
    </xf>
    <xf numFmtId="0" fontId="26" fillId="0" borderId="0" xfId="3" applyFont="1" applyAlignment="1">
      <alignment horizontal="left"/>
    </xf>
    <xf numFmtId="0" fontId="14" fillId="0" borderId="0" xfId="3" applyNumberFormat="1" applyFont="1" applyFill="1" applyBorder="1" applyAlignment="1" applyProtection="1">
      <alignment horizontal="left" vertical="center"/>
    </xf>
    <xf numFmtId="0" fontId="14" fillId="0" borderId="0" xfId="1" applyNumberFormat="1" applyFont="1" applyFill="1" applyBorder="1" applyAlignment="1" applyProtection="1">
      <alignment horizontal="right" vertical="center"/>
    </xf>
    <xf numFmtId="43" fontId="14" fillId="0" borderId="0" xfId="1" applyFont="1" applyFill="1" applyBorder="1" applyAlignment="1" applyProtection="1">
      <alignment horizontal="right" vertical="center"/>
    </xf>
    <xf numFmtId="164" fontId="14" fillId="0" borderId="0" xfId="1" applyNumberFormat="1" applyFont="1" applyFill="1" applyBorder="1" applyAlignment="1" applyProtection="1">
      <alignment horizontal="left" vertical="center"/>
    </xf>
    <xf numFmtId="0" fontId="18" fillId="0" borderId="0" xfId="3" applyNumberFormat="1" applyFont="1" applyBorder="1" applyAlignment="1" applyProtection="1">
      <alignment horizontal="left" vertical="top" wrapText="1"/>
    </xf>
    <xf numFmtId="0" fontId="16" fillId="0" borderId="4" xfId="1" applyNumberFormat="1" applyFont="1" applyFill="1" applyBorder="1" applyAlignment="1" applyProtection="1">
      <alignment horizontal="left" vertical="center"/>
    </xf>
    <xf numFmtId="43" fontId="16" fillId="0" borderId="0" xfId="1" applyFont="1" applyFill="1" applyBorder="1" applyAlignment="1" applyProtection="1">
      <alignment horizontal="right" vertical="center"/>
    </xf>
    <xf numFmtId="43" fontId="16" fillId="0" borderId="4" xfId="1" applyFont="1" applyFill="1" applyBorder="1" applyAlignment="1" applyProtection="1">
      <alignment horizontal="left" vertical="center"/>
    </xf>
    <xf numFmtId="43" fontId="16" fillId="0" borderId="0" xfId="1" applyFont="1" applyFill="1" applyBorder="1" applyAlignment="1" applyProtection="1">
      <alignment horizontal="left" vertical="center"/>
    </xf>
    <xf numFmtId="0" fontId="16" fillId="0" borderId="0" xfId="1" applyNumberFormat="1" applyFont="1" applyBorder="1" applyAlignment="1" applyProtection="1">
      <alignment horizontal="right" vertical="top" wrapText="1"/>
    </xf>
    <xf numFmtId="164" fontId="16" fillId="0" borderId="0" xfId="1" applyNumberFormat="1" applyFont="1" applyFill="1" applyBorder="1" applyAlignment="1" applyProtection="1">
      <alignment horizontal="left" vertical="center"/>
    </xf>
    <xf numFmtId="0" fontId="16" fillId="0" borderId="0" xfId="3" applyNumberFormat="1" applyFont="1" applyFill="1" applyBorder="1" applyAlignment="1" applyProtection="1">
      <alignment horizontal="left" vertical="center"/>
    </xf>
    <xf numFmtId="0" fontId="17" fillId="0" borderId="0" xfId="3" applyNumberFormat="1" applyFont="1" applyFill="1" applyBorder="1" applyAlignment="1" applyProtection="1">
      <alignment horizontal="left" wrapText="1"/>
    </xf>
    <xf numFmtId="0" fontId="16" fillId="0" borderId="0" xfId="3" applyNumberFormat="1" applyFont="1" applyFill="1" applyBorder="1" applyAlignment="1" applyProtection="1">
      <alignment horizontal="left" wrapText="1"/>
    </xf>
    <xf numFmtId="43" fontId="16" fillId="0" borderId="4" xfId="1" applyFont="1" applyFill="1" applyBorder="1" applyAlignment="1" applyProtection="1">
      <alignment horizontal="right" textRotation="90" wrapText="1"/>
    </xf>
    <xf numFmtId="43" fontId="16" fillId="0" borderId="0" xfId="1" applyFont="1" applyFill="1" applyBorder="1" applyAlignment="1" applyProtection="1">
      <alignment horizontal="right" textRotation="90" wrapText="1"/>
    </xf>
    <xf numFmtId="43" fontId="16" fillId="0" borderId="0" xfId="1" applyFont="1" applyFill="1" applyBorder="1" applyAlignment="1" applyProtection="1">
      <alignment horizontal="right" textRotation="90"/>
    </xf>
    <xf numFmtId="43" fontId="27" fillId="0" borderId="4" xfId="1" applyFont="1" applyFill="1" applyBorder="1" applyAlignment="1" applyProtection="1">
      <alignment horizontal="right" textRotation="90" wrapText="1"/>
    </xf>
    <xf numFmtId="43" fontId="28" fillId="0" borderId="0" xfId="1" applyFont="1" applyFill="1" applyBorder="1" applyAlignment="1" applyProtection="1">
      <alignment horizontal="right" textRotation="90" wrapText="1"/>
    </xf>
    <xf numFmtId="43" fontId="20" fillId="0" borderId="0" xfId="1" applyFont="1" applyFill="1" applyBorder="1" applyAlignment="1" applyProtection="1">
      <alignment horizontal="right" textRotation="90" wrapText="1"/>
    </xf>
    <xf numFmtId="164" fontId="16" fillId="0" borderId="0" xfId="1" applyNumberFormat="1" applyFont="1" applyFill="1" applyBorder="1" applyAlignment="1" applyProtection="1">
      <alignment horizontal="left" wrapText="1"/>
    </xf>
    <xf numFmtId="0" fontId="29" fillId="0" borderId="0" xfId="3" applyNumberFormat="1" applyFont="1" applyFill="1" applyBorder="1" applyAlignment="1" applyProtection="1">
      <alignment horizontal="left" vertical="center"/>
    </xf>
    <xf numFmtId="43" fontId="30" fillId="0" borderId="4" xfId="1" applyFont="1" applyFill="1" applyBorder="1" applyAlignment="1" applyProtection="1">
      <alignment horizontal="right" vertical="center"/>
    </xf>
    <xf numFmtId="43" fontId="30" fillId="0" borderId="0" xfId="1" applyFont="1" applyFill="1" applyBorder="1" applyAlignment="1" applyProtection="1">
      <alignment horizontal="right" vertical="center"/>
    </xf>
    <xf numFmtId="43" fontId="29" fillId="0" borderId="4" xfId="1" applyFont="1" applyFill="1" applyBorder="1" applyAlignment="1" applyProtection="1">
      <alignment horizontal="right" vertical="center"/>
    </xf>
    <xf numFmtId="43" fontId="29" fillId="0" borderId="0" xfId="1" applyFont="1" applyFill="1" applyBorder="1" applyAlignment="1" applyProtection="1">
      <alignment horizontal="right" vertical="center"/>
    </xf>
    <xf numFmtId="0" fontId="29" fillId="0" borderId="4" xfId="3" applyNumberFormat="1" applyFont="1" applyFill="1" applyBorder="1" applyAlignment="1" applyProtection="1">
      <alignment horizontal="left" vertical="center"/>
    </xf>
    <xf numFmtId="164" fontId="29" fillId="0" borderId="0" xfId="1" applyNumberFormat="1" applyFont="1" applyFill="1" applyBorder="1" applyAlignment="1" applyProtection="1">
      <alignment horizontal="left" vertical="center"/>
    </xf>
    <xf numFmtId="0" fontId="16" fillId="3" borderId="0" xfId="3" applyFont="1" applyFill="1" applyBorder="1" applyAlignment="1" applyProtection="1">
      <alignment horizontal="left" vertical="center" indent="1"/>
    </xf>
    <xf numFmtId="0" fontId="16" fillId="3" borderId="0" xfId="1" applyNumberFormat="1" applyFont="1" applyFill="1" applyBorder="1" applyAlignment="1" applyProtection="1">
      <alignment horizontal="left" vertical="top"/>
    </xf>
    <xf numFmtId="164" fontId="16" fillId="0" borderId="4" xfId="1" applyNumberFormat="1" applyFont="1" applyBorder="1" applyAlignment="1" applyProtection="1">
      <alignment horizontal="right" vertical="center"/>
    </xf>
    <xf numFmtId="164" fontId="16" fillId="0" borderId="0" xfId="1" applyNumberFormat="1" applyFont="1" applyBorder="1" applyAlignment="1" applyProtection="1">
      <alignment horizontal="right" vertical="center"/>
    </xf>
    <xf numFmtId="164" fontId="22" fillId="0" borderId="4" xfId="1" applyNumberFormat="1" applyFont="1" applyBorder="1" applyAlignment="1" applyProtection="1">
      <alignment horizontal="right" vertical="center"/>
    </xf>
    <xf numFmtId="164" fontId="22" fillId="0" borderId="0" xfId="1" applyNumberFormat="1" applyFont="1" applyBorder="1" applyAlignment="1" applyProtection="1">
      <alignment horizontal="right" vertical="center"/>
    </xf>
    <xf numFmtId="164" fontId="31" fillId="0" borderId="0" xfId="1" applyNumberFormat="1" applyFont="1" applyBorder="1" applyAlignment="1" applyProtection="1">
      <alignment horizontal="right" vertical="center"/>
    </xf>
    <xf numFmtId="164" fontId="27" fillId="0" borderId="4" xfId="1" applyNumberFormat="1" applyFont="1" applyBorder="1" applyAlignment="1" applyProtection="1">
      <alignment horizontal="right" vertical="center"/>
    </xf>
    <xf numFmtId="164" fontId="28" fillId="0" borderId="0" xfId="1" applyNumberFormat="1" applyFont="1" applyBorder="1" applyAlignment="1" applyProtection="1">
      <alignment horizontal="right" vertical="center"/>
    </xf>
    <xf numFmtId="164" fontId="20" fillId="0" borderId="0" xfId="1" applyNumberFormat="1" applyFont="1" applyBorder="1" applyAlignment="1" applyProtection="1">
      <alignment horizontal="right" vertical="center"/>
    </xf>
    <xf numFmtId="0" fontId="28" fillId="0" borderId="0" xfId="3" applyNumberFormat="1" applyFont="1" applyFill="1" applyBorder="1" applyAlignment="1" applyProtection="1">
      <alignment horizontal="left" vertical="center"/>
    </xf>
    <xf numFmtId="0" fontId="29" fillId="0" borderId="0" xfId="3" applyFont="1" applyFill="1" applyBorder="1" applyAlignment="1" applyProtection="1">
      <alignment horizontal="left" vertical="center" indent="1"/>
    </xf>
    <xf numFmtId="0" fontId="29" fillId="0" borderId="0" xfId="1" applyNumberFormat="1" applyFont="1" applyFill="1" applyBorder="1" applyAlignment="1" applyProtection="1">
      <alignment horizontal="left" vertical="top" wrapText="1"/>
    </xf>
    <xf numFmtId="164" fontId="29" fillId="0" borderId="4" xfId="1" applyNumberFormat="1" applyFont="1" applyFill="1" applyBorder="1" applyAlignment="1" applyProtection="1">
      <alignment horizontal="right" vertical="center"/>
    </xf>
    <xf numFmtId="164" fontId="29" fillId="0" borderId="0" xfId="1" applyNumberFormat="1" applyFont="1" applyFill="1" applyBorder="1" applyAlignment="1" applyProtection="1">
      <alignment horizontal="right" vertical="center"/>
    </xf>
    <xf numFmtId="43" fontId="29" fillId="0" borderId="0" xfId="1" applyFont="1" applyFill="1" applyBorder="1" applyAlignment="1" applyProtection="1">
      <alignment horizontal="left" vertical="center"/>
    </xf>
    <xf numFmtId="0" fontId="32" fillId="0" borderId="0" xfId="3" applyFont="1" applyFill="1" applyBorder="1" applyAlignment="1" applyProtection="1">
      <alignment horizontal="left" vertical="center" indent="1"/>
    </xf>
    <xf numFmtId="0" fontId="32" fillId="0" borderId="0" xfId="3" applyNumberFormat="1" applyFont="1" applyFill="1" applyBorder="1" applyAlignment="1" applyProtection="1">
      <alignment horizontal="left" vertical="center" indent="1"/>
    </xf>
    <xf numFmtId="164" fontId="29" fillId="0" borderId="4" xfId="1" applyNumberFormat="1" applyFont="1" applyFill="1" applyBorder="1" applyAlignment="1" applyProtection="1">
      <alignment horizontal="left" vertical="center"/>
    </xf>
    <xf numFmtId="0" fontId="32" fillId="0" borderId="0" xfId="3" applyNumberFormat="1" applyFont="1" applyFill="1" applyBorder="1" applyAlignment="1" applyProtection="1">
      <alignment horizontal="left" vertical="center"/>
    </xf>
    <xf numFmtId="0" fontId="16" fillId="2" borderId="0" xfId="3" applyNumberFormat="1" applyFont="1" applyFill="1" applyBorder="1" applyAlignment="1" applyProtection="1">
      <alignment horizontal="left" vertical="center" indent="1"/>
    </xf>
    <xf numFmtId="0" fontId="16" fillId="2" borderId="0" xfId="1" applyNumberFormat="1" applyFont="1" applyFill="1" applyBorder="1" applyAlignment="1" applyProtection="1">
      <alignment horizontal="left" vertical="top"/>
    </xf>
    <xf numFmtId="0" fontId="16" fillId="2" borderId="0" xfId="1" applyNumberFormat="1" applyFont="1" applyFill="1" applyBorder="1" applyAlignment="1" applyProtection="1">
      <alignment horizontal="left" vertical="top" wrapText="1"/>
    </xf>
    <xf numFmtId="0" fontId="29" fillId="0" borderId="0" xfId="3" applyNumberFormat="1" applyFont="1" applyFill="1" applyBorder="1" applyAlignment="1" applyProtection="1">
      <alignment horizontal="left" vertical="center" indent="1"/>
    </xf>
    <xf numFmtId="0" fontId="16" fillId="2" borderId="0" xfId="3" applyNumberFormat="1" applyFont="1" applyFill="1" applyBorder="1" applyAlignment="1" applyProtection="1">
      <alignment horizontal="left" vertical="top" indent="1"/>
    </xf>
    <xf numFmtId="164" fontId="16" fillId="0" borderId="4" xfId="1" applyNumberFormat="1" applyFont="1" applyBorder="1" applyAlignment="1" applyProtection="1">
      <alignment horizontal="right" vertical="top"/>
    </xf>
    <xf numFmtId="9" fontId="16" fillId="0" borderId="0" xfId="5" applyFont="1" applyBorder="1" applyAlignment="1" applyProtection="1">
      <alignment horizontal="right" vertical="top"/>
    </xf>
    <xf numFmtId="9" fontId="29" fillId="0" borderId="0" xfId="5" applyFont="1" applyFill="1" applyBorder="1" applyAlignment="1" applyProtection="1">
      <alignment horizontal="right" vertical="center"/>
    </xf>
    <xf numFmtId="0" fontId="16" fillId="2" borderId="0" xfId="3" applyFont="1" applyFill="1" applyBorder="1" applyAlignment="1" applyProtection="1">
      <alignment horizontal="left" vertical="center" indent="1"/>
    </xf>
    <xf numFmtId="0" fontId="16" fillId="6" borderId="0" xfId="3" applyNumberFormat="1" applyFont="1" applyFill="1" applyBorder="1" applyAlignment="1" applyProtection="1">
      <alignment horizontal="left" vertical="center" indent="1"/>
    </xf>
    <xf numFmtId="0" fontId="16" fillId="6" borderId="0" xfId="1" applyNumberFormat="1" applyFont="1" applyFill="1" applyBorder="1" applyAlignment="1" applyProtection="1">
      <alignment horizontal="left" vertical="top"/>
    </xf>
    <xf numFmtId="0" fontId="16" fillId="6" borderId="0" xfId="1" applyNumberFormat="1" applyFont="1" applyFill="1" applyBorder="1" applyAlignment="1" applyProtection="1">
      <alignment horizontal="left" vertical="top" wrapText="1"/>
    </xf>
    <xf numFmtId="0" fontId="16" fillId="7" borderId="0" xfId="3" applyNumberFormat="1" applyFont="1" applyFill="1" applyBorder="1" applyAlignment="1" applyProtection="1">
      <alignment horizontal="left" vertical="center" indent="1"/>
    </xf>
    <xf numFmtId="0" fontId="16" fillId="7" borderId="0" xfId="1" applyNumberFormat="1" applyFont="1" applyFill="1" applyBorder="1" applyAlignment="1" applyProtection="1">
      <alignment horizontal="left" vertical="top" wrapText="1"/>
    </xf>
    <xf numFmtId="0" fontId="16" fillId="8" borderId="0" xfId="3" applyNumberFormat="1" applyFont="1" applyFill="1" applyBorder="1" applyAlignment="1" applyProtection="1">
      <alignment horizontal="left" vertical="center" indent="1"/>
    </xf>
    <xf numFmtId="0" fontId="16" fillId="8" borderId="0" xfId="1" applyNumberFormat="1" applyFont="1" applyFill="1" applyBorder="1" applyAlignment="1" applyProtection="1">
      <alignment horizontal="left" vertical="top" wrapText="1"/>
    </xf>
    <xf numFmtId="0" fontId="16" fillId="8" borderId="0" xfId="3" applyNumberFormat="1" applyFont="1" applyFill="1" applyBorder="1" applyAlignment="1" applyProtection="1">
      <alignment horizontal="left" vertical="top" indent="1"/>
    </xf>
    <xf numFmtId="0" fontId="16" fillId="8" borderId="0" xfId="1" applyNumberFormat="1" applyFont="1" applyFill="1" applyBorder="1" applyAlignment="1" applyProtection="1">
      <alignment horizontal="left" vertical="top"/>
    </xf>
    <xf numFmtId="43" fontId="17" fillId="0" borderId="0" xfId="1" applyFont="1" applyFill="1" applyBorder="1" applyAlignment="1" applyProtection="1">
      <alignment horizontal="right" vertical="center"/>
    </xf>
    <xf numFmtId="0" fontId="16" fillId="0" borderId="0" xfId="1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left" vertical="top"/>
    </xf>
    <xf numFmtId="0" fontId="14" fillId="0" borderId="0" xfId="1" applyNumberFormat="1" applyFont="1" applyBorder="1" applyAlignment="1" applyProtection="1">
      <alignment horizontal="right" vertical="top"/>
    </xf>
    <xf numFmtId="0" fontId="14" fillId="0" borderId="0" xfId="3" applyNumberFormat="1" applyFont="1" applyFill="1" applyBorder="1" applyAlignment="1" applyProtection="1">
      <alignment vertical="top"/>
    </xf>
    <xf numFmtId="43" fontId="14" fillId="0" borderId="0" xfId="1" applyFont="1" applyFill="1" applyBorder="1" applyAlignment="1" applyProtection="1">
      <alignment horizontal="right" vertical="top"/>
    </xf>
    <xf numFmtId="0" fontId="1" fillId="0" borderId="0" xfId="3" applyNumberFormat="1" applyFont="1" applyBorder="1" applyAlignment="1" applyProtection="1">
      <alignment horizontal="left" vertical="top"/>
    </xf>
    <xf numFmtId="0" fontId="1" fillId="0" borderId="1" xfId="3" applyNumberFormat="1" applyFont="1" applyFill="1" applyBorder="1" applyAlignment="1" applyProtection="1">
      <alignment horizontal="left" vertical="top"/>
    </xf>
    <xf numFmtId="0" fontId="1" fillId="0" borderId="1" xfId="3" applyFont="1" applyFill="1" applyBorder="1" applyAlignment="1" applyProtection="1">
      <alignment horizontal="left" vertical="top"/>
    </xf>
    <xf numFmtId="0" fontId="1" fillId="0" borderId="1" xfId="3" applyFont="1" applyFill="1" applyBorder="1" applyAlignment="1" applyProtection="1">
      <alignment horizontal="right" vertical="top"/>
    </xf>
    <xf numFmtId="164" fontId="33" fillId="0" borderId="1" xfId="1" applyNumberFormat="1" applyFont="1" applyFill="1" applyBorder="1" applyAlignment="1" applyProtection="1">
      <alignment horizontal="right" vertical="top"/>
    </xf>
    <xf numFmtId="0" fontId="14" fillId="0" borderId="0" xfId="3" applyFont="1" applyBorder="1" applyAlignment="1" applyProtection="1">
      <alignment horizontal="left" vertical="top"/>
    </xf>
    <xf numFmtId="0" fontId="34" fillId="0" borderId="0" xfId="3" applyFont="1" applyBorder="1" applyAlignment="1" applyProtection="1">
      <alignment horizontal="left" vertical="top"/>
    </xf>
    <xf numFmtId="164" fontId="14" fillId="0" borderId="0" xfId="1" applyNumberFormat="1" applyFont="1" applyBorder="1" applyAlignment="1" applyProtection="1">
      <alignment horizontal="right" vertical="top"/>
    </xf>
    <xf numFmtId="0" fontId="34" fillId="0" borderId="0" xfId="3" applyNumberFormat="1" applyFont="1" applyBorder="1" applyAlignment="1" applyProtection="1">
      <alignment horizontal="left" vertical="top"/>
    </xf>
    <xf numFmtId="43" fontId="14" fillId="0" borderId="0" xfId="1" applyFont="1" applyBorder="1" applyAlignment="1" applyProtection="1">
      <alignment horizontal="right" vertical="top"/>
    </xf>
    <xf numFmtId="0" fontId="7" fillId="0" borderId="0" xfId="3" applyNumberFormat="1" applyFont="1" applyFill="1" applyBorder="1" applyAlignment="1" applyProtection="1">
      <alignment vertical="top"/>
    </xf>
    <xf numFmtId="49" fontId="1" fillId="0" borderId="1" xfId="3" applyNumberFormat="1" applyFont="1" applyFill="1" applyBorder="1" applyAlignment="1" applyProtection="1">
      <alignment horizontal="left" vertical="top"/>
    </xf>
    <xf numFmtId="164" fontId="1" fillId="0" borderId="1" xfId="1" applyNumberFormat="1" applyFont="1" applyFill="1" applyBorder="1" applyAlignment="1" applyProtection="1">
      <alignment horizontal="right" vertical="top"/>
    </xf>
    <xf numFmtId="0" fontId="14" fillId="0" borderId="1" xfId="3" applyNumberFormat="1" applyFont="1" applyFill="1" applyBorder="1" applyAlignment="1" applyProtection="1">
      <alignment horizontal="left" vertical="top" indent="1"/>
    </xf>
    <xf numFmtId="0" fontId="14" fillId="0" borderId="1" xfId="3" applyFont="1" applyFill="1" applyBorder="1" applyAlignment="1" applyProtection="1">
      <alignment vertical="top"/>
    </xf>
    <xf numFmtId="43" fontId="34" fillId="0" borderId="1" xfId="1" applyFont="1" applyFill="1" applyBorder="1" applyAlignment="1" applyProtection="1">
      <alignment horizontal="right" vertical="top"/>
    </xf>
    <xf numFmtId="164" fontId="14" fillId="0" borderId="1" xfId="1" applyNumberFormat="1" applyFont="1" applyFill="1" applyBorder="1" applyAlignment="1" applyProtection="1">
      <alignment horizontal="right" vertical="top"/>
    </xf>
    <xf numFmtId="0" fontId="14" fillId="0" borderId="0" xfId="3" applyNumberFormat="1" applyFont="1" applyFill="1" applyBorder="1" applyAlignment="1" applyProtection="1">
      <alignment horizontal="left" vertical="top" indent="1"/>
    </xf>
    <xf numFmtId="0" fontId="14" fillId="0" borderId="0" xfId="3" applyFont="1" applyFill="1" applyBorder="1" applyAlignment="1" applyProtection="1">
      <alignment horizontal="left" vertical="top" indent="1"/>
    </xf>
    <xf numFmtId="0" fontId="14" fillId="0" borderId="0" xfId="3" applyFont="1" applyFill="1" applyBorder="1" applyAlignment="1" applyProtection="1">
      <alignment vertical="top"/>
    </xf>
    <xf numFmtId="43" fontId="34" fillId="0" borderId="0" xfId="1" applyFont="1" applyFill="1" applyBorder="1" applyAlignment="1" applyProtection="1">
      <alignment horizontal="right" vertical="top"/>
    </xf>
    <xf numFmtId="164" fontId="14" fillId="0" borderId="0" xfId="1" applyNumberFormat="1" applyFont="1" applyFill="1" applyBorder="1" applyAlignment="1" applyProtection="1">
      <alignment horizontal="right" vertical="top"/>
    </xf>
    <xf numFmtId="0" fontId="14" fillId="9" borderId="0" xfId="3" applyFont="1" applyFill="1" applyBorder="1" applyAlignment="1" applyProtection="1">
      <alignment horizontal="left" vertical="top" indent="2"/>
    </xf>
    <xf numFmtId="0" fontId="14" fillId="0" borderId="0" xfId="4" applyNumberFormat="1" applyFont="1" applyFill="1" applyBorder="1" applyAlignment="1" applyProtection="1">
      <alignment vertical="top"/>
    </xf>
    <xf numFmtId="0" fontId="34" fillId="0" borderId="0" xfId="4" applyNumberFormat="1" applyFont="1" applyFill="1" applyBorder="1" applyAlignment="1" applyProtection="1">
      <alignment horizontal="left" vertical="top"/>
    </xf>
    <xf numFmtId="0" fontId="34" fillId="0" borderId="0" xfId="3" applyNumberFormat="1" applyFont="1" applyFill="1" applyBorder="1" applyAlignment="1" applyProtection="1">
      <alignment horizontal="left" vertical="top"/>
    </xf>
    <xf numFmtId="0" fontId="14" fillId="0" borderId="0" xfId="3" applyNumberFormat="1" applyFont="1" applyFill="1" applyBorder="1" applyAlignment="1" applyProtection="1">
      <alignment horizontal="left" vertical="top" indent="2"/>
    </xf>
    <xf numFmtId="0" fontId="14" fillId="0" borderId="0" xfId="3" applyNumberFormat="1" applyFont="1" applyBorder="1" applyAlignment="1" applyProtection="1">
      <alignment horizontal="left" vertical="top" indent="1"/>
    </xf>
    <xf numFmtId="0" fontId="19" fillId="0" borderId="0" xfId="0" applyNumberFormat="1" applyFont="1" applyBorder="1" applyAlignment="1" applyProtection="1">
      <alignment horizontal="right" vertical="top" wrapText="1"/>
    </xf>
    <xf numFmtId="0" fontId="14" fillId="0" borderId="0" xfId="0" applyNumberFormat="1" applyFont="1" applyBorder="1" applyAlignment="1" applyProtection="1">
      <alignment horizontal="right" vertical="top" wrapText="1"/>
    </xf>
    <xf numFmtId="0" fontId="14" fillId="0" borderId="0" xfId="3" applyFont="1" applyFill="1" applyBorder="1" applyAlignment="1" applyProtection="1">
      <alignment horizontal="left" vertical="top"/>
    </xf>
    <xf numFmtId="0" fontId="34" fillId="0" borderId="0" xfId="3" applyFont="1" applyFill="1" applyBorder="1" applyAlignment="1" applyProtection="1">
      <alignment horizontal="left" vertical="top"/>
    </xf>
    <xf numFmtId="0" fontId="14" fillId="0" borderId="0" xfId="3" applyFont="1" applyBorder="1" applyAlignment="1">
      <alignment horizontal="left"/>
    </xf>
    <xf numFmtId="164" fontId="14" fillId="0" borderId="0" xfId="1" applyNumberFormat="1" applyFont="1" applyFill="1" applyBorder="1" applyAlignment="1" applyProtection="1">
      <alignment horizontal="left" vertical="top"/>
    </xf>
    <xf numFmtId="0" fontId="14" fillId="0" borderId="0" xfId="3" applyFont="1" applyBorder="1" applyAlignment="1">
      <alignment horizontal="left" indent="1"/>
    </xf>
    <xf numFmtId="0" fontId="35" fillId="0" borderId="0" xfId="3" applyNumberFormat="1" applyFont="1" applyBorder="1" applyAlignment="1" applyProtection="1">
      <alignment horizontal="left" vertical="top"/>
    </xf>
    <xf numFmtId="164" fontId="19" fillId="0" borderId="0" xfId="1" applyNumberFormat="1" applyFont="1" applyBorder="1" applyAlignment="1" applyProtection="1">
      <alignment horizontal="right" vertical="top"/>
    </xf>
    <xf numFmtId="165" fontId="19" fillId="0" borderId="0" xfId="2" applyNumberFormat="1" applyFont="1" applyBorder="1" applyAlignment="1" applyProtection="1">
      <alignment horizontal="right" vertical="top"/>
    </xf>
    <xf numFmtId="166" fontId="19" fillId="0" borderId="3" xfId="1" applyNumberFormat="1" applyFont="1" applyBorder="1" applyAlignment="1" applyProtection="1">
      <alignment horizontal="right" vertical="top"/>
    </xf>
    <xf numFmtId="43" fontId="1" fillId="0" borderId="1" xfId="1" applyFont="1" applyFill="1" applyBorder="1" applyAlignment="1" applyProtection="1">
      <alignment horizontal="left" vertical="center"/>
    </xf>
    <xf numFmtId="43" fontId="36" fillId="0" borderId="0" xfId="1" applyFont="1" applyBorder="1" applyAlignment="1" applyProtection="1">
      <alignment horizontal="right"/>
    </xf>
    <xf numFmtId="167" fontId="14" fillId="0" borderId="0" xfId="1" applyNumberFormat="1" applyFont="1" applyBorder="1" applyAlignment="1" applyProtection="1">
      <alignment horizontal="left" vertical="top"/>
    </xf>
    <xf numFmtId="0" fontId="1" fillId="0" borderId="0" xfId="3" applyNumberFormat="1" applyFont="1" applyBorder="1" applyAlignment="1" applyProtection="1">
      <alignment horizontal="left"/>
    </xf>
    <xf numFmtId="0" fontId="33" fillId="0" borderId="0" xfId="3" applyNumberFormat="1" applyFont="1" applyBorder="1" applyAlignment="1" applyProtection="1">
      <alignment vertical="center"/>
    </xf>
    <xf numFmtId="0" fontId="1" fillId="0" borderId="0" xfId="3" applyNumberFormat="1" applyFont="1" applyBorder="1" applyAlignment="1" applyProtection="1">
      <alignment vertical="center"/>
    </xf>
    <xf numFmtId="0" fontId="33" fillId="0" borderId="0" xfId="3" applyNumberFormat="1" applyFont="1" applyBorder="1" applyAlignment="1" applyProtection="1">
      <alignment horizontal="right" vertical="center"/>
    </xf>
    <xf numFmtId="0" fontId="1" fillId="0" borderId="0" xfId="1" applyNumberFormat="1" applyFont="1" applyBorder="1" applyAlignment="1" applyProtection="1">
      <alignment horizontal="left" vertical="top"/>
    </xf>
    <xf numFmtId="0" fontId="33" fillId="0" borderId="0" xfId="3" applyNumberFormat="1" applyFont="1" applyBorder="1" applyAlignment="1" applyProtection="1">
      <alignment horizontal="left" vertical="top"/>
    </xf>
    <xf numFmtId="0" fontId="33" fillId="0" borderId="0" xfId="3" applyNumberFormat="1" applyFont="1" applyBorder="1" applyAlignment="1" applyProtection="1">
      <alignment horizontal="right" vertical="top"/>
    </xf>
    <xf numFmtId="0" fontId="1" fillId="0" borderId="0" xfId="3" applyNumberFormat="1" applyFont="1" applyFill="1" applyBorder="1" applyAlignment="1" applyProtection="1">
      <alignment vertical="center"/>
    </xf>
    <xf numFmtId="0" fontId="1" fillId="0" borderId="0" xfId="3" applyNumberFormat="1" applyFont="1" applyBorder="1" applyAlignment="1" applyProtection="1">
      <alignment horizontal="right" vertical="center"/>
    </xf>
    <xf numFmtId="164" fontId="1" fillId="0" borderId="0" xfId="1" applyNumberFormat="1" applyFont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3" fillId="0" borderId="1" xfId="3" applyNumberFormat="1" applyFont="1" applyFill="1" applyBorder="1" applyAlignment="1" applyProtection="1">
      <alignment horizontal="right" vertical="top"/>
    </xf>
    <xf numFmtId="0" fontId="33" fillId="0" borderId="1" xfId="3" applyNumberFormat="1" applyFont="1" applyFill="1" applyBorder="1" applyAlignment="1" applyProtection="1">
      <alignment horizontal="left" vertical="top"/>
    </xf>
    <xf numFmtId="0" fontId="1" fillId="0" borderId="0" xfId="3" applyNumberFormat="1" applyFont="1" applyFill="1" applyBorder="1" applyAlignment="1" applyProtection="1">
      <alignment horizontal="left" vertical="top"/>
    </xf>
    <xf numFmtId="0" fontId="33" fillId="0" borderId="0" xfId="3" applyNumberFormat="1" applyFont="1" applyFill="1" applyBorder="1" applyAlignment="1" applyProtection="1">
      <alignment horizontal="left" vertical="top"/>
    </xf>
    <xf numFmtId="0" fontId="33" fillId="0" borderId="0" xfId="3" applyNumberFormat="1" applyFont="1" applyFill="1" applyBorder="1" applyAlignment="1" applyProtection="1">
      <alignment horizontal="right" vertical="top"/>
    </xf>
    <xf numFmtId="0" fontId="33" fillId="0" borderId="0" xfId="3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horizontal="left" vertical="top"/>
    </xf>
    <xf numFmtId="14" fontId="1" fillId="0" borderId="0" xfId="3" applyNumberFormat="1" applyFont="1" applyBorder="1" applyAlignment="1" applyProtection="1">
      <alignment horizontal="left" vertical="top"/>
    </xf>
    <xf numFmtId="0" fontId="1" fillId="0" borderId="0" xfId="0" applyNumberFormat="1" applyFont="1" applyBorder="1" applyAlignment="1" applyProtection="1">
      <alignment horizontal="left" vertical="top" indent="1"/>
    </xf>
    <xf numFmtId="0" fontId="1" fillId="0" borderId="0" xfId="0" applyNumberFormat="1" applyFont="1" applyBorder="1" applyAlignment="1" applyProtection="1">
      <alignment horizontal="left" vertical="center" indent="1"/>
    </xf>
    <xf numFmtId="0" fontId="1" fillId="0" borderId="0" xfId="0" applyNumberFormat="1" applyFont="1" applyBorder="1" applyAlignment="1" applyProtection="1">
      <alignment horizontal="left" vertical="top" indent="2"/>
    </xf>
    <xf numFmtId="0" fontId="33" fillId="0" borderId="1" xfId="3" applyNumberFormat="1" applyFont="1" applyFill="1" applyBorder="1" applyAlignment="1" applyProtection="1">
      <alignment vertical="top"/>
    </xf>
    <xf numFmtId="0" fontId="1" fillId="0" borderId="0" xfId="3" applyNumberFormat="1" applyFont="1" applyBorder="1" applyAlignment="1" applyProtection="1">
      <alignment horizontal="left" vertical="center"/>
    </xf>
    <xf numFmtId="0" fontId="33" fillId="0" borderId="0" xfId="0" applyNumberFormat="1" applyFont="1" applyFill="1" applyBorder="1" applyAlignment="1" applyProtection="1">
      <alignment horizontal="right" vertical="center"/>
    </xf>
    <xf numFmtId="0" fontId="1" fillId="0" borderId="0" xfId="1" applyNumberFormat="1" applyFont="1" applyBorder="1" applyAlignment="1" applyProtection="1">
      <alignment vertical="top"/>
    </xf>
    <xf numFmtId="0" fontId="1" fillId="0" borderId="0" xfId="1" applyNumberFormat="1" applyFont="1" applyBorder="1" applyAlignment="1" applyProtection="1">
      <alignment horizontal="left" vertical="center"/>
    </xf>
    <xf numFmtId="0" fontId="33" fillId="0" borderId="0" xfId="0" applyNumberFormat="1" applyFont="1" applyBorder="1" applyAlignment="1" applyProtection="1">
      <alignment horizontal="left" vertical="top"/>
    </xf>
    <xf numFmtId="0" fontId="1" fillId="0" borderId="0" xfId="1" applyNumberFormat="1" applyFont="1" applyBorder="1" applyAlignment="1" applyProtection="1">
      <alignment horizontal="left" vertical="top" indent="1"/>
    </xf>
    <xf numFmtId="0" fontId="1" fillId="0" borderId="0" xfId="1" applyNumberFormat="1" applyFont="1" applyBorder="1" applyAlignment="1" applyProtection="1">
      <alignment horizontal="left" vertical="top" indent="2"/>
    </xf>
    <xf numFmtId="0" fontId="1" fillId="0" borderId="0" xfId="0" applyFont="1" applyBorder="1" applyAlignment="1" applyProtection="1">
      <alignment horizontal="left" vertical="top" indent="2"/>
    </xf>
    <xf numFmtId="164" fontId="1" fillId="0" borderId="0" xfId="1" applyNumberFormat="1" applyFont="1" applyBorder="1" applyAlignment="1" applyProtection="1">
      <alignment horizontal="left" vertical="top" indent="1"/>
    </xf>
    <xf numFmtId="164" fontId="1" fillId="0" borderId="0" xfId="1" applyNumberFormat="1" applyFont="1" applyBorder="1" applyAlignment="1" applyProtection="1">
      <alignment horizontal="left" vertical="top" indent="2"/>
    </xf>
    <xf numFmtId="0" fontId="1" fillId="0" borderId="0" xfId="3" applyNumberFormat="1" applyFont="1" applyBorder="1" applyAlignment="1" applyProtection="1">
      <alignment vertical="top"/>
    </xf>
    <xf numFmtId="0" fontId="1" fillId="0" borderId="0" xfId="3" applyNumberFormat="1" applyFont="1" applyBorder="1" applyAlignment="1" applyProtection="1">
      <alignment horizontal="right" vertical="top"/>
    </xf>
    <xf numFmtId="164" fontId="1" fillId="0" borderId="0" xfId="1" applyNumberFormat="1" applyFont="1" applyBorder="1" applyAlignment="1" applyProtection="1">
      <alignment horizontal="left" vertical="center"/>
    </xf>
    <xf numFmtId="0" fontId="1" fillId="0" borderId="1" xfId="3" applyNumberFormat="1" applyFont="1" applyFill="1" applyBorder="1" applyAlignment="1" applyProtection="1">
      <alignment horizontal="left" vertical="center"/>
    </xf>
    <xf numFmtId="0" fontId="1" fillId="0" borderId="1" xfId="3" applyFont="1" applyFill="1" applyBorder="1" applyAlignment="1" applyProtection="1">
      <alignment vertical="center"/>
    </xf>
    <xf numFmtId="0" fontId="1" fillId="0" borderId="1" xfId="3" applyFont="1" applyFill="1" applyBorder="1" applyAlignment="1" applyProtection="1">
      <alignment horizontal="left" vertical="center"/>
    </xf>
    <xf numFmtId="0" fontId="1" fillId="0" borderId="0" xfId="3" applyNumberFormat="1" applyFont="1" applyFill="1" applyBorder="1" applyAlignment="1" applyProtection="1">
      <alignment horizontal="right" vertical="top"/>
    </xf>
    <xf numFmtId="0" fontId="1" fillId="0" borderId="0" xfId="3" applyFont="1" applyBorder="1" applyAlignment="1" applyProtection="1">
      <alignment horizontal="left" vertical="top"/>
    </xf>
    <xf numFmtId="0" fontId="1" fillId="0" borderId="0" xfId="3" applyFont="1" applyBorder="1" applyAlignment="1" applyProtection="1">
      <alignment horizontal="left" vertic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3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3" applyFont="1" applyFill="1" applyBorder="1" applyAlignment="1" applyProtection="1">
      <alignment horizontal="left" vertical="top"/>
    </xf>
    <xf numFmtId="0" fontId="1" fillId="0" borderId="0" xfId="3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top"/>
    </xf>
    <xf numFmtId="0" fontId="1" fillId="0" borderId="0" xfId="0" applyFont="1" applyFill="1" applyBorder="1" applyAlignment="1" applyProtection="1">
      <alignment horizontal="left" vertical="top"/>
    </xf>
    <xf numFmtId="0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3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horizontal="right" vertical="top"/>
    </xf>
    <xf numFmtId="0" fontId="1" fillId="0" borderId="0" xfId="1" applyNumberFormat="1" applyFont="1" applyBorder="1" applyAlignment="1" applyProtection="1">
      <alignment horizontal="right" vertical="top"/>
    </xf>
    <xf numFmtId="0" fontId="33" fillId="0" borderId="0" xfId="1" applyNumberFormat="1" applyFont="1" applyBorder="1" applyAlignment="1" applyProtection="1">
      <alignment horizontal="right" vertical="top"/>
    </xf>
    <xf numFmtId="0" fontId="33" fillId="0" borderId="0" xfId="0" applyNumberFormat="1" applyFont="1" applyBorder="1" applyAlignment="1" applyProtection="1">
      <alignment horizontal="right" vertical="top" wrapText="1"/>
    </xf>
    <xf numFmtId="0" fontId="1" fillId="0" borderId="0" xfId="0" applyNumberFormat="1" applyFont="1" applyBorder="1" applyAlignment="1" applyProtection="1">
      <alignment horizontal="right" vertical="top" wrapText="1"/>
    </xf>
    <xf numFmtId="43" fontId="1" fillId="0" borderId="0" xfId="1" applyFont="1" applyFill="1" applyBorder="1" applyAlignment="1" applyProtection="1">
      <alignment horizontal="right" vertical="top"/>
    </xf>
    <xf numFmtId="164" fontId="1" fillId="0" borderId="0" xfId="1" applyNumberFormat="1" applyFont="1" applyBorder="1" applyAlignment="1" applyProtection="1">
      <alignment horizontal="right" vertical="top"/>
    </xf>
    <xf numFmtId="0" fontId="1" fillId="0" borderId="1" xfId="3" applyNumberFormat="1" applyFont="1" applyFill="1" applyBorder="1" applyAlignment="1" applyProtection="1">
      <alignment horizontal="left" vertical="top" indent="1"/>
    </xf>
    <xf numFmtId="0" fontId="1" fillId="0" borderId="1" xfId="3" applyFont="1" applyFill="1" applyBorder="1" applyAlignment="1" applyProtection="1">
      <alignment vertical="top"/>
    </xf>
    <xf numFmtId="43" fontId="1" fillId="0" borderId="1" xfId="1" applyFont="1" applyFill="1" applyBorder="1" applyAlignment="1" applyProtection="1">
      <alignment horizontal="right" vertical="top"/>
    </xf>
    <xf numFmtId="0" fontId="1" fillId="0" borderId="0" xfId="4" applyNumberFormat="1" applyFont="1" applyFill="1" applyBorder="1" applyAlignment="1" applyProtection="1">
      <alignment vertical="top"/>
    </xf>
    <xf numFmtId="0" fontId="1" fillId="0" borderId="0" xfId="4" applyNumberFormat="1" applyFont="1" applyFill="1" applyBorder="1" applyAlignment="1" applyProtection="1">
      <alignment horizontal="left" vertical="top"/>
    </xf>
    <xf numFmtId="164" fontId="1" fillId="0" borderId="0" xfId="1" applyNumberFormat="1" applyFont="1" applyFill="1" applyBorder="1" applyAlignment="1" applyProtection="1">
      <alignment horizontal="right" vertical="top"/>
    </xf>
    <xf numFmtId="0" fontId="1" fillId="0" borderId="0" xfId="3" applyFont="1" applyFill="1" applyBorder="1" applyAlignment="1" applyProtection="1">
      <alignment vertical="top"/>
    </xf>
    <xf numFmtId="0" fontId="1" fillId="0" borderId="0" xfId="3" applyNumberFormat="1" applyFont="1" applyFill="1" applyBorder="1" applyAlignment="1" applyProtection="1">
      <alignment horizontal="left" vertical="top" indent="1"/>
    </xf>
    <xf numFmtId="0" fontId="1" fillId="0" borderId="1" xfId="3" applyNumberFormat="1" applyFont="1" applyBorder="1" applyAlignment="1" applyProtection="1">
      <alignment horizontal="right" vertical="top"/>
    </xf>
    <xf numFmtId="0" fontId="1" fillId="0" borderId="0" xfId="3" applyNumberFormat="1" applyFont="1" applyBorder="1" applyAlignment="1" applyProtection="1">
      <alignment horizontal="left" vertical="top" indent="1"/>
    </xf>
    <xf numFmtId="0" fontId="1" fillId="0" borderId="0" xfId="3" applyFont="1" applyBorder="1" applyAlignment="1">
      <alignment horizontal="left"/>
    </xf>
    <xf numFmtId="43" fontId="1" fillId="0" borderId="0" xfId="1" applyFont="1" applyFill="1" applyBorder="1" applyAlignment="1" applyProtection="1">
      <alignment horizontal="right" vertical="center"/>
    </xf>
    <xf numFmtId="164" fontId="1" fillId="0" borderId="2" xfId="1" applyNumberFormat="1" applyFont="1" applyFill="1" applyBorder="1" applyAlignment="1" applyProtection="1">
      <alignment horizontal="right"/>
    </xf>
    <xf numFmtId="164" fontId="1" fillId="0" borderId="0" xfId="1" applyNumberFormat="1" applyFont="1" applyFill="1" applyBorder="1" applyAlignment="1" applyProtection="1">
      <alignment horizontal="left" vertical="top"/>
    </xf>
    <xf numFmtId="0" fontId="1" fillId="0" borderId="0" xfId="3" applyFont="1" applyBorder="1" applyAlignment="1">
      <alignment horizontal="left" indent="1"/>
    </xf>
    <xf numFmtId="164" fontId="1" fillId="0" borderId="0" xfId="1" applyNumberFormat="1" applyFont="1" applyFill="1" applyBorder="1" applyAlignment="1" applyProtection="1">
      <alignment horizontal="right"/>
    </xf>
    <xf numFmtId="43" fontId="1" fillId="0" borderId="0" xfId="1" applyNumberFormat="1" applyFont="1" applyFill="1" applyBorder="1" applyAlignment="1" applyProtection="1">
      <alignment horizontal="right" vertical="center"/>
    </xf>
    <xf numFmtId="43" fontId="33" fillId="0" borderId="0" xfId="1" applyFont="1" applyBorder="1" applyAlignment="1" applyProtection="1">
      <alignment horizontal="right" vertical="top"/>
    </xf>
    <xf numFmtId="164" fontId="33" fillId="0" borderId="0" xfId="1" applyNumberFormat="1" applyFont="1" applyBorder="1" applyAlignment="1" applyProtection="1">
      <alignment horizontal="right" vertical="top"/>
    </xf>
    <xf numFmtId="43" fontId="1" fillId="0" borderId="0" xfId="1" applyFont="1" applyBorder="1" applyAlignment="1" applyProtection="1">
      <alignment horizontal="right" vertical="top"/>
    </xf>
    <xf numFmtId="165" fontId="33" fillId="0" borderId="0" xfId="2" applyNumberFormat="1" applyFont="1" applyBorder="1" applyAlignment="1" applyProtection="1">
      <alignment horizontal="right" vertical="top"/>
    </xf>
    <xf numFmtId="166" fontId="33" fillId="0" borderId="3" xfId="1" applyNumberFormat="1" applyFont="1" applyBorder="1" applyAlignment="1" applyProtection="1">
      <alignment horizontal="right" vertical="top"/>
    </xf>
    <xf numFmtId="43" fontId="1" fillId="0" borderId="0" xfId="1" applyFont="1" applyBorder="1" applyAlignment="1" applyProtection="1">
      <alignment horizontal="right"/>
    </xf>
    <xf numFmtId="167" fontId="1" fillId="0" borderId="0" xfId="1" applyNumberFormat="1" applyFont="1" applyBorder="1" applyAlignment="1" applyProtection="1">
      <alignment horizontal="left" vertical="top"/>
    </xf>
    <xf numFmtId="16" fontId="1" fillId="0" borderId="0" xfId="3" quotePrefix="1" applyNumberFormat="1" applyFont="1" applyBorder="1" applyAlignment="1" applyProtection="1">
      <alignment horizontal="left" vertical="top" indent="1"/>
    </xf>
    <xf numFmtId="164" fontId="33" fillId="0" borderId="0" xfId="1" applyNumberFormat="1" applyFont="1" applyFill="1" applyBorder="1" applyAlignment="1" applyProtection="1">
      <alignment horizontal="left" vertical="top"/>
    </xf>
    <xf numFmtId="0" fontId="21" fillId="0" borderId="0" xfId="1" applyNumberFormat="1" applyFont="1" applyFill="1" applyBorder="1" applyAlignment="1" applyProtection="1">
      <alignment horizontal="right" vertical="top"/>
    </xf>
    <xf numFmtId="0" fontId="10" fillId="0" borderId="0" xfId="1" applyNumberFormat="1" applyFont="1" applyBorder="1" applyAlignment="1" applyProtection="1">
      <alignment horizontal="right" vertical="top"/>
    </xf>
    <xf numFmtId="0" fontId="13" fillId="0" borderId="0" xfId="1" applyNumberFormat="1" applyFont="1" applyBorder="1" applyAlignment="1" applyProtection="1">
      <alignment horizontal="right" vertical="top"/>
    </xf>
    <xf numFmtId="0" fontId="11" fillId="0" borderId="0" xfId="1" applyNumberFormat="1" applyFont="1" applyBorder="1" applyAlignment="1" applyProtection="1">
      <alignment horizontal="right" vertical="top"/>
    </xf>
    <xf numFmtId="0" fontId="12" fillId="0" borderId="0" xfId="1" applyNumberFormat="1" applyFont="1" applyBorder="1" applyAlignment="1" applyProtection="1">
      <alignment horizontal="right" vertical="top"/>
    </xf>
    <xf numFmtId="0" fontId="40" fillId="0" borderId="0" xfId="1" applyNumberFormat="1" applyFont="1" applyBorder="1" applyAlignment="1" applyProtection="1">
      <alignment horizontal="right" vertical="top"/>
    </xf>
    <xf numFmtId="0" fontId="41" fillId="0" borderId="0" xfId="1" applyNumberFormat="1" applyFont="1" applyBorder="1" applyAlignment="1" applyProtection="1">
      <alignment horizontal="right" vertical="top"/>
    </xf>
    <xf numFmtId="0" fontId="42" fillId="0" borderId="0" xfId="1" applyNumberFormat="1" applyFont="1" applyBorder="1" applyAlignment="1" applyProtection="1">
      <alignment horizontal="right" vertical="top"/>
    </xf>
    <xf numFmtId="0" fontId="43" fillId="0" borderId="0" xfId="1" applyNumberFormat="1" applyFont="1" applyBorder="1" applyAlignment="1" applyProtection="1">
      <alignment horizontal="right" vertical="top"/>
    </xf>
    <xf numFmtId="0" fontId="13" fillId="0" borderId="0" xfId="0" applyNumberFormat="1" applyFont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43" fontId="10" fillId="0" borderId="0" xfId="1" applyFont="1" applyFill="1" applyBorder="1" applyAlignment="1" applyProtection="1">
      <alignment horizontal="right" vertical="top"/>
    </xf>
    <xf numFmtId="43" fontId="13" fillId="0" borderId="0" xfId="1" applyFont="1" applyFill="1" applyBorder="1" applyAlignment="1" applyProtection="1">
      <alignment horizontal="right" vertical="top"/>
    </xf>
    <xf numFmtId="165" fontId="37" fillId="0" borderId="0" xfId="2" applyNumberFormat="1" applyFont="1" applyBorder="1" applyAlignment="1" applyProtection="1">
      <alignment horizontal="right" vertical="top"/>
    </xf>
    <xf numFmtId="43" fontId="11" fillId="0" borderId="0" xfId="1" applyFont="1" applyFill="1" applyBorder="1" applyAlignment="1" applyProtection="1">
      <alignment horizontal="right" vertical="top"/>
    </xf>
    <xf numFmtId="43" fontId="12" fillId="0" borderId="0" xfId="1" applyFont="1" applyFill="1" applyBorder="1" applyAlignment="1" applyProtection="1">
      <alignment horizontal="right" vertical="top"/>
    </xf>
    <xf numFmtId="49" fontId="44" fillId="0" borderId="1" xfId="3" applyNumberFormat="1" applyFont="1" applyFill="1" applyBorder="1" applyAlignment="1" applyProtection="1">
      <alignment horizontal="left" vertical="top"/>
    </xf>
    <xf numFmtId="164" fontId="45" fillId="0" borderId="1" xfId="1" applyNumberFormat="1" applyFont="1" applyFill="1" applyBorder="1" applyAlignment="1" applyProtection="1">
      <alignment horizontal="right" vertical="top"/>
    </xf>
    <xf numFmtId="164" fontId="46" fillId="0" borderId="1" xfId="1" applyNumberFormat="1" applyFont="1" applyFill="1" applyBorder="1" applyAlignment="1" applyProtection="1">
      <alignment horizontal="right" vertical="top"/>
    </xf>
    <xf numFmtId="164" fontId="33" fillId="2" borderId="1" xfId="1" applyNumberFormat="1" applyFont="1" applyFill="1" applyBorder="1" applyAlignment="1" applyProtection="1">
      <alignment horizontal="right" vertical="top"/>
    </xf>
    <xf numFmtId="164" fontId="33" fillId="3" borderId="1" xfId="1" applyNumberFormat="1" applyFont="1" applyFill="1" applyBorder="1" applyAlignment="1" applyProtection="1">
      <alignment horizontal="right" vertical="top"/>
    </xf>
    <xf numFmtId="164" fontId="47" fillId="0" borderId="1" xfId="1" applyNumberFormat="1" applyFont="1" applyFill="1" applyBorder="1" applyAlignment="1" applyProtection="1">
      <alignment horizontal="right" vertical="top"/>
    </xf>
    <xf numFmtId="164" fontId="44" fillId="0" borderId="1" xfId="1" applyNumberFormat="1" applyFont="1" applyFill="1" applyBorder="1" applyAlignment="1" applyProtection="1">
      <alignment horizontal="right" vertical="top"/>
    </xf>
    <xf numFmtId="164" fontId="10" fillId="0" borderId="1" xfId="1" applyNumberFormat="1" applyFont="1" applyFill="1" applyBorder="1" applyAlignment="1" applyProtection="1">
      <alignment horizontal="right" vertical="top"/>
    </xf>
    <xf numFmtId="164" fontId="13" fillId="0" borderId="1" xfId="1" applyNumberFormat="1" applyFont="1" applyFill="1" applyBorder="1" applyAlignment="1" applyProtection="1">
      <alignment horizontal="right" vertical="top"/>
    </xf>
    <xf numFmtId="164" fontId="11" fillId="0" borderId="1" xfId="1" applyNumberFormat="1" applyFont="1" applyFill="1" applyBorder="1" applyAlignment="1" applyProtection="1">
      <alignment horizontal="right" vertical="top"/>
    </xf>
    <xf numFmtId="164" fontId="12" fillId="0" borderId="1" xfId="1" applyNumberFormat="1" applyFont="1" applyFill="1" applyBorder="1" applyAlignment="1" applyProtection="1">
      <alignment horizontal="right" vertical="top"/>
    </xf>
    <xf numFmtId="43" fontId="11" fillId="0" borderId="0" xfId="1" applyFont="1" applyBorder="1" applyAlignment="1" applyProtection="1">
      <alignment horizontal="right" vertical="top"/>
    </xf>
    <xf numFmtId="43" fontId="13" fillId="0" borderId="0" xfId="1" applyFont="1" applyBorder="1" applyAlignment="1" applyProtection="1">
      <alignment horizontal="right" vertical="top"/>
    </xf>
    <xf numFmtId="0" fontId="44" fillId="0" borderId="0" xfId="3" applyNumberFormat="1" applyFont="1" applyBorder="1" applyAlignment="1" applyProtection="1">
      <alignment horizontal="left" vertical="top"/>
    </xf>
    <xf numFmtId="0" fontId="44" fillId="0" borderId="1" xfId="3" applyNumberFormat="1" applyFont="1" applyFill="1" applyBorder="1" applyAlignment="1" applyProtection="1">
      <alignment horizontal="left" vertical="top"/>
    </xf>
    <xf numFmtId="0" fontId="44" fillId="0" borderId="1" xfId="3" applyFont="1" applyFill="1" applyBorder="1" applyAlignment="1" applyProtection="1">
      <alignment horizontal="left" vertical="top"/>
    </xf>
    <xf numFmtId="0" fontId="14" fillId="0" borderId="1" xfId="3" applyNumberFormat="1" applyFont="1" applyFill="1" applyBorder="1" applyAlignment="1" applyProtection="1">
      <alignment horizontal="left" vertical="top"/>
    </xf>
    <xf numFmtId="164" fontId="10" fillId="0" borderId="2" xfId="1" applyNumberFormat="1" applyFont="1" applyFill="1" applyBorder="1" applyAlignment="1" applyProtection="1">
      <alignment horizontal="right"/>
    </xf>
    <xf numFmtId="164" fontId="13" fillId="0" borderId="2" xfId="1" applyNumberFormat="1" applyFont="1" applyFill="1" applyBorder="1" applyAlignment="1" applyProtection="1">
      <alignment horizontal="right"/>
    </xf>
    <xf numFmtId="164" fontId="10" fillId="0" borderId="0" xfId="1" applyNumberFormat="1" applyFont="1" applyFill="1" applyBorder="1" applyAlignment="1" applyProtection="1">
      <alignment horizontal="right"/>
    </xf>
    <xf numFmtId="164" fontId="13" fillId="0" borderId="0" xfId="1" applyNumberFormat="1" applyFont="1" applyFill="1" applyBorder="1" applyAlignment="1" applyProtection="1">
      <alignment horizontal="right"/>
    </xf>
    <xf numFmtId="43" fontId="10" fillId="0" borderId="0" xfId="1" applyFont="1" applyBorder="1" applyAlignment="1" applyProtection="1">
      <alignment horizontal="right" vertical="top"/>
    </xf>
    <xf numFmtId="43" fontId="12" fillId="0" borderId="0" xfId="1" applyFont="1" applyBorder="1" applyAlignment="1" applyProtection="1">
      <alignment horizontal="right" vertical="top"/>
    </xf>
    <xf numFmtId="166" fontId="44" fillId="0" borderId="1" xfId="1" applyNumberFormat="1" applyFont="1" applyFill="1" applyBorder="1" applyAlignment="1" applyProtection="1">
      <alignment horizontal="left" vertical="center"/>
    </xf>
    <xf numFmtId="0" fontId="47" fillId="0" borderId="1" xfId="3" applyNumberFormat="1" applyFont="1" applyFill="1" applyBorder="1" applyAlignment="1" applyProtection="1">
      <alignment horizontal="left" vertical="top"/>
    </xf>
    <xf numFmtId="164" fontId="11" fillId="0" borderId="2" xfId="1" applyNumberFormat="1" applyFont="1" applyFill="1" applyBorder="1" applyAlignment="1" applyProtection="1">
      <alignment horizontal="right"/>
    </xf>
    <xf numFmtId="164" fontId="12" fillId="0" borderId="2" xfId="1" applyNumberFormat="1" applyFont="1" applyFill="1" applyBorder="1" applyAlignment="1" applyProtection="1">
      <alignment horizontal="right"/>
    </xf>
    <xf numFmtId="164" fontId="11" fillId="0" borderId="0" xfId="1" applyNumberFormat="1" applyFont="1" applyFill="1" applyBorder="1" applyAlignment="1" applyProtection="1">
      <alignment horizontal="right"/>
    </xf>
    <xf numFmtId="164" fontId="12" fillId="0" borderId="0" xfId="1" applyNumberFormat="1" applyFont="1" applyFill="1" applyBorder="1" applyAlignment="1" applyProtection="1">
      <alignment horizontal="right"/>
    </xf>
    <xf numFmtId="164" fontId="10" fillId="0" borderId="0" xfId="1" applyNumberFormat="1" applyFont="1" applyBorder="1" applyAlignment="1" applyProtection="1">
      <alignment horizontal="right" vertical="top"/>
    </xf>
    <xf numFmtId="164" fontId="13" fillId="0" borderId="0" xfId="1" applyNumberFormat="1" applyFont="1" applyBorder="1" applyAlignment="1" applyProtection="1">
      <alignment horizontal="right" vertical="top"/>
    </xf>
    <xf numFmtId="164" fontId="11" fillId="0" borderId="0" xfId="1" applyNumberFormat="1" applyFont="1" applyBorder="1" applyAlignment="1" applyProtection="1">
      <alignment horizontal="right" vertical="top"/>
    </xf>
    <xf numFmtId="164" fontId="12" fillId="0" borderId="0" xfId="1" applyNumberFormat="1" applyFont="1" applyBorder="1" applyAlignment="1" applyProtection="1">
      <alignment horizontal="right" vertical="top"/>
    </xf>
    <xf numFmtId="0" fontId="39" fillId="0" borderId="0" xfId="3" applyNumberFormat="1" applyFont="1" applyFill="1" applyBorder="1" applyAlignment="1" applyProtection="1">
      <alignment horizontal="left" vertical="top"/>
    </xf>
    <xf numFmtId="0" fontId="45" fillId="0" borderId="0" xfId="1" applyNumberFormat="1" applyFont="1" applyFill="1" applyBorder="1" applyAlignment="1" applyProtection="1">
      <alignment horizontal="right" vertical="top"/>
    </xf>
    <xf numFmtId="0" fontId="46" fillId="0" borderId="0" xfId="1" applyNumberFormat="1" applyFont="1" applyFill="1" applyBorder="1" applyAlignment="1" applyProtection="1">
      <alignment horizontal="right" vertical="top"/>
    </xf>
    <xf numFmtId="0" fontId="1" fillId="2" borderId="0" xfId="1" applyNumberFormat="1" applyFont="1" applyFill="1" applyBorder="1" applyAlignment="1" applyProtection="1">
      <alignment horizontal="right" vertical="top"/>
    </xf>
    <xf numFmtId="166" fontId="39" fillId="0" borderId="0" xfId="1" applyNumberFormat="1" applyFont="1" applyFill="1" applyBorder="1" applyAlignment="1" applyProtection="1">
      <alignment vertical="top"/>
    </xf>
    <xf numFmtId="0" fontId="1" fillId="3" borderId="0" xfId="1" applyNumberFormat="1" applyFont="1" applyFill="1" applyBorder="1" applyAlignment="1" applyProtection="1">
      <alignment horizontal="right" vertical="top"/>
    </xf>
    <xf numFmtId="0" fontId="47" fillId="0" borderId="0" xfId="1" applyNumberFormat="1" applyFont="1" applyFill="1" applyBorder="1" applyAlignment="1" applyProtection="1">
      <alignment horizontal="right" vertical="top"/>
    </xf>
    <xf numFmtId="0" fontId="44" fillId="0" borderId="0" xfId="1" applyNumberFormat="1" applyFont="1" applyFill="1" applyBorder="1" applyAlignment="1" applyProtection="1">
      <alignment horizontal="right" vertical="top"/>
    </xf>
    <xf numFmtId="166" fontId="39" fillId="0" borderId="0" xfId="1" applyNumberFormat="1" applyFont="1" applyFill="1" applyBorder="1" applyAlignment="1" applyProtection="1">
      <alignment horizontal="left" vertical="top"/>
    </xf>
    <xf numFmtId="0" fontId="48" fillId="0" borderId="0" xfId="0" applyNumberFormat="1" applyFont="1" applyFill="1" applyBorder="1" applyAlignment="1" applyProtection="1">
      <alignment horizontal="left" vertical="top"/>
    </xf>
    <xf numFmtId="0" fontId="48" fillId="0" borderId="0" xfId="1" applyNumberFormat="1" applyFont="1" applyFill="1" applyBorder="1" applyAlignment="1" applyProtection="1">
      <alignment horizontal="right" vertical="top"/>
    </xf>
    <xf numFmtId="166" fontId="1" fillId="0" borderId="0" xfId="1" applyNumberFormat="1" applyFont="1" applyBorder="1" applyAlignment="1" applyProtection="1">
      <alignment horizontal="left" vertical="top"/>
    </xf>
    <xf numFmtId="0" fontId="45" fillId="0" borderId="0" xfId="1" applyNumberFormat="1" applyFont="1" applyBorder="1" applyAlignment="1" applyProtection="1">
      <alignment horizontal="right" vertical="top"/>
    </xf>
    <xf numFmtId="0" fontId="46" fillId="0" borderId="0" xfId="1" applyNumberFormat="1" applyFont="1" applyBorder="1" applyAlignment="1" applyProtection="1">
      <alignment horizontal="right" vertical="top"/>
    </xf>
    <xf numFmtId="0" fontId="47" fillId="0" borderId="0" xfId="1" applyNumberFormat="1" applyFont="1" applyBorder="1" applyAlignment="1" applyProtection="1">
      <alignment horizontal="right" vertical="top"/>
    </xf>
    <xf numFmtId="0" fontId="44" fillId="0" borderId="0" xfId="1" applyNumberFormat="1" applyFont="1" applyBorder="1" applyAlignment="1" applyProtection="1">
      <alignment horizontal="right" vertical="top"/>
    </xf>
    <xf numFmtId="0" fontId="49" fillId="0" borderId="0" xfId="1" applyNumberFormat="1" applyFont="1" applyBorder="1" applyAlignment="1" applyProtection="1">
      <alignment horizontal="right" vertical="top"/>
    </xf>
    <xf numFmtId="0" fontId="50" fillId="0" borderId="0" xfId="1" applyNumberFormat="1" applyFont="1" applyBorder="1" applyAlignment="1" applyProtection="1">
      <alignment horizontal="right" vertical="top"/>
    </xf>
    <xf numFmtId="0" fontId="33" fillId="2" borderId="0" xfId="0" applyNumberFormat="1" applyFont="1" applyFill="1" applyBorder="1" applyAlignment="1" applyProtection="1">
      <alignment horizontal="right" vertical="top" wrapText="1"/>
    </xf>
    <xf numFmtId="0" fontId="33" fillId="3" borderId="0" xfId="0" applyNumberFormat="1" applyFont="1" applyFill="1" applyBorder="1" applyAlignment="1" applyProtection="1">
      <alignment horizontal="right" vertical="top" wrapText="1"/>
    </xf>
    <xf numFmtId="0" fontId="51" fillId="0" borderId="0" xfId="1" applyNumberFormat="1" applyFont="1" applyBorder="1" applyAlignment="1" applyProtection="1">
      <alignment horizontal="right" vertical="top"/>
    </xf>
    <xf numFmtId="0" fontId="52" fillId="0" borderId="0" xfId="1" applyNumberFormat="1" applyFont="1" applyBorder="1" applyAlignment="1" applyProtection="1">
      <alignment horizontal="right" vertical="top"/>
    </xf>
    <xf numFmtId="0" fontId="46" fillId="0" borderId="0" xfId="0" applyNumberFormat="1" applyFont="1" applyBorder="1" applyAlignment="1" applyProtection="1">
      <alignment horizontal="right" vertical="top" wrapText="1"/>
    </xf>
    <xf numFmtId="0" fontId="1" fillId="2" borderId="0" xfId="0" applyNumberFormat="1" applyFont="1" applyFill="1" applyBorder="1" applyAlignment="1" applyProtection="1">
      <alignment horizontal="right" vertical="top" wrapText="1"/>
    </xf>
    <xf numFmtId="0" fontId="1" fillId="3" borderId="0" xfId="0" applyNumberFormat="1" applyFont="1" applyFill="1" applyBorder="1" applyAlignment="1" applyProtection="1">
      <alignment horizontal="right" vertical="top" wrapText="1"/>
    </xf>
    <xf numFmtId="0" fontId="39" fillId="0" borderId="0" xfId="3" applyNumberFormat="1" applyFont="1" applyFill="1" applyBorder="1" applyAlignment="1" applyProtection="1">
      <alignment vertical="top"/>
    </xf>
    <xf numFmtId="0" fontId="48" fillId="0" borderId="0" xfId="0" applyNumberFormat="1" applyFont="1" applyFill="1" applyBorder="1" applyAlignment="1" applyProtection="1">
      <alignment horizontal="left" vertical="top" wrapText="1"/>
    </xf>
    <xf numFmtId="166" fontId="48" fillId="0" borderId="0" xfId="1" applyNumberFormat="1" applyFont="1" applyFill="1" applyBorder="1" applyAlignment="1" applyProtection="1">
      <alignment horizontal="left" vertical="top" wrapText="1"/>
    </xf>
    <xf numFmtId="0" fontId="45" fillId="0" borderId="0" xfId="1" applyNumberFormat="1" applyFont="1" applyFill="1" applyBorder="1" applyAlignment="1" applyProtection="1">
      <alignment horizontal="right" vertical="top" wrapText="1"/>
    </xf>
    <xf numFmtId="0" fontId="46" fillId="0" borderId="0" xfId="1" applyNumberFormat="1" applyFont="1" applyFill="1" applyBorder="1" applyAlignment="1" applyProtection="1">
      <alignment horizontal="right" vertical="top" wrapText="1"/>
    </xf>
    <xf numFmtId="0" fontId="1" fillId="2" borderId="0" xfId="1" applyNumberFormat="1" applyFont="1" applyFill="1" applyBorder="1" applyAlignment="1" applyProtection="1">
      <alignment horizontal="right" vertical="top" wrapText="1"/>
    </xf>
    <xf numFmtId="0" fontId="1" fillId="3" borderId="0" xfId="1" applyNumberFormat="1" applyFont="1" applyFill="1" applyBorder="1" applyAlignment="1" applyProtection="1">
      <alignment horizontal="right" vertical="top" wrapText="1"/>
    </xf>
    <xf numFmtId="0" fontId="47" fillId="0" borderId="0" xfId="1" applyNumberFormat="1" applyFont="1" applyFill="1" applyBorder="1" applyAlignment="1" applyProtection="1">
      <alignment horizontal="right" vertical="top" wrapText="1"/>
    </xf>
    <xf numFmtId="0" fontId="44" fillId="0" borderId="0" xfId="1" applyNumberFormat="1" applyFont="1" applyFill="1" applyBorder="1" applyAlignment="1" applyProtection="1">
      <alignment horizontal="right" vertical="top" wrapText="1"/>
    </xf>
    <xf numFmtId="43" fontId="45" fillId="0" borderId="0" xfId="1" applyFont="1" applyFill="1" applyBorder="1" applyAlignment="1" applyProtection="1">
      <alignment horizontal="right" vertical="top"/>
    </xf>
    <xf numFmtId="43" fontId="46" fillId="0" borderId="0" xfId="1" applyFont="1" applyFill="1" applyBorder="1" applyAlignment="1" applyProtection="1">
      <alignment horizontal="right" vertical="top"/>
    </xf>
    <xf numFmtId="43" fontId="1" fillId="2" borderId="0" xfId="1" applyFont="1" applyFill="1" applyBorder="1" applyAlignment="1" applyProtection="1">
      <alignment horizontal="right" vertical="top"/>
    </xf>
    <xf numFmtId="165" fontId="53" fillId="0" borderId="0" xfId="2" applyNumberFormat="1" applyFont="1" applyBorder="1" applyAlignment="1" applyProtection="1">
      <alignment horizontal="right" vertical="top"/>
    </xf>
    <xf numFmtId="43" fontId="1" fillId="3" borderId="0" xfId="1" applyFont="1" applyFill="1" applyBorder="1" applyAlignment="1" applyProtection="1">
      <alignment horizontal="right" vertical="top"/>
    </xf>
    <xf numFmtId="43" fontId="47" fillId="0" borderId="0" xfId="1" applyFont="1" applyFill="1" applyBorder="1" applyAlignment="1" applyProtection="1">
      <alignment horizontal="right" vertical="top"/>
    </xf>
    <xf numFmtId="43" fontId="44" fillId="0" borderId="0" xfId="1" applyFont="1" applyFill="1" applyBorder="1" applyAlignment="1" applyProtection="1">
      <alignment horizontal="right" vertical="top"/>
    </xf>
    <xf numFmtId="166" fontId="33" fillId="0" borderId="1" xfId="1" applyNumberFormat="1" applyFont="1" applyFill="1" applyBorder="1" applyAlignment="1" applyProtection="1">
      <alignment horizontal="right" vertical="top"/>
    </xf>
    <xf numFmtId="164" fontId="1" fillId="2" borderId="1" xfId="1" applyNumberFormat="1" applyFont="1" applyFill="1" applyBorder="1" applyAlignment="1" applyProtection="1">
      <alignment horizontal="right" vertical="top"/>
    </xf>
    <xf numFmtId="166" fontId="1" fillId="0" borderId="1" xfId="1" applyNumberFormat="1" applyFont="1" applyFill="1" applyBorder="1" applyAlignment="1" applyProtection="1">
      <alignment vertical="top"/>
    </xf>
    <xf numFmtId="164" fontId="1" fillId="3" borderId="1" xfId="1" applyNumberFormat="1" applyFont="1" applyFill="1" applyBorder="1" applyAlignment="1" applyProtection="1">
      <alignment horizontal="right" vertical="top"/>
    </xf>
    <xf numFmtId="0" fontId="46" fillId="0" borderId="0" xfId="3" applyNumberFormat="1" applyFont="1" applyBorder="1" applyAlignment="1" applyProtection="1">
      <alignment horizontal="left" vertical="top"/>
    </xf>
    <xf numFmtId="43" fontId="45" fillId="2" borderId="0" xfId="1" applyFont="1" applyFill="1" applyBorder="1" applyAlignment="1" applyProtection="1">
      <alignment horizontal="right" vertical="top"/>
    </xf>
    <xf numFmtId="43" fontId="47" fillId="0" borderId="0" xfId="1" applyFont="1" applyBorder="1" applyAlignment="1" applyProtection="1">
      <alignment horizontal="right" vertical="top"/>
    </xf>
    <xf numFmtId="43" fontId="44" fillId="3" borderId="0" xfId="1" applyFont="1" applyFill="1" applyBorder="1" applyAlignment="1" applyProtection="1">
      <alignment horizontal="right" vertical="top"/>
    </xf>
    <xf numFmtId="43" fontId="46" fillId="0" borderId="0" xfId="1" applyFont="1" applyBorder="1" applyAlignment="1" applyProtection="1">
      <alignment horizontal="right" vertical="top"/>
    </xf>
    <xf numFmtId="164" fontId="45" fillId="0" borderId="1" xfId="3" applyNumberFormat="1" applyFont="1" applyFill="1" applyBorder="1" applyAlignment="1" applyProtection="1">
      <alignment horizontal="left" vertical="top"/>
    </xf>
    <xf numFmtId="164" fontId="46" fillId="0" borderId="1" xfId="1" applyNumberFormat="1" applyFont="1" applyBorder="1" applyAlignment="1" applyProtection="1">
      <alignment horizontal="right" vertical="top"/>
    </xf>
    <xf numFmtId="43" fontId="46" fillId="0" borderId="1" xfId="1" applyFont="1" applyFill="1" applyBorder="1" applyAlignment="1" applyProtection="1">
      <alignment horizontal="right" vertical="top"/>
    </xf>
    <xf numFmtId="164" fontId="45" fillId="0" borderId="2" xfId="1" applyNumberFormat="1" applyFont="1" applyFill="1" applyBorder="1" applyAlignment="1" applyProtection="1">
      <alignment horizontal="right"/>
    </xf>
    <xf numFmtId="164" fontId="46" fillId="0" borderId="2" xfId="1" applyNumberFormat="1" applyFont="1" applyFill="1" applyBorder="1" applyAlignment="1" applyProtection="1">
      <alignment horizontal="right"/>
    </xf>
    <xf numFmtId="164" fontId="44" fillId="2" borderId="0" xfId="1" applyNumberFormat="1" applyFont="1" applyFill="1" applyBorder="1" applyAlignment="1" applyProtection="1">
      <alignment horizontal="right"/>
    </xf>
    <xf numFmtId="164" fontId="1" fillId="3" borderId="0" xfId="1" applyNumberFormat="1" applyFont="1" applyFill="1" applyBorder="1" applyAlignment="1" applyProtection="1">
      <alignment horizontal="left" vertical="top"/>
    </xf>
    <xf numFmtId="164" fontId="45" fillId="0" borderId="0" xfId="1" applyNumberFormat="1" applyFont="1" applyFill="1" applyBorder="1" applyAlignment="1" applyProtection="1">
      <alignment horizontal="right"/>
    </xf>
    <xf numFmtId="164" fontId="46" fillId="0" borderId="0" xfId="1" applyNumberFormat="1" applyFont="1" applyFill="1" applyBorder="1" applyAlignment="1" applyProtection="1">
      <alignment horizontal="right"/>
    </xf>
    <xf numFmtId="43" fontId="45" fillId="0" borderId="0" xfId="1" applyFont="1" applyBorder="1" applyAlignment="1" applyProtection="1">
      <alignment horizontal="right" vertical="top"/>
    </xf>
    <xf numFmtId="43" fontId="44" fillId="0" borderId="0" xfId="1" applyFont="1" applyBorder="1" applyAlignment="1" applyProtection="1">
      <alignment horizontal="right" vertical="top"/>
    </xf>
    <xf numFmtId="164" fontId="44" fillId="2" borderId="1" xfId="1" applyNumberFormat="1" applyFont="1" applyFill="1" applyBorder="1" applyAlignment="1" applyProtection="1">
      <alignment horizontal="right" vertical="top"/>
    </xf>
    <xf numFmtId="164" fontId="44" fillId="3" borderId="1" xfId="1" applyNumberFormat="1" applyFont="1" applyFill="1" applyBorder="1" applyAlignment="1" applyProtection="1">
      <alignment horizontal="right" vertical="top"/>
    </xf>
    <xf numFmtId="164" fontId="46" fillId="0" borderId="0" xfId="1" applyNumberFormat="1" applyFont="1" applyBorder="1" applyAlignment="1" applyProtection="1">
      <alignment horizontal="left" vertical="top"/>
    </xf>
    <xf numFmtId="43" fontId="1" fillId="2" borderId="0" xfId="1" applyFont="1" applyFill="1" applyBorder="1" applyAlignment="1" applyProtection="1">
      <alignment horizontal="right"/>
    </xf>
    <xf numFmtId="166" fontId="1" fillId="0" borderId="0" xfId="1" applyNumberFormat="1" applyFont="1" applyBorder="1" applyAlignment="1" applyProtection="1">
      <alignment horizontal="right"/>
    </xf>
    <xf numFmtId="43" fontId="1" fillId="3" borderId="0" xfId="1" applyFont="1" applyFill="1" applyBorder="1" applyAlignment="1" applyProtection="1">
      <alignment horizontal="right"/>
    </xf>
    <xf numFmtId="164" fontId="47" fillId="0" borderId="0" xfId="1" applyNumberFormat="1" applyFont="1" applyBorder="1" applyAlignment="1" applyProtection="1">
      <alignment horizontal="left" vertical="top"/>
    </xf>
    <xf numFmtId="164" fontId="44" fillId="0" borderId="0" xfId="1" applyNumberFormat="1" applyFont="1" applyBorder="1" applyAlignment="1" applyProtection="1">
      <alignment horizontal="left" vertical="top"/>
    </xf>
    <xf numFmtId="43" fontId="45" fillId="0" borderId="1" xfId="1" applyFont="1" applyFill="1" applyBorder="1" applyAlignment="1" applyProtection="1">
      <alignment horizontal="right" vertical="top"/>
    </xf>
    <xf numFmtId="43" fontId="1" fillId="2" borderId="1" xfId="1" applyFont="1" applyFill="1" applyBorder="1" applyAlignment="1" applyProtection="1">
      <alignment horizontal="right" vertical="top"/>
    </xf>
    <xf numFmtId="166" fontId="1" fillId="0" borderId="1" xfId="1" applyNumberFormat="1" applyFont="1" applyFill="1" applyBorder="1" applyAlignment="1" applyProtection="1">
      <alignment horizontal="left" vertical="top"/>
    </xf>
    <xf numFmtId="43" fontId="1" fillId="3" borderId="1" xfId="1" applyFont="1" applyFill="1" applyBorder="1" applyAlignment="1" applyProtection="1">
      <alignment horizontal="right" vertical="top"/>
    </xf>
    <xf numFmtId="43" fontId="47" fillId="0" borderId="1" xfId="1" applyFont="1" applyFill="1" applyBorder="1" applyAlignment="1" applyProtection="1">
      <alignment horizontal="right" vertical="top"/>
    </xf>
    <xf numFmtId="43" fontId="44" fillId="0" borderId="1" xfId="1" applyFont="1" applyFill="1" applyBorder="1" applyAlignment="1" applyProtection="1">
      <alignment horizontal="right" vertical="top"/>
    </xf>
    <xf numFmtId="164" fontId="1" fillId="2" borderId="0" xfId="1" applyNumberFormat="1" applyFont="1" applyFill="1" applyBorder="1" applyAlignment="1" applyProtection="1">
      <alignment horizontal="left" vertical="top"/>
    </xf>
    <xf numFmtId="166" fontId="39" fillId="0" borderId="0" xfId="1" applyNumberFormat="1" applyFont="1" applyFill="1" applyBorder="1" applyAlignment="1" applyProtection="1">
      <alignment horizontal="left" vertical="center"/>
    </xf>
    <xf numFmtId="164" fontId="47" fillId="0" borderId="2" xfId="1" applyNumberFormat="1" applyFont="1" applyFill="1" applyBorder="1" applyAlignment="1" applyProtection="1">
      <alignment horizontal="right"/>
    </xf>
    <xf numFmtId="164" fontId="44" fillId="0" borderId="2" xfId="1" applyNumberFormat="1" applyFont="1" applyFill="1" applyBorder="1" applyAlignment="1" applyProtection="1">
      <alignment horizontal="right"/>
    </xf>
    <xf numFmtId="164" fontId="47" fillId="0" borderId="0" xfId="1" applyNumberFormat="1" applyFont="1" applyFill="1" applyBorder="1" applyAlignment="1" applyProtection="1">
      <alignment horizontal="right"/>
    </xf>
    <xf numFmtId="164" fontId="44" fillId="0" borderId="0" xfId="1" applyNumberFormat="1" applyFont="1" applyFill="1" applyBorder="1" applyAlignment="1" applyProtection="1">
      <alignment horizontal="right"/>
    </xf>
    <xf numFmtId="164" fontId="45" fillId="0" borderId="0" xfId="1" applyNumberFormat="1" applyFont="1" applyBorder="1" applyAlignment="1" applyProtection="1">
      <alignment horizontal="right" vertical="top"/>
    </xf>
    <xf numFmtId="164" fontId="46" fillId="0" borderId="0" xfId="1" applyNumberFormat="1" applyFont="1" applyBorder="1" applyAlignment="1" applyProtection="1">
      <alignment horizontal="right" vertical="top"/>
    </xf>
    <xf numFmtId="164" fontId="1" fillId="2" borderId="0" xfId="1" applyNumberFormat="1" applyFont="1" applyFill="1" applyBorder="1" applyAlignment="1" applyProtection="1">
      <alignment horizontal="right" vertical="top"/>
    </xf>
    <xf numFmtId="164" fontId="1" fillId="3" borderId="0" xfId="1" applyNumberFormat="1" applyFont="1" applyFill="1" applyBorder="1" applyAlignment="1" applyProtection="1">
      <alignment horizontal="right" vertical="top"/>
    </xf>
    <xf numFmtId="164" fontId="47" fillId="0" borderId="0" xfId="1" applyNumberFormat="1" applyFont="1" applyBorder="1" applyAlignment="1" applyProtection="1">
      <alignment horizontal="right" vertical="top"/>
    </xf>
    <xf numFmtId="164" fontId="44" fillId="0" borderId="0" xfId="1" applyNumberFormat="1" applyFont="1" applyBorder="1" applyAlignment="1" applyProtection="1">
      <alignment horizontal="right" vertical="top"/>
    </xf>
    <xf numFmtId="164" fontId="45" fillId="0" borderId="0" xfId="1" applyNumberFormat="1" applyFont="1" applyFill="1" applyBorder="1" applyAlignment="1" applyProtection="1">
      <alignment horizontal="left" vertical="top"/>
    </xf>
    <xf numFmtId="164" fontId="46" fillId="0" borderId="0" xfId="1" applyNumberFormat="1" applyFont="1" applyFill="1" applyBorder="1" applyAlignment="1" applyProtection="1">
      <alignment horizontal="left" vertical="top"/>
    </xf>
    <xf numFmtId="164" fontId="47" fillId="0" borderId="0" xfId="1" applyNumberFormat="1" applyFont="1" applyFill="1" applyBorder="1" applyAlignment="1" applyProtection="1">
      <alignment horizontal="left" vertical="top"/>
    </xf>
    <xf numFmtId="164" fontId="44" fillId="0" borderId="0" xfId="1" applyNumberFormat="1" applyFont="1" applyFill="1" applyBorder="1" applyAlignment="1" applyProtection="1">
      <alignment horizontal="left" vertical="top"/>
    </xf>
    <xf numFmtId="164" fontId="48" fillId="2" borderId="0" xfId="1" applyNumberFormat="1" applyFont="1" applyFill="1" applyBorder="1" applyAlignment="1" applyProtection="1">
      <alignment horizontal="left" vertical="top"/>
    </xf>
    <xf numFmtId="166" fontId="48" fillId="0" borderId="0" xfId="1" applyNumberFormat="1" applyFont="1" applyFill="1" applyBorder="1" applyAlignment="1" applyProtection="1">
      <alignment horizontal="left" vertical="center"/>
    </xf>
    <xf numFmtId="164" fontId="48" fillId="3" borderId="0" xfId="1" applyNumberFormat="1" applyFont="1" applyFill="1" applyBorder="1" applyAlignment="1" applyProtection="1">
      <alignment horizontal="left" vertical="top"/>
    </xf>
    <xf numFmtId="164" fontId="49" fillId="4" borderId="0" xfId="1" applyNumberFormat="1" applyFont="1" applyFill="1" applyBorder="1" applyAlignment="1" applyProtection="1">
      <alignment horizontal="left" vertical="top"/>
    </xf>
    <xf numFmtId="164" fontId="50" fillId="5" borderId="0" xfId="1" applyNumberFormat="1" applyFont="1" applyFill="1" applyBorder="1" applyAlignment="1" applyProtection="1">
      <alignment horizontal="left" vertical="top"/>
    </xf>
    <xf numFmtId="164" fontId="51" fillId="0" borderId="0" xfId="1" applyNumberFormat="1" applyFont="1" applyFill="1" applyBorder="1" applyAlignment="1" applyProtection="1">
      <alignment horizontal="left" vertical="top"/>
    </xf>
    <xf numFmtId="164" fontId="52" fillId="0" borderId="0" xfId="1" applyNumberFormat="1" applyFont="1" applyFill="1" applyBorder="1" applyAlignment="1" applyProtection="1">
      <alignment horizontal="left" vertical="top"/>
    </xf>
    <xf numFmtId="164" fontId="49" fillId="0" borderId="0" xfId="1" applyNumberFormat="1" applyFont="1" applyFill="1" applyBorder="1" applyAlignment="1" applyProtection="1">
      <alignment horizontal="left" vertical="top"/>
    </xf>
    <xf numFmtId="164" fontId="50" fillId="0" borderId="0" xfId="1" applyNumberFormat="1" applyFont="1" applyFill="1" applyBorder="1" applyAlignment="1" applyProtection="1">
      <alignment horizontal="left" vertical="top"/>
    </xf>
    <xf numFmtId="0" fontId="12" fillId="0" borderId="0" xfId="3" applyNumberFormat="1" applyFont="1" applyFill="1" applyBorder="1" applyAlignment="1" applyProtection="1">
      <alignment horizontal="left" vertical="top"/>
    </xf>
    <xf numFmtId="166" fontId="15" fillId="0" borderId="0" xfId="1" applyNumberFormat="1" applyFont="1" applyBorder="1" applyAlignment="1" applyProtection="1">
      <alignment horizontal="right" vertical="top"/>
    </xf>
    <xf numFmtId="0" fontId="21" fillId="0" borderId="0" xfId="0" applyNumberFormat="1" applyFont="1" applyFill="1" applyBorder="1" applyAlignment="1" applyProtection="1">
      <alignment horizontal="right" vertical="top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166" fontId="15" fillId="0" borderId="0" xfId="1" applyNumberFormat="1" applyFont="1" applyFill="1" applyBorder="1" applyAlignment="1" applyProtection="1">
      <alignment horizontal="right" vertical="top" wrapText="1"/>
    </xf>
    <xf numFmtId="164" fontId="10" fillId="0" borderId="0" xfId="1" applyNumberFormat="1" applyFont="1" applyFill="1" applyBorder="1" applyAlignment="1" applyProtection="1">
      <alignment horizontal="right" vertical="top"/>
    </xf>
    <xf numFmtId="164" fontId="11" fillId="0" borderId="0" xfId="1" applyNumberFormat="1" applyFont="1" applyFill="1" applyBorder="1" applyAlignment="1" applyProtection="1">
      <alignment horizontal="right" vertical="top"/>
    </xf>
    <xf numFmtId="164" fontId="12" fillId="0" borderId="0" xfId="1" applyNumberFormat="1" applyFont="1" applyFill="1" applyBorder="1" applyAlignment="1" applyProtection="1">
      <alignment horizontal="right" vertical="top"/>
    </xf>
    <xf numFmtId="164" fontId="13" fillId="0" borderId="0" xfId="1" applyNumberFormat="1" applyFont="1" applyFill="1" applyBorder="1" applyAlignment="1" applyProtection="1">
      <alignment horizontal="right" vertical="top"/>
    </xf>
    <xf numFmtId="168" fontId="15" fillId="0" borderId="0" xfId="1" applyNumberFormat="1" applyFont="1" applyFill="1" applyBorder="1" applyAlignment="1" applyProtection="1">
      <alignment horizontal="right" vertical="top"/>
    </xf>
    <xf numFmtId="0" fontId="44" fillId="0" borderId="0" xfId="0" applyNumberFormat="1" applyFont="1" applyFill="1" applyBorder="1" applyAlignment="1" applyProtection="1">
      <alignment horizontal="left" vertical="top"/>
    </xf>
    <xf numFmtId="49" fontId="44" fillId="0" borderId="1" xfId="0" applyNumberFormat="1" applyFont="1" applyFill="1" applyBorder="1" applyAlignment="1" applyProtection="1">
      <alignment horizontal="left" vertical="top"/>
    </xf>
    <xf numFmtId="166" fontId="54" fillId="0" borderId="1" xfId="1" applyNumberFormat="1" applyFont="1" applyFill="1" applyBorder="1" applyAlignment="1" applyProtection="1">
      <alignment horizontal="right" vertical="top"/>
    </xf>
    <xf numFmtId="169" fontId="35" fillId="0" borderId="1" xfId="5" applyNumberFormat="1" applyFont="1" applyFill="1" applyBorder="1" applyAlignment="1" applyProtection="1">
      <alignment horizontal="right" vertical="top"/>
    </xf>
    <xf numFmtId="0" fontId="14" fillId="0" borderId="2" xfId="3" applyNumberFormat="1" applyFont="1" applyFill="1" applyBorder="1" applyAlignment="1" applyProtection="1">
      <alignment horizontal="left" vertical="top" indent="1"/>
    </xf>
    <xf numFmtId="49" fontId="14" fillId="0" borderId="2" xfId="3" applyNumberFormat="1" applyFont="1" applyFill="1" applyBorder="1" applyAlignment="1" applyProtection="1">
      <alignment horizontal="left" vertical="top" indent="1"/>
    </xf>
    <xf numFmtId="164" fontId="10" fillId="0" borderId="2" xfId="1" applyNumberFormat="1" applyFont="1" applyFill="1" applyBorder="1" applyAlignment="1" applyProtection="1">
      <alignment horizontal="right" vertical="top"/>
    </xf>
    <xf numFmtId="164" fontId="11" fillId="0" borderId="2" xfId="1" applyNumberFormat="1" applyFont="1" applyFill="1" applyBorder="1" applyAlignment="1" applyProtection="1">
      <alignment horizontal="right" vertical="top"/>
    </xf>
    <xf numFmtId="164" fontId="12" fillId="0" borderId="2" xfId="1" applyNumberFormat="1" applyFont="1" applyFill="1" applyBorder="1" applyAlignment="1" applyProtection="1">
      <alignment horizontal="right" vertical="top"/>
    </xf>
    <xf numFmtId="164" fontId="13" fillId="0" borderId="2" xfId="1" applyNumberFormat="1" applyFont="1" applyFill="1" applyBorder="1" applyAlignment="1" applyProtection="1">
      <alignment horizontal="right" vertical="top"/>
    </xf>
    <xf numFmtId="164" fontId="14" fillId="0" borderId="2" xfId="1" applyNumberFormat="1" applyFont="1" applyFill="1" applyBorder="1" applyAlignment="1" applyProtection="1">
      <alignment horizontal="right" vertical="top"/>
    </xf>
    <xf numFmtId="169" fontId="34" fillId="0" borderId="0" xfId="5" applyNumberFormat="1" applyFont="1" applyFill="1" applyBorder="1" applyAlignment="1" applyProtection="1">
      <alignment horizontal="right" vertical="top"/>
    </xf>
    <xf numFmtId="49" fontId="12" fillId="0" borderId="0" xfId="3" applyNumberFormat="1" applyFont="1" applyFill="1" applyBorder="1" applyAlignment="1" applyProtection="1">
      <alignment horizontal="left" vertical="top" indent="1"/>
    </xf>
    <xf numFmtId="49" fontId="12" fillId="0" borderId="0" xfId="3" applyNumberFormat="1" applyFont="1" applyFill="1" applyBorder="1" applyAlignment="1" applyProtection="1">
      <alignment horizontal="left" vertical="top" indent="2"/>
    </xf>
    <xf numFmtId="169" fontId="55" fillId="0" borderId="0" xfId="5" applyNumberFormat="1" applyFont="1" applyFill="1" applyBorder="1" applyAlignment="1" applyProtection="1">
      <alignment horizontal="right" vertical="top"/>
    </xf>
    <xf numFmtId="9" fontId="35" fillId="0" borderId="1" xfId="5" applyNumberFormat="1" applyFont="1" applyFill="1" applyBorder="1" applyAlignment="1" applyProtection="1">
      <alignment horizontal="right" vertical="top"/>
    </xf>
    <xf numFmtId="49" fontId="14" fillId="0" borderId="0" xfId="3" applyNumberFormat="1" applyFont="1" applyFill="1" applyBorder="1" applyAlignment="1" applyProtection="1">
      <alignment horizontal="left" vertical="top" indent="1"/>
    </xf>
    <xf numFmtId="0" fontId="12" fillId="0" borderId="0" xfId="3" applyNumberFormat="1" applyFont="1" applyFill="1" applyBorder="1" applyAlignment="1" applyProtection="1">
      <alignment horizontal="left" vertical="top" indent="1"/>
    </xf>
    <xf numFmtId="0" fontId="12" fillId="0" borderId="0" xfId="3" applyNumberFormat="1" applyFont="1" applyFill="1" applyBorder="1" applyAlignment="1" applyProtection="1">
      <alignment horizontal="left" vertical="top" indent="2"/>
    </xf>
    <xf numFmtId="0" fontId="12" fillId="0" borderId="0" xfId="3" applyFont="1" applyFill="1" applyBorder="1" applyAlignment="1" applyProtection="1">
      <alignment horizontal="left" vertical="top" indent="2"/>
    </xf>
    <xf numFmtId="0" fontId="21" fillId="0" borderId="0" xfId="3" applyNumberFormat="1" applyFont="1" applyFill="1" applyBorder="1" applyAlignment="1" applyProtection="1">
      <alignment horizontal="left" vertical="top"/>
    </xf>
    <xf numFmtId="0" fontId="21" fillId="0" borderId="0" xfId="3" applyFont="1" applyFill="1" applyBorder="1" applyAlignment="1" applyProtection="1">
      <alignment horizontal="left" vertical="top"/>
    </xf>
    <xf numFmtId="0" fontId="55" fillId="0" borderId="0" xfId="3" applyNumberFormat="1" applyFont="1" applyFill="1" applyBorder="1" applyAlignment="1" applyProtection="1">
      <alignment horizontal="left" vertical="top"/>
    </xf>
    <xf numFmtId="9" fontId="11" fillId="0" borderId="0" xfId="2" applyFont="1" applyFill="1" applyBorder="1" applyAlignment="1" applyProtection="1">
      <alignment horizontal="right" vertical="top"/>
    </xf>
    <xf numFmtId="1" fontId="12" fillId="0" borderId="0" xfId="3" applyNumberFormat="1" applyFont="1" applyFill="1" applyBorder="1" applyAlignment="1" applyProtection="1">
      <alignment horizontal="left" vertical="top" indent="1"/>
    </xf>
    <xf numFmtId="1" fontId="12" fillId="0" borderId="0" xfId="3" applyNumberFormat="1" applyFont="1" applyFill="1" applyBorder="1" applyAlignment="1" applyProtection="1">
      <alignment horizontal="left" vertical="top" indent="2"/>
    </xf>
    <xf numFmtId="43" fontId="56" fillId="0" borderId="0" xfId="3" applyNumberFormat="1" applyFont="1" applyFill="1" applyBorder="1" applyAlignment="1" applyProtection="1">
      <alignment horizontal="left" vertical="top"/>
    </xf>
    <xf numFmtId="9" fontId="34" fillId="0" borderId="0" xfId="5" applyNumberFormat="1" applyFont="1" applyFill="1" applyBorder="1" applyAlignment="1" applyProtection="1">
      <alignment horizontal="right" vertical="top"/>
    </xf>
    <xf numFmtId="9" fontId="55" fillId="0" borderId="0" xfId="5" applyNumberFormat="1" applyFont="1" applyFill="1" applyBorder="1" applyAlignment="1" applyProtection="1">
      <alignment horizontal="right" vertical="top"/>
    </xf>
    <xf numFmtId="166" fontId="11" fillId="0" borderId="0" xfId="1" applyNumberFormat="1" applyFont="1" applyBorder="1" applyAlignment="1" applyProtection="1">
      <alignment horizontal="right" vertical="top"/>
    </xf>
    <xf numFmtId="166" fontId="12" fillId="0" borderId="0" xfId="1" applyNumberFormat="1" applyFont="1" applyBorder="1" applyAlignment="1" applyProtection="1">
      <alignment horizontal="right" vertical="top"/>
    </xf>
    <xf numFmtId="0" fontId="15" fillId="0" borderId="0" xfId="3" applyNumberFormat="1" applyFont="1" applyBorder="1" applyAlignment="1" applyProtection="1">
      <alignment horizontal="left" vertical="top"/>
    </xf>
    <xf numFmtId="0" fontId="9" fillId="0" borderId="0" xfId="3" applyFont="1" applyFill="1" applyBorder="1" applyAlignment="1" applyProtection="1">
      <alignment horizontal="left" vertical="center"/>
    </xf>
    <xf numFmtId="43" fontId="9" fillId="0" borderId="0" xfId="1" applyFont="1" applyFill="1" applyBorder="1" applyAlignment="1" applyProtection="1">
      <alignment horizontal="right" vertical="center"/>
    </xf>
    <xf numFmtId="43" fontId="9" fillId="0" borderId="0" xfId="1" applyNumberFormat="1" applyFont="1" applyFill="1" applyBorder="1" applyAlignment="1" applyProtection="1">
      <alignment horizontal="right" vertical="center"/>
    </xf>
    <xf numFmtId="43" fontId="40" fillId="0" borderId="0" xfId="1" applyFont="1" applyBorder="1" applyAlignment="1" applyProtection="1">
      <alignment horizontal="right" vertical="top"/>
    </xf>
    <xf numFmtId="43" fontId="42" fillId="0" borderId="0" xfId="1" applyFont="1" applyBorder="1" applyAlignment="1" applyProtection="1">
      <alignment horizontal="right" vertical="top"/>
    </xf>
    <xf numFmtId="43" fontId="43" fillId="0" borderId="0" xfId="1" applyFont="1" applyBorder="1" applyAlignment="1" applyProtection="1">
      <alignment horizontal="right" vertical="top"/>
    </xf>
    <xf numFmtId="43" fontId="41" fillId="0" borderId="0" xfId="1" applyFont="1" applyBorder="1" applyAlignment="1" applyProtection="1">
      <alignment horizontal="right" vertical="top"/>
    </xf>
    <xf numFmtId="49" fontId="1" fillId="9" borderId="1" xfId="3" applyNumberFormat="1" applyFont="1" applyFill="1" applyBorder="1" applyAlignment="1" applyProtection="1">
      <alignment horizontal="left" vertical="top"/>
    </xf>
    <xf numFmtId="0" fontId="1" fillId="9" borderId="1" xfId="3" applyFont="1" applyFill="1" applyBorder="1" applyAlignment="1" applyProtection="1">
      <alignment horizontal="left" vertical="top"/>
    </xf>
    <xf numFmtId="43" fontId="1" fillId="9" borderId="1" xfId="1" applyFont="1" applyFill="1" applyBorder="1" applyAlignment="1" applyProtection="1">
      <alignment horizontal="left" vertical="center"/>
    </xf>
    <xf numFmtId="0" fontId="1" fillId="9" borderId="1" xfId="3" applyNumberFormat="1" applyFont="1" applyFill="1" applyBorder="1" applyAlignment="1" applyProtection="1">
      <alignment horizontal="left" vertical="top"/>
    </xf>
    <xf numFmtId="164" fontId="1" fillId="9" borderId="1" xfId="1" applyNumberFormat="1" applyFont="1" applyFill="1" applyBorder="1" applyAlignment="1" applyProtection="1">
      <alignment horizontal="right" vertical="top"/>
    </xf>
    <xf numFmtId="9" fontId="14" fillId="0" borderId="0" xfId="2" applyFont="1" applyBorder="1" applyAlignment="1" applyProtection="1">
      <alignment horizontal="right" vertical="top"/>
    </xf>
    <xf numFmtId="170" fontId="14" fillId="0" borderId="0" xfId="1" applyNumberFormat="1" applyFont="1" applyBorder="1" applyAlignment="1" applyProtection="1">
      <alignment horizontal="left" vertical="top"/>
    </xf>
    <xf numFmtId="171" fontId="14" fillId="0" borderId="0" xfId="1" applyNumberFormat="1" applyFont="1" applyBorder="1" applyAlignment="1" applyProtection="1">
      <alignment horizontal="left" vertical="top"/>
    </xf>
    <xf numFmtId="166" fontId="1" fillId="9" borderId="1" xfId="1" applyNumberFormat="1" applyFont="1" applyFill="1" applyBorder="1" applyAlignment="1" applyProtection="1">
      <alignment horizontal="right" vertical="top"/>
    </xf>
    <xf numFmtId="0" fontId="14" fillId="9" borderId="0" xfId="3" applyNumberFormat="1" applyFont="1" applyFill="1" applyBorder="1" applyAlignment="1" applyProtection="1">
      <alignment horizontal="left" vertical="top" indent="1"/>
    </xf>
    <xf numFmtId="0" fontId="14" fillId="9" borderId="0" xfId="3" applyFont="1" applyFill="1" applyBorder="1" applyAlignment="1" applyProtection="1">
      <alignment horizontal="left" vertical="top" indent="1"/>
    </xf>
    <xf numFmtId="164" fontId="10" fillId="9" borderId="0" xfId="1" applyNumberFormat="1" applyFont="1" applyFill="1" applyBorder="1" applyAlignment="1" applyProtection="1">
      <alignment horizontal="right" vertical="top"/>
    </xf>
    <xf numFmtId="164" fontId="11" fillId="9" borderId="0" xfId="1" applyNumberFormat="1" applyFont="1" applyFill="1" applyBorder="1" applyAlignment="1" applyProtection="1">
      <alignment horizontal="right" vertical="top"/>
    </xf>
    <xf numFmtId="164" fontId="12" fillId="9" borderId="0" xfId="1" applyNumberFormat="1" applyFont="1" applyFill="1" applyBorder="1" applyAlignment="1" applyProtection="1">
      <alignment horizontal="right" vertical="top"/>
    </xf>
    <xf numFmtId="164" fontId="13" fillId="9" borderId="0" xfId="1" applyNumberFormat="1" applyFont="1" applyFill="1" applyBorder="1" applyAlignment="1" applyProtection="1">
      <alignment horizontal="right" vertical="top"/>
    </xf>
    <xf numFmtId="164" fontId="14" fillId="9" borderId="0" xfId="1" applyNumberFormat="1" applyFont="1" applyFill="1" applyBorder="1" applyAlignment="1" applyProtection="1">
      <alignment horizontal="right" vertical="top"/>
    </xf>
    <xf numFmtId="169" fontId="34" fillId="9" borderId="0" xfId="5" applyNumberFormat="1" applyFont="1" applyFill="1" applyBorder="1" applyAlignment="1" applyProtection="1">
      <alignment horizontal="right" vertical="top"/>
    </xf>
    <xf numFmtId="1" fontId="12" fillId="9" borderId="0" xfId="3" applyNumberFormat="1" applyFont="1" applyFill="1" applyBorder="1" applyAlignment="1" applyProtection="1">
      <alignment horizontal="left" vertical="top" indent="1"/>
    </xf>
    <xf numFmtId="1" fontId="12" fillId="9" borderId="0" xfId="3" applyNumberFormat="1" applyFont="1" applyFill="1" applyBorder="1" applyAlignment="1" applyProtection="1">
      <alignment horizontal="left" vertical="top" indent="2"/>
    </xf>
    <xf numFmtId="169" fontId="55" fillId="9" borderId="0" xfId="5" applyNumberFormat="1" applyFont="1" applyFill="1" applyBorder="1" applyAlignment="1" applyProtection="1">
      <alignment horizontal="right" vertical="top"/>
    </xf>
    <xf numFmtId="0" fontId="10" fillId="10" borderId="0" xfId="1" applyNumberFormat="1" applyFont="1" applyFill="1" applyBorder="1" applyAlignment="1" applyProtection="1">
      <alignment horizontal="right" vertical="top"/>
    </xf>
    <xf numFmtId="0" fontId="11" fillId="10" borderId="0" xfId="1" applyNumberFormat="1" applyFont="1" applyFill="1" applyBorder="1" applyAlignment="1" applyProtection="1">
      <alignment horizontal="right" vertical="top"/>
    </xf>
    <xf numFmtId="0" fontId="12" fillId="10" borderId="0" xfId="1" applyNumberFormat="1" applyFont="1" applyFill="1" applyBorder="1" applyAlignment="1" applyProtection="1">
      <alignment horizontal="right" vertical="top"/>
    </xf>
    <xf numFmtId="0" fontId="13" fillId="10" borderId="0" xfId="1" applyNumberFormat="1" applyFont="1" applyFill="1" applyBorder="1" applyAlignment="1" applyProtection="1">
      <alignment horizontal="right" vertical="top"/>
    </xf>
    <xf numFmtId="0" fontId="14" fillId="10" borderId="0" xfId="1" applyNumberFormat="1" applyFont="1" applyFill="1" applyBorder="1" applyAlignment="1" applyProtection="1">
      <alignment horizontal="right" vertical="top"/>
    </xf>
    <xf numFmtId="0" fontId="40" fillId="10" borderId="0" xfId="1" applyNumberFormat="1" applyFont="1" applyFill="1" applyBorder="1" applyAlignment="1" applyProtection="1">
      <alignment horizontal="right" vertical="top"/>
    </xf>
    <xf numFmtId="0" fontId="42" fillId="10" borderId="0" xfId="1" applyNumberFormat="1" applyFont="1" applyFill="1" applyBorder="1" applyAlignment="1" applyProtection="1">
      <alignment horizontal="right" vertical="top"/>
    </xf>
    <xf numFmtId="0" fontId="43" fillId="10" borderId="0" xfId="1" applyNumberFormat="1" applyFont="1" applyFill="1" applyBorder="1" applyAlignment="1" applyProtection="1">
      <alignment horizontal="right" vertical="top"/>
    </xf>
    <xf numFmtId="0" fontId="41" fillId="10" borderId="0" xfId="1" applyNumberFormat="1" applyFont="1" applyFill="1" applyBorder="1" applyAlignment="1" applyProtection="1">
      <alignment horizontal="right" vertical="top"/>
    </xf>
    <xf numFmtId="0" fontId="19" fillId="10" borderId="0" xfId="0" applyNumberFormat="1" applyFont="1" applyFill="1" applyBorder="1" applyAlignment="1" applyProtection="1">
      <alignment horizontal="right" vertical="top" wrapText="1"/>
    </xf>
    <xf numFmtId="0" fontId="13" fillId="10" borderId="0" xfId="0" applyNumberFormat="1" applyFont="1" applyFill="1" applyBorder="1" applyAlignment="1" applyProtection="1">
      <alignment horizontal="right" vertical="top" wrapText="1"/>
    </xf>
    <xf numFmtId="0" fontId="14" fillId="10" borderId="0" xfId="0" applyNumberFormat="1" applyFont="1" applyFill="1" applyBorder="1" applyAlignment="1" applyProtection="1">
      <alignment horizontal="right" vertical="top" wrapText="1"/>
    </xf>
    <xf numFmtId="0" fontId="10" fillId="10" borderId="0" xfId="1" applyNumberFormat="1" applyFont="1" applyFill="1" applyBorder="1" applyAlignment="1" applyProtection="1">
      <alignment horizontal="right" vertical="top" wrapText="1"/>
    </xf>
    <xf numFmtId="0" fontId="11" fillId="10" borderId="0" xfId="1" applyNumberFormat="1" applyFont="1" applyFill="1" applyBorder="1" applyAlignment="1" applyProtection="1">
      <alignment horizontal="right" vertical="top" wrapText="1"/>
    </xf>
    <xf numFmtId="0" fontId="12" fillId="10" borderId="0" xfId="1" applyNumberFormat="1" applyFont="1" applyFill="1" applyBorder="1" applyAlignment="1" applyProtection="1">
      <alignment horizontal="right" vertical="top" wrapText="1"/>
    </xf>
    <xf numFmtId="0" fontId="13" fillId="10" borderId="0" xfId="1" applyNumberFormat="1" applyFont="1" applyFill="1" applyBorder="1" applyAlignment="1" applyProtection="1">
      <alignment horizontal="right" vertical="top" wrapText="1"/>
    </xf>
    <xf numFmtId="0" fontId="14" fillId="10" borderId="0" xfId="1" applyNumberFormat="1" applyFont="1" applyFill="1" applyBorder="1" applyAlignment="1" applyProtection="1">
      <alignment horizontal="right" vertical="top" wrapText="1"/>
    </xf>
    <xf numFmtId="164" fontId="10" fillId="10" borderId="0" xfId="1" applyNumberFormat="1" applyFont="1" applyFill="1" applyBorder="1" applyAlignment="1" applyProtection="1">
      <alignment horizontal="right" vertical="top"/>
    </xf>
    <xf numFmtId="164" fontId="11" fillId="10" borderId="0" xfId="1" applyNumberFormat="1" applyFont="1" applyFill="1" applyBorder="1" applyAlignment="1" applyProtection="1">
      <alignment horizontal="right" vertical="top"/>
    </xf>
    <xf numFmtId="164" fontId="12" fillId="10" borderId="0" xfId="1" applyNumberFormat="1" applyFont="1" applyFill="1" applyBorder="1" applyAlignment="1" applyProtection="1">
      <alignment horizontal="right" vertical="top"/>
    </xf>
    <xf numFmtId="164" fontId="13" fillId="10" borderId="0" xfId="1" applyNumberFormat="1" applyFont="1" applyFill="1" applyBorder="1" applyAlignment="1" applyProtection="1">
      <alignment horizontal="right" vertical="top"/>
    </xf>
    <xf numFmtId="43" fontId="14" fillId="10" borderId="0" xfId="1" applyFont="1" applyFill="1" applyBorder="1" applyAlignment="1" applyProtection="1">
      <alignment horizontal="right" vertical="top"/>
    </xf>
    <xf numFmtId="164" fontId="45" fillId="11" borderId="1" xfId="1" applyNumberFormat="1" applyFont="1" applyFill="1" applyBorder="1" applyAlignment="1" applyProtection="1">
      <alignment horizontal="right" vertical="top"/>
    </xf>
    <xf numFmtId="164" fontId="47" fillId="11" borderId="1" xfId="1" applyNumberFormat="1" applyFont="1" applyFill="1" applyBorder="1" applyAlignment="1" applyProtection="1">
      <alignment horizontal="right" vertical="top"/>
    </xf>
    <xf numFmtId="164" fontId="44" fillId="11" borderId="1" xfId="1" applyNumberFormat="1" applyFont="1" applyFill="1" applyBorder="1" applyAlignment="1" applyProtection="1">
      <alignment horizontal="right" vertical="top"/>
    </xf>
    <xf numFmtId="164" fontId="46" fillId="11" borderId="1" xfId="1" applyNumberFormat="1" applyFont="1" applyFill="1" applyBorder="1" applyAlignment="1" applyProtection="1">
      <alignment horizontal="right" vertical="top"/>
    </xf>
    <xf numFmtId="164" fontId="1" fillId="11" borderId="1" xfId="1" applyNumberFormat="1" applyFont="1" applyFill="1" applyBorder="1" applyAlignment="1" applyProtection="1">
      <alignment horizontal="right" vertical="top"/>
    </xf>
    <xf numFmtId="0" fontId="1" fillId="0" borderId="0" xfId="3" applyNumberFormat="1" applyFont="1" applyFill="1" applyBorder="1" applyAlignment="1" applyProtection="1">
      <alignment horizontal="left" vertical="center"/>
    </xf>
    <xf numFmtId="14" fontId="1" fillId="0" borderId="0" xfId="3" applyNumberFormat="1" applyFont="1" applyFill="1" applyBorder="1" applyAlignment="1" applyProtection="1">
      <alignment horizontal="right" vertical="center"/>
    </xf>
    <xf numFmtId="0" fontId="14" fillId="10" borderId="0" xfId="3" applyNumberFormat="1" applyFont="1" applyFill="1" applyBorder="1" applyAlignment="1" applyProtection="1">
      <alignment horizontal="left" vertical="top" indent="2"/>
    </xf>
  </cellXfs>
  <cellStyles count="6">
    <cellStyle name="Komma" xfId="1" builtinId="3"/>
    <cellStyle name="Komma 2 2" xfId="4" xr:uid="{00000000-0005-0000-0000-000001000000}"/>
    <cellStyle name="Prozent" xfId="2" builtinId="5"/>
    <cellStyle name="Prozent 3" xfId="5" xr:uid="{00000000-0005-0000-0000-000003000000}"/>
    <cellStyle name="Standard" xfId="0" builtinId="0"/>
    <cellStyle name="Standard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de-CH"/>
              <a:t>ERSTELLUNGSKOSTEN/ m2 GF</a:t>
            </a:r>
          </a:p>
        </c:rich>
      </c:tx>
      <c:layout>
        <c:manualLayout>
          <c:xMode val="edge"/>
          <c:yMode val="edge"/>
          <c:x val="9.7661882716049406E-2"/>
          <c:y val="4.2333333333333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4260521885521882E-2"/>
          <c:y val="1.001502614863725E-2"/>
          <c:w val="0.95573947811447812"/>
          <c:h val="0.92001349607083871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flip="none" rotWithShape="1">
              <a:gsLst>
                <a:gs pos="25000">
                  <a:srgbClr val="0070C0">
                    <a:alpha val="65000"/>
                  </a:srgbClr>
                </a:gs>
                <a:gs pos="100000">
                  <a:srgbClr val="0070C0">
                    <a:alpha val="0"/>
                  </a:srgb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25000">
                    <a:srgbClr val="0070C0"/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0070C0"/>
                </a:solidFill>
              </a:ln>
              <a:effectLst/>
              <a:sp3d>
                <a:contourClr>
                  <a:srgbClr val="0070C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870-45BE-BF6A-F9C00E2A566D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25000">
                    <a:srgbClr val="0070C0"/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0070C0"/>
                </a:solidFill>
              </a:ln>
              <a:effectLst/>
              <a:sp3d>
                <a:contourClr>
                  <a:srgbClr val="0070C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870-45BE-BF6A-F9C00E2A566D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>
                <a:contourClr>
                  <a:srgbClr val="0070C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870-45BE-BF6A-F9C00E2A566D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2870-45BE-BF6A-F9C00E2A566D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2870-45BE-BF6A-F9C00E2A566D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2870-45BE-BF6A-F9C00E2A566D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2870-45BE-BF6A-F9C00E2A566D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2870-45BE-BF6A-F9C00E2A566D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2870-45BE-BF6A-F9C00E2A566D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2870-45BE-BF6A-F9C00E2A566D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2870-45BE-BF6A-F9C00E2A566D}"/>
              </c:ext>
            </c:extLst>
          </c:dPt>
          <c:dLbls>
            <c:dLbl>
              <c:idx val="0"/>
              <c:layout>
                <c:manualLayout>
                  <c:x val="0"/>
                  <c:y val="-0.195113228221829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870-45BE-BF6A-F9C00E2A566D}"/>
                </c:ext>
              </c:extLst>
            </c:dLbl>
            <c:dLbl>
              <c:idx val="1"/>
              <c:layout>
                <c:manualLayout>
                  <c:x val="-1.7961463510308865E-17"/>
                  <c:y val="-0.2547773344327797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870-45BE-BF6A-F9C00E2A566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(VGL!$Z$7,VGL!$Z$9,VGL!$Z$11,VGL!$Z$13,VGL!$Z$15,VGL!$Z$17,VGL!$Z$19,VGL!$Z$21,VGL!$Z$23,VGL!$Z$25,VGL!$Z$27,VGL!$Z$29)</c:f>
              <c:numCache>
                <c:formatCode>_ * #,##0_ ;_ * \-#,##0_ ;_ * "-"??_ ;_ @_ </c:formatCode>
                <c:ptCount val="12"/>
                <c:pt idx="0">
                  <c:v>2046.7389967905099</c:v>
                </c:pt>
                <c:pt idx="1">
                  <c:v>3014.9573921644196</c:v>
                </c:pt>
                <c:pt idx="2">
                  <c:v>2991.1047345767574</c:v>
                </c:pt>
                <c:pt idx="3">
                  <c:v>3424.6374671252274</c:v>
                </c:pt>
                <c:pt idx="4">
                  <c:v>3066.7177177177177</c:v>
                </c:pt>
                <c:pt idx="5">
                  <c:v>4253.0907797381897</c:v>
                </c:pt>
                <c:pt idx="6">
                  <c:v>3027.2651757188501</c:v>
                </c:pt>
                <c:pt idx="7">
                  <c:v>3663.7466044142616</c:v>
                </c:pt>
                <c:pt idx="8">
                  <c:v>3626.7077922077924</c:v>
                </c:pt>
                <c:pt idx="9">
                  <c:v>4188.6932475884241</c:v>
                </c:pt>
                <c:pt idx="10">
                  <c:v>3721.8065815983882</c:v>
                </c:pt>
                <c:pt idx="11">
                  <c:v>6347.9837513963648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2870-45BE-BF6A-F9C00E2A56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60187976"/>
        <c:axId val="560184840"/>
      </c:barChart>
      <c:catAx>
        <c:axId val="56018797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de-DE"/>
          </a:p>
        </c:txPr>
        <c:crossAx val="560184840"/>
        <c:crosses val="autoZero"/>
        <c:auto val="1"/>
        <c:lblAlgn val="ctr"/>
        <c:lblOffset val="100"/>
        <c:noMultiLvlLbl val="0"/>
      </c:catAx>
      <c:valAx>
        <c:axId val="560184840"/>
        <c:scaling>
          <c:orientation val="minMax"/>
          <c:max val="65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de-DE"/>
          </a:p>
        </c:txPr>
        <c:crossAx val="560187976"/>
        <c:crosses val="autoZero"/>
        <c:crossBetween val="between"/>
        <c:majorUnit val="1000"/>
        <c:minorUnit val="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Century Gothic" panose="020B0502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de-CH" sz="800">
                <a:latin typeface="Century Gothic" panose="020B0502020202020204" pitchFamily="34" charset="0"/>
              </a:rPr>
              <a:t>Erstellungskosten / m2 HNF</a:t>
            </a:r>
          </a:p>
        </c:rich>
      </c:tx>
      <c:layout>
        <c:manualLayout>
          <c:xMode val="edge"/>
          <c:yMode val="edge"/>
          <c:x val="0.10508487654320987"/>
          <c:y val="6.35000000000000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0479096520763191E-2"/>
          <c:y val="1.6318972033257748E-2"/>
          <c:w val="0.94952090347923679"/>
          <c:h val="0.92001349607083871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25000">
                    <a:srgbClr val="92D050"/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92D050"/>
                </a:solidFill>
              </a:ln>
              <a:effectLst/>
              <a:sp3d>
                <a:contourClr>
                  <a:srgbClr val="92D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003-4CE9-8FE1-FA93C74269B4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25000">
                    <a:srgbClr val="92D050"/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92D050"/>
                </a:solidFill>
              </a:ln>
              <a:effectLst/>
              <a:sp3d>
                <a:contourClr>
                  <a:srgbClr val="92D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003-4CE9-8FE1-FA93C74269B4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>
                <a:contourClr>
                  <a:srgbClr val="92D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003-4CE9-8FE1-FA93C74269B4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B003-4CE9-8FE1-FA93C74269B4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B003-4CE9-8FE1-FA93C74269B4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B003-4CE9-8FE1-FA93C74269B4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B003-4CE9-8FE1-FA93C74269B4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B003-4CE9-8FE1-FA93C74269B4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B003-4CE9-8FE1-FA93C74269B4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B003-4CE9-8FE1-FA93C74269B4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B003-4CE9-8FE1-FA93C74269B4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B003-4CE9-8FE1-FA93C74269B4}"/>
              </c:ext>
            </c:extLst>
          </c:dPt>
          <c:dLbls>
            <c:dLbl>
              <c:idx val="1"/>
              <c:layout>
                <c:manualLayout>
                  <c:x val="-1.795977044555424E-17"/>
                  <c:y val="-0.3557502689135890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003-4CE9-8FE1-FA93C74269B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rutiger 45 Light" pitchFamily="34" charset="0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(VGL!$AA$7,VGL!$AA$9,VGL!$AA$11,VGL!$AA$13,VGL!$AA$15,VGL!$AA$17,VGL!$AA$19,VGL!$AA$21,VGL!$AA$23,VGL!$AA$25,VGL!$AA$27,VGL!$AA$29)</c:f>
              <c:numCache>
                <c:formatCode>_ * #,##0_ ;_ * \-#,##0_ ;_ * "-"??_ ;_ @_ </c:formatCode>
                <c:ptCount val="12"/>
                <c:pt idx="1">
                  <c:v>6667.4057752093759</c:v>
                </c:pt>
                <c:pt idx="2">
                  <c:v>5768.221343873518</c:v>
                </c:pt>
                <c:pt idx="3">
                  <c:v>8932.9725593667554</c:v>
                </c:pt>
                <c:pt idx="4">
                  <c:v>5966.6611235955061</c:v>
                </c:pt>
                <c:pt idx="5">
                  <c:v>7822.7484951583356</c:v>
                </c:pt>
                <c:pt idx="6">
                  <c:v>6450.1974132062624</c:v>
                </c:pt>
                <c:pt idx="7">
                  <c:v>8189.5512333965844</c:v>
                </c:pt>
                <c:pt idx="8">
                  <c:v>5589.1222301644029</c:v>
                </c:pt>
                <c:pt idx="9">
                  <c:v>7351.4875846501127</c:v>
                </c:pt>
                <c:pt idx="10">
                  <c:v>7234.6866840731072</c:v>
                </c:pt>
                <c:pt idx="11">
                  <c:v>9182.9875128544154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B003-4CE9-8FE1-FA93C7426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99928944"/>
        <c:axId val="599938744"/>
      </c:barChart>
      <c:catAx>
        <c:axId val="599928944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Frutiger 45 Light" pitchFamily="34" charset="0"/>
                <a:ea typeface="+mn-ea"/>
                <a:cs typeface="+mn-cs"/>
              </a:defRPr>
            </a:pPr>
            <a:endParaRPr lang="de-DE"/>
          </a:p>
        </c:txPr>
        <c:crossAx val="599938744"/>
        <c:crosses val="autoZero"/>
        <c:auto val="1"/>
        <c:lblAlgn val="ctr"/>
        <c:lblOffset val="100"/>
        <c:noMultiLvlLbl val="0"/>
      </c:catAx>
      <c:valAx>
        <c:axId val="599938744"/>
        <c:scaling>
          <c:orientation val="minMax"/>
          <c:max val="95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Frutiger 45 Light" pitchFamily="34" charset="0"/>
                <a:ea typeface="+mn-ea"/>
                <a:cs typeface="+mn-cs"/>
              </a:defRPr>
            </a:pPr>
            <a:endParaRPr lang="de-DE"/>
          </a:p>
        </c:txPr>
        <c:crossAx val="599928944"/>
        <c:crosses val="autoZero"/>
        <c:crossBetween val="between"/>
        <c:majorUnit val="2000"/>
        <c:minorUnit val="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Frutiger 45 Light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de-CH"/>
              <a:t>ERSTELLUNGSKOSTEN</a:t>
            </a:r>
            <a:r>
              <a:rPr lang="de-CH" baseline="0"/>
              <a:t> / m3 GV</a:t>
            </a:r>
            <a:endParaRPr lang="de-CH"/>
          </a:p>
        </c:rich>
      </c:tx>
      <c:layout>
        <c:manualLayout>
          <c:xMode val="edge"/>
          <c:yMode val="edge"/>
          <c:x val="9.6162654320987667E-2"/>
          <c:y val="4.6208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4260521885521882E-2"/>
          <c:y val="1.001502614863725E-2"/>
          <c:w val="0.95573947811447812"/>
          <c:h val="0.92001349607083871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flip="none" rotWithShape="1">
              <a:gsLst>
                <a:gs pos="50000">
                  <a:srgbClr val="FF0000">
                    <a:alpha val="65000"/>
                  </a:srgbClr>
                </a:gs>
                <a:gs pos="100000">
                  <a:srgbClr val="FF0000">
                    <a:alpha val="0"/>
                  </a:srgb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25000">
                    <a:srgbClr val="FF0000"/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FF0000"/>
                </a:solidFill>
              </a:ln>
              <a:effectLst/>
              <a:sp3d>
                <a:contourClr>
                  <a:srgbClr val="FF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8C-4F92-9495-93B23F051B7E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25000">
                    <a:srgbClr val="FF0000"/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FF0000"/>
                </a:solidFill>
              </a:ln>
              <a:effectLst/>
              <a:sp3d>
                <a:contourClr>
                  <a:srgbClr val="FF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8C-4F92-9495-93B23F051B7E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>
                <a:contourClr>
                  <a:srgbClr val="FF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8C-4F92-9495-93B23F051B7E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B78C-4F92-9495-93B23F051B7E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B78C-4F92-9495-93B23F051B7E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B78C-4F92-9495-93B23F051B7E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B78C-4F92-9495-93B23F051B7E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B78C-4F92-9495-93B23F051B7E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B78C-4F92-9495-93B23F051B7E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B78C-4F92-9495-93B23F051B7E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B78C-4F92-9495-93B23F051B7E}"/>
              </c:ext>
            </c:extLst>
          </c:dPt>
          <c:dLbls>
            <c:dLbl>
              <c:idx val="0"/>
              <c:layout>
                <c:manualLayout>
                  <c:x val="0"/>
                  <c:y val="-0.24529384041250196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8C-4F92-9495-93B23F051B7E}"/>
                </c:ext>
              </c:extLst>
            </c:dLbl>
            <c:dLbl>
              <c:idx val="1"/>
              <c:layout>
                <c:manualLayout>
                  <c:x val="-3.5919540891108479E-17"/>
                  <c:y val="-0.3075318861964090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78C-4F92-9495-93B23F051B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de-DE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(VGL!$A$7,VGL!$A$9,VGL!$A$11,VGL!$A$13,VGL!$A$15,VGL!$A$17,VGL!$A$19,VGL!$A$21,VGL!$A$23,VGL!$A$25,VGL!$A$27,VGL!$A$29)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(VGL!$AB$7,VGL!$AB$9,VGL!$AB$11,VGL!$AB$13,VGL!$AB$15,VGL!$AB$17,VGL!$AB$19,VGL!$AB$21,VGL!$AB$23,VGL!$AB$25,VGL!$AB$27,VGL!$AB$29)</c:f>
              <c:numCache>
                <c:formatCode>_ * #,##0_ ;_ * \-#,##0_ ;_ * "-"??_ ;_ @_ </c:formatCode>
                <c:ptCount val="12"/>
                <c:pt idx="0">
                  <c:v>564.13799043121469</c:v>
                </c:pt>
                <c:pt idx="1">
                  <c:v>783.04862006899668</c:v>
                </c:pt>
                <c:pt idx="2">
                  <c:v>681.30718954248368</c:v>
                </c:pt>
                <c:pt idx="3">
                  <c:v>703.13532710280379</c:v>
                </c:pt>
                <c:pt idx="4">
                  <c:v>808.46604957067166</c:v>
                </c:pt>
                <c:pt idx="5">
                  <c:v>1039.8581318490171</c:v>
                </c:pt>
                <c:pt idx="6">
                  <c:v>787.77352843365486</c:v>
                </c:pt>
                <c:pt idx="7">
                  <c:v>861.88587119321016</c:v>
                </c:pt>
                <c:pt idx="8">
                  <c:v>958.23308823529408</c:v>
                </c:pt>
                <c:pt idx="9">
                  <c:v>1012.5008549665786</c:v>
                </c:pt>
                <c:pt idx="10">
                  <c:v>938.64668021680222</c:v>
                </c:pt>
                <c:pt idx="11">
                  <c:v>1225.6587450980392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B78C-4F92-9495-93B23F051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99941096"/>
        <c:axId val="599939920"/>
      </c:barChart>
      <c:catAx>
        <c:axId val="59994109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de-DE"/>
          </a:p>
        </c:txPr>
        <c:crossAx val="599939920"/>
        <c:crosses val="autoZero"/>
        <c:auto val="1"/>
        <c:lblAlgn val="ctr"/>
        <c:lblOffset val="100"/>
        <c:noMultiLvlLbl val="0"/>
      </c:catAx>
      <c:valAx>
        <c:axId val="599939920"/>
        <c:scaling>
          <c:orientation val="minMax"/>
          <c:max val="13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de-DE"/>
          </a:p>
        </c:txPr>
        <c:crossAx val="599941096"/>
        <c:crosses val="autoZero"/>
        <c:crossBetween val="between"/>
        <c:majorUnit val="300"/>
        <c:minorUnit val="1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Century Gothic" panose="020B0502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de-CH"/>
              <a:t>Bauwerkskosten / m2 GF</a:t>
            </a:r>
          </a:p>
        </c:rich>
      </c:tx>
      <c:layout>
        <c:manualLayout>
          <c:xMode val="edge"/>
          <c:yMode val="edge"/>
          <c:x val="9.958734567901234E-2"/>
          <c:y val="4.2333333333333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4260521885521882E-2"/>
          <c:y val="1.001502614863725E-2"/>
          <c:w val="0.95573947811447812"/>
          <c:h val="0.92001349607083871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flip="none" rotWithShape="1">
              <a:gsLst>
                <a:gs pos="25000">
                  <a:srgbClr val="0070C0">
                    <a:alpha val="65000"/>
                  </a:srgbClr>
                </a:gs>
                <a:gs pos="100000">
                  <a:srgbClr val="0070C0">
                    <a:alpha val="0"/>
                  </a:srgb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25000">
                    <a:srgbClr val="0070C0"/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0070C0"/>
                </a:solidFill>
              </a:ln>
              <a:effectLst/>
              <a:sp3d>
                <a:contourClr>
                  <a:srgbClr val="0070C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FBE-4975-B01B-C3497D51ACE7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25000">
                    <a:srgbClr val="0070C0"/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0070C0"/>
                </a:solidFill>
              </a:ln>
              <a:effectLst/>
              <a:sp3d>
                <a:contourClr>
                  <a:srgbClr val="0070C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FBE-4975-B01B-C3497D51ACE7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>
                <a:contourClr>
                  <a:srgbClr val="0070C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FBE-4975-B01B-C3497D51ACE7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4FBE-4975-B01B-C3497D51ACE7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4FBE-4975-B01B-C3497D51ACE7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4FBE-4975-B01B-C3497D51ACE7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4FBE-4975-B01B-C3497D51ACE7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4FBE-4975-B01B-C3497D51ACE7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4FBE-4975-B01B-C3497D51ACE7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4FBE-4975-B01B-C3497D51ACE7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25000">
                    <a:srgbClr val="0070C0">
                      <a:alpha val="50000"/>
                    </a:srgbClr>
                  </a:gs>
                  <a:gs pos="100000">
                    <a:srgbClr val="0070C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4FBE-4975-B01B-C3497D51ACE7}"/>
              </c:ext>
            </c:extLst>
          </c:dPt>
          <c:dLbls>
            <c:dLbl>
              <c:idx val="0"/>
              <c:layout>
                <c:manualLayout>
                  <c:x val="-8.9993736693606724E-18"/>
                  <c:y val="-0.1956625108808384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FBE-4975-B01B-C3497D51ACE7}"/>
                </c:ext>
              </c:extLst>
            </c:dLbl>
            <c:dLbl>
              <c:idx val="1"/>
              <c:layout>
                <c:manualLayout>
                  <c:x val="-3.599749467744269E-17"/>
                  <c:y val="-0.2401312633537562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FBE-4975-B01B-C3497D51ACE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(VGL!$AD$7,VGL!$AD$9,VGL!$AD$11,VGL!$AD$13,VGL!$AD$15,VGL!$AD$17,VGL!$AD$19,VGL!$AD$21,VGL!$AD$23,VGL!$AD$25,VGL!$AD$27,VGL!$AD$29)</c:f>
              <c:numCache>
                <c:formatCode>_ * #,##0_ ;_ * \-#,##0_ ;_ * "-"??_ ;_ @_ </c:formatCode>
                <c:ptCount val="12"/>
                <c:pt idx="0">
                  <c:v>1514.8401826484019</c:v>
                </c:pt>
                <c:pt idx="1">
                  <c:v>1975.2196713572366</c:v>
                </c:pt>
                <c:pt idx="2">
                  <c:v>1979.6245132199222</c:v>
                </c:pt>
                <c:pt idx="3">
                  <c:v>2073.191179445681</c:v>
                </c:pt>
                <c:pt idx="4">
                  <c:v>1931.5645645645645</c:v>
                </c:pt>
                <c:pt idx="5">
                  <c:v>2776.1653386454182</c:v>
                </c:pt>
                <c:pt idx="6">
                  <c:v>1984.2242811501596</c:v>
                </c:pt>
                <c:pt idx="7">
                  <c:v>2274.9189303904923</c:v>
                </c:pt>
                <c:pt idx="8">
                  <c:v>2264.9703153988867</c:v>
                </c:pt>
                <c:pt idx="9">
                  <c:v>2310.4514469453375</c:v>
                </c:pt>
                <c:pt idx="10">
                  <c:v>2648.0369375419746</c:v>
                </c:pt>
                <c:pt idx="11">
                  <c:v>4016.2115365085815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FBE-4975-B01B-C3497D51AC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99937176"/>
        <c:axId val="599933648"/>
      </c:barChart>
      <c:catAx>
        <c:axId val="59993717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de-DE"/>
          </a:p>
        </c:txPr>
        <c:crossAx val="599933648"/>
        <c:crosses val="autoZero"/>
        <c:auto val="1"/>
        <c:lblAlgn val="ctr"/>
        <c:lblOffset val="100"/>
        <c:noMultiLvlLbl val="0"/>
      </c:catAx>
      <c:valAx>
        <c:axId val="599933648"/>
        <c:scaling>
          <c:orientation val="minMax"/>
          <c:max val="45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de-DE"/>
          </a:p>
        </c:txPr>
        <c:crossAx val="599937176"/>
        <c:crosses val="autoZero"/>
        <c:crossBetween val="between"/>
        <c:majorUnit val="1000"/>
        <c:minorUnit val="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Century Gothic" panose="020B0502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de-CH" sz="800">
                <a:latin typeface="Century Gothic" panose="020B0502020202020204" pitchFamily="34" charset="0"/>
              </a:rPr>
              <a:t>BauwerksKOSTEN / m2 HNF</a:t>
            </a:r>
          </a:p>
        </c:rich>
      </c:tx>
      <c:layout>
        <c:manualLayout>
          <c:xMode val="edge"/>
          <c:yMode val="edge"/>
          <c:x val="0.10234104938271604"/>
          <c:y val="4.93888888888888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5.0479096520763191E-2"/>
          <c:y val="1.6318972033257748E-2"/>
          <c:w val="0.94952090347923679"/>
          <c:h val="0.92001349607083871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25000">
                    <a:srgbClr val="92D050"/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92D050"/>
                </a:solidFill>
              </a:ln>
              <a:effectLst/>
              <a:sp3d>
                <a:contourClr>
                  <a:srgbClr val="92D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15D9-4945-A3FF-DE6D990258DE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25000">
                    <a:srgbClr val="92D050"/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92D050"/>
                </a:solidFill>
              </a:ln>
              <a:effectLst/>
              <a:sp3d>
                <a:contourClr>
                  <a:srgbClr val="92D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5D9-4945-A3FF-DE6D990258DE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>
                <a:contourClr>
                  <a:srgbClr val="92D05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5D9-4945-A3FF-DE6D990258DE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15D9-4945-A3FF-DE6D990258DE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15D9-4945-A3FF-DE6D990258DE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15D9-4945-A3FF-DE6D990258DE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15D9-4945-A3FF-DE6D990258DE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15D9-4945-A3FF-DE6D990258DE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15D9-4945-A3FF-DE6D990258DE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15D9-4945-A3FF-DE6D990258DE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15D9-4945-A3FF-DE6D990258DE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25000">
                    <a:srgbClr val="92D050">
                      <a:alpha val="50000"/>
                    </a:srgbClr>
                  </a:gs>
                  <a:gs pos="100000">
                    <a:srgbClr val="92D05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7-15D9-4945-A3FF-DE6D990258DE}"/>
              </c:ext>
            </c:extLst>
          </c:dPt>
          <c:dLbls>
            <c:dLbl>
              <c:idx val="1"/>
              <c:layout>
                <c:manualLayout>
                  <c:x val="0"/>
                  <c:y val="-0.3646440256364288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5D9-4945-A3FF-DE6D990258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Frutiger 45 Light" pitchFamily="34" charset="0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(VGL!$A$7,VGL!$A$9,VGL!$A$11,VGL!$A$13,VGL!$A$15,VGL!$A$17,VGL!$A$19,VGL!$A$21,VGL!$A$23,VGL!$A$25,VGL!$A$27,VGL!$A$29)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(VGL!$AE$7,VGL!$AE$9,VGL!$AE$11,VGL!$AE$13,VGL!$AE$15,VGL!$AE$17,VGL!$AE$19,VGL!$AE$21,VGL!$AE$23,VGL!$AE$25,VGL!$AE$27,VGL!$AE$29)</c:f>
              <c:numCache>
                <c:formatCode>_ * #,##0_ ;_ * \-#,##0_ ;_ * "-"??_ ;_ @_ </c:formatCode>
                <c:ptCount val="12"/>
                <c:pt idx="1">
                  <c:v>4368.0852931258296</c:v>
                </c:pt>
                <c:pt idx="2">
                  <c:v>3817.6237154150199</c:v>
                </c:pt>
                <c:pt idx="3">
                  <c:v>5407.8015831134562</c:v>
                </c:pt>
                <c:pt idx="4">
                  <c:v>3758.0867415730336</c:v>
                </c:pt>
                <c:pt idx="5">
                  <c:v>5106.2261188170633</c:v>
                </c:pt>
                <c:pt idx="6">
                  <c:v>4227.7889720898575</c:v>
                </c:pt>
                <c:pt idx="7">
                  <c:v>5085.1129032258068</c:v>
                </c:pt>
                <c:pt idx="8">
                  <c:v>3490.5475339528234</c:v>
                </c:pt>
                <c:pt idx="9">
                  <c:v>4055.0248306997742</c:v>
                </c:pt>
                <c:pt idx="10">
                  <c:v>5147.4242819843339</c:v>
                </c:pt>
                <c:pt idx="11">
                  <c:v>5809.8479506390477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15D9-4945-A3FF-DE6D99025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99930512"/>
        <c:axId val="599933256"/>
      </c:barChart>
      <c:catAx>
        <c:axId val="599930512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Frutiger 45 Light" pitchFamily="34" charset="0"/>
                <a:ea typeface="+mn-ea"/>
                <a:cs typeface="+mn-cs"/>
              </a:defRPr>
            </a:pPr>
            <a:endParaRPr lang="de-DE"/>
          </a:p>
        </c:txPr>
        <c:crossAx val="599933256"/>
        <c:crosses val="autoZero"/>
        <c:auto val="1"/>
        <c:lblAlgn val="ctr"/>
        <c:lblOffset val="100"/>
        <c:noMultiLvlLbl val="0"/>
      </c:catAx>
      <c:valAx>
        <c:axId val="599933256"/>
        <c:scaling>
          <c:orientation val="minMax"/>
          <c:max val="60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Frutiger 45 Light" pitchFamily="34" charset="0"/>
                <a:ea typeface="+mn-ea"/>
                <a:cs typeface="+mn-cs"/>
              </a:defRPr>
            </a:pPr>
            <a:endParaRPr lang="de-DE"/>
          </a:p>
        </c:txPr>
        <c:crossAx val="599930512"/>
        <c:crosses val="autoZero"/>
        <c:crossBetween val="between"/>
        <c:majorUnit val="1500"/>
        <c:minorUnit val="5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Frutiger 45 Light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de-CH"/>
              <a:t>Bauwerkskosten </a:t>
            </a:r>
            <a:r>
              <a:rPr lang="de-CH" baseline="0"/>
              <a:t>/ m3 GV</a:t>
            </a:r>
            <a:endParaRPr lang="de-CH"/>
          </a:p>
        </c:rich>
      </c:tx>
      <c:layout>
        <c:manualLayout>
          <c:xMode val="edge"/>
          <c:yMode val="edge"/>
          <c:x val="9.4202777777777802E-2"/>
          <c:y val="4.6208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4.4260521885521882E-2"/>
          <c:y val="1.001502614863725E-2"/>
          <c:w val="0.95573947811447812"/>
          <c:h val="0.92001349607083871"/>
        </c:manualLayout>
      </c:layout>
      <c:barChart>
        <c:barDir val="col"/>
        <c:grouping val="stacked"/>
        <c:varyColors val="0"/>
        <c:ser>
          <c:idx val="0"/>
          <c:order val="0"/>
          <c:spPr>
            <a:gradFill flip="none" rotWithShape="1">
              <a:gsLst>
                <a:gs pos="50000">
                  <a:srgbClr val="FF0000">
                    <a:alpha val="65000"/>
                  </a:srgbClr>
                </a:gs>
                <a:gs pos="100000">
                  <a:srgbClr val="FF0000">
                    <a:alpha val="0"/>
                  </a:srgbClr>
                </a:gs>
              </a:gsLst>
              <a:lin ang="54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25000">
                    <a:srgbClr val="FF0000"/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FF0000"/>
                </a:solidFill>
              </a:ln>
              <a:effectLst/>
              <a:sp3d>
                <a:contourClr>
                  <a:srgbClr val="FF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46D-42F4-B1D1-BBDD9CAF04CA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25000">
                    <a:srgbClr val="FF0000"/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solidFill>
                  <a:srgbClr val="FF0000"/>
                </a:solidFill>
              </a:ln>
              <a:effectLst/>
              <a:sp3d>
                <a:contourClr>
                  <a:srgbClr val="FF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46D-42F4-B1D1-BBDD9CAF04CA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>
                <a:contourClr>
                  <a:srgbClr val="FF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46D-42F4-B1D1-BBDD9CAF04CA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746D-42F4-B1D1-BBDD9CAF04CA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746D-42F4-B1D1-BBDD9CAF04CA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B-746D-42F4-B1D1-BBDD9CAF04CA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D-746D-42F4-B1D1-BBDD9CAF04CA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F-746D-42F4-B1D1-BBDD9CAF04CA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1-746D-42F4-B1D1-BBDD9CAF04CA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3-746D-42F4-B1D1-BBDD9CAF04CA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25000">
                    <a:srgbClr val="FF0000">
                      <a:alpha val="50000"/>
                    </a:srgbClr>
                  </a:gs>
                  <a:gs pos="100000">
                    <a:srgbClr val="FF0000">
                      <a:alpha val="0"/>
                    </a:srgbClr>
                  </a:gs>
                </a:gsLst>
                <a:lin ang="5400000" scaled="1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15-746D-42F4-B1D1-BBDD9CAF04CA}"/>
              </c:ext>
            </c:extLst>
          </c:dPt>
          <c:dLbls>
            <c:dLbl>
              <c:idx val="0"/>
              <c:layout>
                <c:manualLayout>
                  <c:x val="-8.9993736693606724E-18"/>
                  <c:y val="-0.2489150674839579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46D-42F4-B1D1-BBDD9CAF04CA}"/>
                </c:ext>
              </c:extLst>
            </c:dLbl>
            <c:dLbl>
              <c:idx val="1"/>
              <c:layout>
                <c:manualLayout>
                  <c:x val="0"/>
                  <c:y val="-0.2978362975666838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46D-42F4-B1D1-BBDD9CAF04C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de-DE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(VGL!$AF$7,VGL!$AF$9,VGL!$AF$11,VGL!$AF$13,VGL!$AF$15,VGL!$AF$17,VGL!$AF$29,VGL!$AF$19,VGL!$AF$21,VGL!$AF$23,VGL!$AF$25,VGL!$AF$27)</c:f>
              <c:numCache>
                <c:formatCode>_ * #,##0_ ;_ * \-#,##0_ ;_ * "-"??_ ;_ @_ </c:formatCode>
                <c:ptCount val="12"/>
                <c:pt idx="0">
                  <c:v>417.5319363161538</c:v>
                </c:pt>
                <c:pt idx="1">
                  <c:v>513.00659903490703</c:v>
                </c:pt>
                <c:pt idx="2">
                  <c:v>450.91447245564893</c:v>
                </c:pt>
                <c:pt idx="3">
                  <c:v>425.66080996884733</c:v>
                </c:pt>
                <c:pt idx="4">
                  <c:v>509.21034041775778</c:v>
                </c:pt>
                <c:pt idx="5">
                  <c:v>678.75769699078103</c:v>
                </c:pt>
                <c:pt idx="6">
                  <c:v>775.44382352941182</c:v>
                </c:pt>
                <c:pt idx="7">
                  <c:v>516.34702361157304</c:v>
                </c:pt>
                <c:pt idx="8">
                  <c:v>535.16814777833247</c:v>
                </c:pt>
                <c:pt idx="9">
                  <c:v>598.44068627450986</c:v>
                </c:pt>
                <c:pt idx="10">
                  <c:v>558.48779729519663</c:v>
                </c:pt>
                <c:pt idx="11">
                  <c:v>667.83993902439022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46D-42F4-B1D1-BBDD9CAF0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599935216"/>
        <c:axId val="599937568"/>
      </c:barChart>
      <c:catAx>
        <c:axId val="599935216"/>
        <c:scaling>
          <c:orientation val="minMax"/>
        </c:scaling>
        <c:delete val="0"/>
        <c:axPos val="b"/>
        <c:numFmt formatCode="@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de-DE"/>
          </a:p>
        </c:txPr>
        <c:crossAx val="599937568"/>
        <c:crosses val="autoZero"/>
        <c:auto val="1"/>
        <c:lblAlgn val="ctr"/>
        <c:lblOffset val="100"/>
        <c:noMultiLvlLbl val="0"/>
      </c:catAx>
      <c:valAx>
        <c:axId val="599937568"/>
        <c:scaling>
          <c:orientation val="minMax"/>
          <c:max val="900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de-DE"/>
          </a:p>
        </c:txPr>
        <c:crossAx val="599935216"/>
        <c:crosses val="autoZero"/>
        <c:crossBetween val="between"/>
        <c:majorUnit val="200"/>
        <c:minorUnit val="1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Century Gothic" panose="020B0502020202020204" pitchFamily="34" charset="0"/>
        </a:defRPr>
      </a:pPr>
      <a:endParaRPr lang="de-DE"/>
    </a:p>
  </c:txPr>
  <c:printSettings>
    <c:headerFooter/>
    <c:pageMargins b="0.78740157499999996" l="0.7" r="0.7" t="0.78740157499999996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6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9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/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alpha val="0"/>
            </a:schemeClr>
          </a:gs>
          <a:gs pos="50000">
            <a:schemeClr val="phClr"/>
          </a:gs>
        </a:gsLst>
        <a:lin ang="5400000" scaled="0"/>
      </a:gradFill>
      <a:sp3d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49</xdr:row>
      <xdr:rowOff>0</xdr:rowOff>
    </xdr:from>
    <xdr:to>
      <xdr:col>4</xdr:col>
      <xdr:colOff>441150</xdr:colOff>
      <xdr:row>57</xdr:row>
      <xdr:rowOff>144600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58</xdr:row>
      <xdr:rowOff>0</xdr:rowOff>
    </xdr:from>
    <xdr:to>
      <xdr:col>4</xdr:col>
      <xdr:colOff>441150</xdr:colOff>
      <xdr:row>66</xdr:row>
      <xdr:rowOff>144600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67</xdr:row>
      <xdr:rowOff>0</xdr:rowOff>
    </xdr:from>
    <xdr:to>
      <xdr:col>4</xdr:col>
      <xdr:colOff>441150</xdr:colOff>
      <xdr:row>75</xdr:row>
      <xdr:rowOff>144600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49</xdr:row>
      <xdr:rowOff>0</xdr:rowOff>
    </xdr:from>
    <xdr:to>
      <xdr:col>32</xdr:col>
      <xdr:colOff>41100</xdr:colOff>
      <xdr:row>57</xdr:row>
      <xdr:rowOff>144600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58</xdr:row>
      <xdr:rowOff>0</xdr:rowOff>
    </xdr:from>
    <xdr:to>
      <xdr:col>32</xdr:col>
      <xdr:colOff>41100</xdr:colOff>
      <xdr:row>66</xdr:row>
      <xdr:rowOff>144600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67</xdr:row>
      <xdr:rowOff>0</xdr:rowOff>
    </xdr:from>
    <xdr:to>
      <xdr:col>32</xdr:col>
      <xdr:colOff>41100</xdr:colOff>
      <xdr:row>75</xdr:row>
      <xdr:rowOff>144600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A1:J61"/>
  <sheetViews>
    <sheetView view="pageLayout" topLeftCell="A13" zoomScaleNormal="115" zoomScaleSheetLayoutView="100" workbookViewId="0">
      <selection activeCell="A8" sqref="A8:G9"/>
    </sheetView>
  </sheetViews>
  <sheetFormatPr baseColWidth="10" defaultColWidth="3.5703125" defaultRowHeight="12.75" x14ac:dyDescent="0.2"/>
  <cols>
    <col min="1" max="1" width="2.7109375" style="105" customWidth="1"/>
    <col min="2" max="2" width="7.28515625" style="152" customWidth="1"/>
    <col min="3" max="3" width="6.28515625" style="105" customWidth="1"/>
    <col min="4" max="4" width="26.7109375" style="153" customWidth="1"/>
    <col min="5" max="5" width="6.28515625" style="105" customWidth="1"/>
    <col min="6" max="6" width="24.7109375" style="152" customWidth="1"/>
    <col min="7" max="7" width="6.28515625" style="105" customWidth="1"/>
    <col min="8" max="8" width="24.7109375" style="105" customWidth="1"/>
    <col min="9" max="10" width="3.5703125" style="151"/>
    <col min="11" max="16384" width="3.5703125" style="105"/>
  </cols>
  <sheetData>
    <row r="1" spans="1:8" x14ac:dyDescent="0.2">
      <c r="A1" s="147"/>
      <c r="B1" s="148"/>
      <c r="C1" s="149"/>
      <c r="D1" s="150"/>
      <c r="E1" s="149"/>
      <c r="F1" s="148"/>
      <c r="G1" s="149"/>
      <c r="H1" s="155"/>
    </row>
    <row r="5" spans="1:8" x14ac:dyDescent="0.2">
      <c r="H5" s="154"/>
    </row>
    <row r="6" spans="1:8" x14ac:dyDescent="0.2">
      <c r="H6" s="154"/>
    </row>
    <row r="7" spans="1:8" x14ac:dyDescent="0.2">
      <c r="H7" s="154"/>
    </row>
    <row r="8" spans="1:8" x14ac:dyDescent="0.2">
      <c r="A8" s="483" t="s">
        <v>385</v>
      </c>
      <c r="B8" s="483"/>
      <c r="C8" s="483"/>
      <c r="D8" s="483"/>
      <c r="E8" s="483"/>
      <c r="F8" s="483"/>
      <c r="G8" s="483"/>
      <c r="H8" s="484">
        <v>43565</v>
      </c>
    </row>
    <row r="9" spans="1:8" x14ac:dyDescent="0.2">
      <c r="A9" s="483"/>
      <c r="B9" s="483"/>
      <c r="C9" s="483"/>
      <c r="D9" s="483"/>
      <c r="E9" s="483"/>
      <c r="F9" s="483"/>
      <c r="G9" s="483"/>
      <c r="H9" s="484"/>
    </row>
    <row r="10" spans="1:8" x14ac:dyDescent="0.2">
      <c r="A10" s="147"/>
      <c r="B10" s="148"/>
      <c r="C10" s="149"/>
      <c r="D10" s="150"/>
      <c r="E10" s="149"/>
      <c r="F10" s="148"/>
      <c r="G10" s="149"/>
      <c r="H10" s="149"/>
    </row>
    <row r="11" spans="1:8" x14ac:dyDescent="0.2">
      <c r="A11" s="147"/>
      <c r="B11" s="148"/>
      <c r="C11" s="149"/>
      <c r="D11" s="150"/>
      <c r="E11" s="149"/>
      <c r="F11" s="148"/>
      <c r="G11" s="149"/>
      <c r="H11" s="149"/>
    </row>
    <row r="12" spans="1:8" s="151" customFormat="1" x14ac:dyDescent="0.2">
      <c r="A12" s="156"/>
      <c r="B12" s="157" t="s">
        <v>0</v>
      </c>
      <c r="C12" s="106"/>
      <c r="D12" s="158"/>
      <c r="E12" s="106"/>
      <c r="F12" s="159"/>
      <c r="G12" s="106"/>
      <c r="H12" s="106"/>
    </row>
    <row r="13" spans="1:8" s="151" customFormat="1" x14ac:dyDescent="0.2">
      <c r="A13" s="160"/>
      <c r="B13" s="161"/>
      <c r="C13" s="160"/>
      <c r="D13" s="162"/>
      <c r="E13" s="160"/>
      <c r="F13" s="161"/>
      <c r="G13" s="160"/>
      <c r="H13" s="160"/>
    </row>
    <row r="14" spans="1:8" s="151" customFormat="1" x14ac:dyDescent="0.2">
      <c r="C14" s="163" t="s">
        <v>1</v>
      </c>
      <c r="D14" s="160" t="s">
        <v>2</v>
      </c>
      <c r="E14" s="105"/>
      <c r="F14" s="152"/>
      <c r="G14" s="105"/>
      <c r="H14" s="105"/>
    </row>
    <row r="15" spans="1:8" s="151" customFormat="1" x14ac:dyDescent="0.2">
      <c r="C15" s="163" t="s">
        <v>1</v>
      </c>
      <c r="D15" s="105" t="s">
        <v>3</v>
      </c>
      <c r="E15" s="105"/>
      <c r="F15" s="152"/>
      <c r="G15" s="105"/>
      <c r="H15" s="105"/>
    </row>
    <row r="16" spans="1:8" s="151" customFormat="1" x14ac:dyDescent="0.2">
      <c r="B16" s="163"/>
      <c r="C16" s="105"/>
      <c r="D16" s="162"/>
      <c r="E16" s="105"/>
      <c r="F16" s="152"/>
      <c r="G16" s="105"/>
      <c r="H16" s="105"/>
    </row>
    <row r="17" spans="1:8" s="151" customFormat="1" x14ac:dyDescent="0.2">
      <c r="B17" s="152"/>
      <c r="C17" s="105"/>
      <c r="D17" s="162"/>
      <c r="E17" s="105"/>
      <c r="F17" s="152"/>
      <c r="G17" s="105"/>
      <c r="H17" s="105"/>
    </row>
    <row r="18" spans="1:8" s="151" customFormat="1" x14ac:dyDescent="0.2">
      <c r="A18" s="156"/>
      <c r="B18" s="157" t="s">
        <v>4</v>
      </c>
      <c r="C18" s="164"/>
      <c r="D18" s="157" t="s">
        <v>5</v>
      </c>
      <c r="E18" s="106"/>
      <c r="F18" s="159"/>
      <c r="G18" s="106"/>
      <c r="H18" s="106"/>
    </row>
    <row r="19" spans="1:8" s="151" customFormat="1" x14ac:dyDescent="0.2">
      <c r="A19" s="105"/>
      <c r="B19" s="152"/>
      <c r="C19" s="105"/>
      <c r="D19" s="153"/>
      <c r="E19" s="105"/>
      <c r="F19" s="152"/>
      <c r="G19" s="105"/>
      <c r="H19" s="105"/>
    </row>
    <row r="20" spans="1:8" s="151" customFormat="1" x14ac:dyDescent="0.2">
      <c r="C20" s="165" t="s">
        <v>1</v>
      </c>
      <c r="D20" s="166" t="s">
        <v>6</v>
      </c>
      <c r="E20" s="165" t="s">
        <v>1</v>
      </c>
      <c r="F20" s="167" t="s">
        <v>7</v>
      </c>
      <c r="G20" s="165" t="s">
        <v>1</v>
      </c>
      <c r="H20" s="166" t="s">
        <v>8</v>
      </c>
    </row>
    <row r="21" spans="1:8" s="151" customFormat="1" x14ac:dyDescent="0.2">
      <c r="B21" s="152"/>
      <c r="C21" s="105"/>
      <c r="D21" s="153"/>
      <c r="E21" s="105"/>
      <c r="F21" s="163"/>
      <c r="G21" s="105"/>
      <c r="H21" s="105"/>
    </row>
    <row r="22" spans="1:8" s="151" customFormat="1" x14ac:dyDescent="0.2">
      <c r="A22" s="105"/>
      <c r="B22" s="152"/>
      <c r="C22" s="105"/>
      <c r="D22" s="153"/>
      <c r="E22" s="149"/>
      <c r="F22" s="148"/>
    </row>
    <row r="23" spans="1:8" s="151" customFormat="1" x14ac:dyDescent="0.2">
      <c r="A23" s="156"/>
      <c r="B23" s="157" t="s">
        <v>9</v>
      </c>
      <c r="C23" s="106"/>
      <c r="D23" s="158"/>
      <c r="E23" s="106"/>
      <c r="F23" s="159"/>
      <c r="G23" s="106"/>
      <c r="H23" s="106"/>
    </row>
    <row r="24" spans="1:8" s="151" customFormat="1" x14ac:dyDescent="0.2">
      <c r="A24" s="160"/>
      <c r="B24" s="161"/>
      <c r="C24" s="160"/>
      <c r="D24" s="162"/>
      <c r="E24" s="160"/>
      <c r="F24" s="161"/>
      <c r="G24" s="160"/>
      <c r="H24" s="160"/>
    </row>
    <row r="25" spans="1:8" s="151" customFormat="1" x14ac:dyDescent="0.2">
      <c r="C25" s="163" t="s">
        <v>1</v>
      </c>
      <c r="D25" s="160" t="s">
        <v>10</v>
      </c>
      <c r="E25" s="163"/>
      <c r="F25" s="160"/>
      <c r="G25" s="163"/>
      <c r="H25" s="160"/>
    </row>
    <row r="26" spans="1:8" s="151" customFormat="1" x14ac:dyDescent="0.2">
      <c r="C26" s="163" t="s">
        <v>1</v>
      </c>
      <c r="D26" s="160" t="s">
        <v>11</v>
      </c>
      <c r="E26" s="163" t="s">
        <v>1</v>
      </c>
      <c r="F26" s="160" t="s">
        <v>12</v>
      </c>
      <c r="G26" s="163" t="s">
        <v>1</v>
      </c>
      <c r="H26" s="160" t="s">
        <v>13</v>
      </c>
    </row>
    <row r="27" spans="1:8" s="151" customFormat="1" x14ac:dyDescent="0.2">
      <c r="B27" s="163"/>
      <c r="C27" s="168"/>
      <c r="D27" s="163"/>
      <c r="E27" s="168"/>
      <c r="F27" s="163"/>
      <c r="G27" s="105"/>
      <c r="H27" s="105"/>
    </row>
    <row r="28" spans="1:8" s="151" customFormat="1" x14ac:dyDescent="0.2">
      <c r="A28" s="149"/>
      <c r="B28" s="148"/>
      <c r="C28" s="149"/>
      <c r="D28" s="153"/>
      <c r="E28" s="105"/>
      <c r="F28" s="152"/>
      <c r="G28" s="105"/>
      <c r="H28" s="105"/>
    </row>
    <row r="29" spans="1:8" s="151" customFormat="1" x14ac:dyDescent="0.2">
      <c r="A29" s="156"/>
      <c r="B29" s="157" t="s">
        <v>14</v>
      </c>
      <c r="C29" s="106"/>
      <c r="D29" s="158"/>
      <c r="E29" s="106"/>
      <c r="F29" s="159"/>
      <c r="G29" s="106"/>
      <c r="H29" s="106"/>
    </row>
    <row r="30" spans="1:8" s="151" customFormat="1" x14ac:dyDescent="0.2">
      <c r="A30" s="105"/>
      <c r="B30" s="148"/>
      <c r="C30" s="149"/>
      <c r="D30" s="153"/>
      <c r="E30" s="105"/>
      <c r="F30" s="152"/>
      <c r="G30" s="105"/>
      <c r="H30" s="105"/>
    </row>
    <row r="31" spans="1:8" s="151" customFormat="1" x14ac:dyDescent="0.2">
      <c r="A31" s="105"/>
      <c r="C31" s="163" t="s">
        <v>1</v>
      </c>
      <c r="D31" s="166" t="s">
        <v>15</v>
      </c>
      <c r="E31" s="105"/>
      <c r="F31" s="163"/>
      <c r="G31" s="105"/>
      <c r="H31" s="105"/>
    </row>
    <row r="32" spans="1:8" s="151" customFormat="1" x14ac:dyDescent="0.2">
      <c r="A32" s="105"/>
      <c r="C32" s="148"/>
      <c r="D32" s="169" t="s">
        <v>16</v>
      </c>
      <c r="E32" s="105"/>
      <c r="F32" s="152"/>
      <c r="G32" s="105"/>
      <c r="H32" s="105"/>
    </row>
    <row r="33" spans="1:10" s="151" customFormat="1" x14ac:dyDescent="0.2">
      <c r="A33" s="105"/>
      <c r="C33" s="148"/>
      <c r="D33" s="169" t="s">
        <v>17</v>
      </c>
      <c r="E33" s="105"/>
      <c r="F33" s="152"/>
      <c r="G33" s="105"/>
      <c r="H33" s="105"/>
    </row>
    <row r="34" spans="1:10" s="151" customFormat="1" x14ac:dyDescent="0.2">
      <c r="A34" s="105"/>
      <c r="C34" s="148"/>
      <c r="D34" s="170" t="s">
        <v>18</v>
      </c>
      <c r="E34" s="105"/>
      <c r="F34" s="152"/>
      <c r="G34" s="105"/>
      <c r="H34" s="105"/>
    </row>
    <row r="35" spans="1:10" s="151" customFormat="1" x14ac:dyDescent="0.2">
      <c r="B35" s="163"/>
      <c r="C35" s="171"/>
      <c r="D35" s="162"/>
      <c r="E35" s="160"/>
      <c r="F35" s="152"/>
      <c r="G35" s="105"/>
      <c r="H35" s="105"/>
    </row>
    <row r="36" spans="1:10" s="151" customFormat="1" x14ac:dyDescent="0.2">
      <c r="A36" s="149"/>
      <c r="B36" s="148"/>
      <c r="C36" s="149"/>
      <c r="D36" s="153"/>
      <c r="E36" s="105"/>
      <c r="F36" s="152"/>
      <c r="G36" s="105"/>
      <c r="H36" s="105"/>
    </row>
    <row r="37" spans="1:10" x14ac:dyDescent="0.2">
      <c r="A37" s="166"/>
      <c r="B37" s="157" t="s">
        <v>19</v>
      </c>
      <c r="C37" s="106"/>
      <c r="D37" s="172"/>
      <c r="E37" s="106"/>
      <c r="F37" s="159"/>
      <c r="G37" s="106"/>
      <c r="H37" s="106"/>
    </row>
    <row r="38" spans="1:10" x14ac:dyDescent="0.2">
      <c r="D38" s="152"/>
    </row>
    <row r="39" spans="1:10" s="173" customFormat="1" x14ac:dyDescent="0.2">
      <c r="C39" s="174" t="s">
        <v>1</v>
      </c>
      <c r="D39" s="166" t="s">
        <v>20</v>
      </c>
      <c r="E39" s="174" t="s">
        <v>1</v>
      </c>
      <c r="F39" s="175" t="s">
        <v>21</v>
      </c>
      <c r="G39" s="174" t="s">
        <v>1</v>
      </c>
      <c r="H39" s="175" t="s">
        <v>22</v>
      </c>
      <c r="I39" s="176"/>
      <c r="J39" s="176"/>
    </row>
    <row r="40" spans="1:10" x14ac:dyDescent="0.2">
      <c r="B40" s="105"/>
      <c r="C40" s="177"/>
      <c r="D40" s="169" t="s">
        <v>23</v>
      </c>
      <c r="E40" s="174"/>
      <c r="F40" s="169" t="s">
        <v>24</v>
      </c>
      <c r="G40" s="177"/>
      <c r="H40" s="169" t="s">
        <v>25</v>
      </c>
    </row>
    <row r="41" spans="1:10" x14ac:dyDescent="0.2">
      <c r="B41" s="105"/>
      <c r="C41" s="177"/>
      <c r="D41" s="178" t="s">
        <v>26</v>
      </c>
      <c r="E41" s="177"/>
      <c r="F41" s="169" t="s">
        <v>27</v>
      </c>
      <c r="G41" s="177"/>
      <c r="H41" s="169" t="s">
        <v>28</v>
      </c>
      <c r="I41" s="105"/>
      <c r="J41" s="105"/>
    </row>
    <row r="42" spans="1:10" x14ac:dyDescent="0.2">
      <c r="B42" s="105"/>
      <c r="C42" s="174"/>
      <c r="D42" s="178" t="s">
        <v>29</v>
      </c>
      <c r="E42" s="174"/>
      <c r="F42" s="169" t="s">
        <v>30</v>
      </c>
      <c r="G42" s="177"/>
      <c r="H42" s="169" t="s">
        <v>31</v>
      </c>
      <c r="I42" s="105"/>
      <c r="J42" s="105"/>
    </row>
    <row r="43" spans="1:10" x14ac:dyDescent="0.2">
      <c r="B43" s="105"/>
      <c r="C43" s="177"/>
      <c r="D43" s="179" t="s">
        <v>32</v>
      </c>
      <c r="E43" s="174"/>
      <c r="F43" s="171" t="s">
        <v>33</v>
      </c>
      <c r="G43" s="177"/>
      <c r="H43" s="171" t="s">
        <v>34</v>
      </c>
      <c r="I43" s="105"/>
      <c r="J43" s="105"/>
    </row>
    <row r="44" spans="1:10" x14ac:dyDescent="0.2">
      <c r="B44" s="105"/>
      <c r="C44" s="177"/>
      <c r="D44" s="180" t="s">
        <v>35</v>
      </c>
      <c r="E44" s="174"/>
      <c r="F44" s="171" t="s">
        <v>36</v>
      </c>
      <c r="G44" s="177"/>
      <c r="H44" s="171"/>
      <c r="I44" s="105"/>
      <c r="J44" s="105"/>
    </row>
    <row r="45" spans="1:10" x14ac:dyDescent="0.2">
      <c r="B45" s="105"/>
      <c r="C45" s="177"/>
      <c r="D45" s="167"/>
      <c r="E45" s="174"/>
      <c r="F45" s="171" t="s">
        <v>37</v>
      </c>
      <c r="G45" s="177"/>
      <c r="H45" s="166"/>
      <c r="I45" s="105"/>
      <c r="J45" s="105"/>
    </row>
    <row r="46" spans="1:10" x14ac:dyDescent="0.2">
      <c r="B46" s="105"/>
      <c r="C46" s="177"/>
      <c r="D46" s="167"/>
      <c r="E46" s="174"/>
      <c r="F46" s="166"/>
      <c r="G46" s="177"/>
      <c r="H46" s="166"/>
      <c r="I46" s="105"/>
      <c r="J46" s="105"/>
    </row>
    <row r="47" spans="1:10" x14ac:dyDescent="0.2">
      <c r="B47" s="105"/>
      <c r="C47" s="174" t="s">
        <v>1</v>
      </c>
      <c r="D47" s="175" t="s">
        <v>38</v>
      </c>
      <c r="E47" s="174"/>
      <c r="F47" s="175"/>
      <c r="G47" s="174"/>
      <c r="H47" s="175"/>
      <c r="I47" s="105"/>
      <c r="J47" s="105"/>
    </row>
    <row r="48" spans="1:10" s="173" customFormat="1" x14ac:dyDescent="0.2">
      <c r="C48" s="177"/>
      <c r="D48" s="181" t="s">
        <v>39</v>
      </c>
      <c r="E48" s="177"/>
      <c r="F48" s="169"/>
      <c r="G48" s="177"/>
      <c r="H48" s="169"/>
      <c r="I48" s="176"/>
      <c r="J48" s="176"/>
    </row>
    <row r="49" spans="2:10" x14ac:dyDescent="0.2">
      <c r="B49" s="105"/>
      <c r="C49" s="177"/>
      <c r="D49" s="181" t="s">
        <v>40</v>
      </c>
      <c r="E49" s="177"/>
      <c r="F49" s="169"/>
      <c r="G49" s="177"/>
      <c r="H49" s="169"/>
    </row>
    <row r="50" spans="2:10" x14ac:dyDescent="0.2">
      <c r="B50" s="105"/>
      <c r="C50" s="177"/>
      <c r="D50" s="181" t="s">
        <v>29</v>
      </c>
      <c r="E50" s="177"/>
      <c r="F50" s="169"/>
      <c r="G50" s="177"/>
      <c r="H50" s="169"/>
    </row>
    <row r="51" spans="2:10" x14ac:dyDescent="0.2">
      <c r="B51" s="177"/>
      <c r="C51" s="182"/>
      <c r="D51" s="182" t="s">
        <v>41</v>
      </c>
      <c r="E51" s="171"/>
      <c r="F51" s="177"/>
      <c r="G51" s="171"/>
    </row>
    <row r="52" spans="2:10" x14ac:dyDescent="0.2">
      <c r="B52" s="177"/>
      <c r="C52" s="171"/>
      <c r="D52" s="182" t="s">
        <v>42</v>
      </c>
      <c r="E52" s="171"/>
      <c r="F52" s="177"/>
      <c r="G52" s="171"/>
    </row>
    <row r="53" spans="2:10" x14ac:dyDescent="0.2">
      <c r="B53" s="174"/>
      <c r="C53" s="169"/>
      <c r="D53" s="177"/>
      <c r="E53" s="166"/>
      <c r="F53" s="174"/>
      <c r="G53" s="165"/>
    </row>
    <row r="54" spans="2:10" x14ac:dyDescent="0.2">
      <c r="B54" s="174"/>
      <c r="C54" s="175"/>
      <c r="D54" s="177"/>
      <c r="E54" s="166"/>
      <c r="F54" s="177"/>
      <c r="G54" s="166"/>
    </row>
    <row r="55" spans="2:10" x14ac:dyDescent="0.2">
      <c r="B55" s="174"/>
      <c r="C55" s="175"/>
      <c r="D55" s="177"/>
      <c r="E55" s="166"/>
      <c r="F55" s="177"/>
      <c r="G55" s="166"/>
    </row>
    <row r="56" spans="2:10" s="173" customFormat="1" x14ac:dyDescent="0.2">
      <c r="B56" s="177"/>
      <c r="C56" s="181"/>
      <c r="D56" s="177"/>
      <c r="E56" s="166"/>
      <c r="F56" s="177"/>
      <c r="G56" s="166"/>
      <c r="I56" s="176"/>
      <c r="J56" s="176"/>
    </row>
    <row r="57" spans="2:10" x14ac:dyDescent="0.2">
      <c r="B57" s="177"/>
      <c r="C57" s="181"/>
      <c r="D57" s="177"/>
      <c r="E57" s="166"/>
      <c r="F57" s="177"/>
      <c r="G57" s="166"/>
    </row>
    <row r="58" spans="2:10" x14ac:dyDescent="0.2">
      <c r="B58" s="177"/>
      <c r="C58" s="181"/>
      <c r="D58" s="177"/>
      <c r="E58" s="166"/>
      <c r="F58" s="177"/>
      <c r="G58" s="166"/>
    </row>
    <row r="59" spans="2:10" x14ac:dyDescent="0.2">
      <c r="B59" s="177"/>
      <c r="C59" s="182"/>
      <c r="D59" s="177"/>
      <c r="E59" s="166"/>
      <c r="F59" s="177"/>
      <c r="G59" s="166"/>
    </row>
    <row r="60" spans="2:10" x14ac:dyDescent="0.2">
      <c r="B60" s="177"/>
      <c r="C60" s="171"/>
      <c r="D60" s="177"/>
      <c r="E60" s="166"/>
      <c r="F60" s="177"/>
      <c r="G60" s="166"/>
    </row>
    <row r="61" spans="2:10" x14ac:dyDescent="0.2">
      <c r="D61" s="152"/>
    </row>
  </sheetData>
  <sheetProtection selectLockedCells="1"/>
  <mergeCells count="2">
    <mergeCell ref="A8:G9"/>
    <mergeCell ref="H8:H9"/>
  </mergeCells>
  <pageMargins left="0.78740157480314965" right="0.39370078740157483" top="1.1811023622047245" bottom="0.59055118110236227" header="0.19685039370078741" footer="0.19685039370078741"/>
  <pageSetup paperSize="9" scale="84" fitToHeight="0" orientation="portrait" r:id="rId1"/>
  <headerFooter differentFirst="1" scaleWithDoc="0">
    <oddFooter>&amp;L&amp;"Frutiger 45 Light,Standard"&amp;6&amp;K01+023&amp;Z&amp;F   |   &amp;A&amp;R&amp;"Frutiger 45 Light,Standard"&amp;8&amp;P</oddFooter>
    <firstHeader>&amp;L&amp;G</firstHeader>
    <firstFooter>&amp;L&amp;"Century Gothic,Standard"&amp;8&amp;K01+049Anderegg Partner AG | 2019</first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K65"/>
  <sheetViews>
    <sheetView view="pageLayout" topLeftCell="A21" zoomScale="130" zoomScaleNormal="130" zoomScaleSheetLayoutView="100" zoomScalePageLayoutView="130" workbookViewId="0">
      <selection activeCell="D46" sqref="D46"/>
    </sheetView>
  </sheetViews>
  <sheetFormatPr baseColWidth="10" defaultColWidth="3.5703125" defaultRowHeight="12.75" x14ac:dyDescent="0.2"/>
  <cols>
    <col min="1" max="1" width="2.7109375" style="105" customWidth="1"/>
    <col min="2" max="2" width="7.28515625" style="105" customWidth="1"/>
    <col min="3" max="3" width="6.28515625" style="105" customWidth="1"/>
    <col min="4" max="4" width="26.7109375" style="105" customWidth="1"/>
    <col min="5" max="5" width="6.28515625" style="105" customWidth="1"/>
    <col min="6" max="6" width="24.7109375" style="105" customWidth="1"/>
    <col min="7" max="7" width="6.28515625" style="105" customWidth="1"/>
    <col min="8" max="8" width="24.7109375" style="105" customWidth="1"/>
    <col min="9" max="10" width="3.5703125" style="156"/>
    <col min="11" max="16384" width="3.5703125" style="105"/>
  </cols>
  <sheetData>
    <row r="1" spans="1:8" x14ac:dyDescent="0.2">
      <c r="A1" s="105" t="s">
        <v>43</v>
      </c>
      <c r="C1" s="183"/>
      <c r="D1" s="183"/>
      <c r="E1" s="183"/>
      <c r="F1" s="183"/>
      <c r="G1" s="183"/>
      <c r="H1" s="184"/>
    </row>
    <row r="8" spans="1:8" x14ac:dyDescent="0.2">
      <c r="C8" s="183"/>
      <c r="D8" s="183"/>
      <c r="E8" s="183"/>
      <c r="F8" s="183"/>
      <c r="G8" s="183"/>
      <c r="H8" s="183"/>
    </row>
    <row r="9" spans="1:8" s="185" customFormat="1" x14ac:dyDescent="0.2">
      <c r="B9" s="106" t="s">
        <v>44</v>
      </c>
      <c r="C9" s="186"/>
      <c r="D9" s="186"/>
      <c r="E9" s="187"/>
      <c r="F9" s="157"/>
      <c r="G9" s="188"/>
      <c r="H9" s="188"/>
    </row>
    <row r="10" spans="1:8" s="185" customFormat="1" x14ac:dyDescent="0.2">
      <c r="A10" s="151"/>
      <c r="C10" s="189" t="s">
        <v>1</v>
      </c>
      <c r="D10" s="105" t="s">
        <v>45</v>
      </c>
      <c r="E10" s="160"/>
      <c r="F10" s="190"/>
      <c r="G10" s="156"/>
      <c r="H10" s="191"/>
    </row>
    <row r="11" spans="1:8" s="185" customFormat="1" x14ac:dyDescent="0.2">
      <c r="A11" s="160"/>
      <c r="C11" s="189" t="s">
        <v>1</v>
      </c>
      <c r="D11" s="192" t="s">
        <v>46</v>
      </c>
      <c r="E11" s="160"/>
      <c r="F11" s="190"/>
      <c r="G11" s="156"/>
      <c r="H11" s="191"/>
    </row>
    <row r="12" spans="1:8" s="185" customFormat="1" x14ac:dyDescent="0.2">
      <c r="A12" s="183"/>
      <c r="C12" s="189" t="s">
        <v>1</v>
      </c>
      <c r="D12" s="151" t="s">
        <v>47</v>
      </c>
      <c r="E12" s="160"/>
      <c r="F12" s="190"/>
      <c r="G12" s="190"/>
      <c r="H12" s="191"/>
    </row>
    <row r="13" spans="1:8" s="156" customFormat="1" x14ac:dyDescent="0.2">
      <c r="A13" s="185"/>
      <c r="C13" s="193" t="s">
        <v>1</v>
      </c>
      <c r="D13" s="151" t="s">
        <v>48</v>
      </c>
      <c r="E13" s="191"/>
      <c r="F13" s="191"/>
      <c r="G13" s="185"/>
      <c r="H13" s="190"/>
    </row>
    <row r="14" spans="1:8" x14ac:dyDescent="0.2">
      <c r="C14" s="193" t="s">
        <v>1</v>
      </c>
      <c r="D14" s="176" t="s">
        <v>49</v>
      </c>
      <c r="E14" s="173"/>
      <c r="F14" s="194"/>
    </row>
    <row r="15" spans="1:8" s="156" customFormat="1" x14ac:dyDescent="0.2">
      <c r="A15" s="194"/>
      <c r="C15" s="195" t="s">
        <v>1</v>
      </c>
      <c r="D15" s="160" t="s">
        <v>50</v>
      </c>
      <c r="E15" s="166"/>
      <c r="F15" s="151"/>
      <c r="G15" s="151"/>
      <c r="H15" s="167"/>
    </row>
    <row r="16" spans="1:8" s="156" customFormat="1" x14ac:dyDescent="0.2">
      <c r="A16" s="194"/>
      <c r="C16" s="195" t="s">
        <v>1</v>
      </c>
      <c r="D16" s="160" t="s">
        <v>51</v>
      </c>
      <c r="E16" s="166"/>
      <c r="F16" s="151"/>
      <c r="G16" s="151"/>
      <c r="H16" s="167"/>
    </row>
    <row r="17" spans="1:8" s="156" customFormat="1" x14ac:dyDescent="0.2">
      <c r="A17" s="160"/>
      <c r="B17" s="105"/>
      <c r="C17" s="105"/>
      <c r="D17" s="105"/>
      <c r="E17" s="105"/>
      <c r="F17" s="190"/>
      <c r="G17" s="190"/>
    </row>
    <row r="18" spans="1:8" s="185" customFormat="1" x14ac:dyDescent="0.2">
      <c r="B18" s="106" t="s">
        <v>52</v>
      </c>
      <c r="C18" s="188"/>
      <c r="D18" s="188"/>
      <c r="E18" s="188"/>
      <c r="F18" s="188"/>
      <c r="G18" s="188"/>
      <c r="H18" s="188"/>
    </row>
    <row r="19" spans="1:8" s="185" customFormat="1" x14ac:dyDescent="0.2">
      <c r="A19" s="160"/>
      <c r="C19" s="189" t="s">
        <v>1</v>
      </c>
      <c r="D19" s="167" t="s">
        <v>53</v>
      </c>
      <c r="E19" s="196"/>
      <c r="F19" s="196"/>
      <c r="G19" s="196"/>
      <c r="H19" s="191"/>
    </row>
    <row r="20" spans="1:8" s="185" customFormat="1" x14ac:dyDescent="0.2">
      <c r="A20" s="160"/>
      <c r="C20" s="189" t="s">
        <v>1</v>
      </c>
      <c r="D20" s="192" t="s">
        <v>54</v>
      </c>
      <c r="E20" s="196"/>
      <c r="F20" s="196"/>
      <c r="G20" s="196"/>
      <c r="H20" s="191"/>
    </row>
    <row r="21" spans="1:8" s="185" customFormat="1" x14ac:dyDescent="0.2">
      <c r="A21" s="160"/>
      <c r="C21" s="189" t="s">
        <v>1</v>
      </c>
      <c r="D21" s="192" t="s">
        <v>55</v>
      </c>
      <c r="E21" s="160"/>
      <c r="F21" s="190"/>
      <c r="G21" s="156"/>
      <c r="H21" s="191"/>
    </row>
    <row r="22" spans="1:8" s="185" customFormat="1" x14ac:dyDescent="0.2">
      <c r="C22" s="193" t="s">
        <v>1</v>
      </c>
      <c r="D22" s="166" t="s">
        <v>56</v>
      </c>
      <c r="E22" s="191"/>
      <c r="F22" s="191"/>
      <c r="H22" s="191"/>
    </row>
    <row r="23" spans="1:8" s="185" customFormat="1" x14ac:dyDescent="0.2">
      <c r="C23" s="193" t="s">
        <v>1</v>
      </c>
      <c r="D23" s="166" t="s">
        <v>57</v>
      </c>
      <c r="E23" s="191"/>
      <c r="F23" s="191"/>
      <c r="H23" s="191"/>
    </row>
    <row r="24" spans="1:8" s="156" customFormat="1" x14ac:dyDescent="0.2">
      <c r="A24" s="183"/>
      <c r="C24" s="189" t="s">
        <v>1</v>
      </c>
      <c r="D24" s="151" t="s">
        <v>58</v>
      </c>
      <c r="E24" s="160"/>
      <c r="F24" s="190"/>
      <c r="G24" s="190"/>
      <c r="H24" s="190"/>
    </row>
    <row r="25" spans="1:8" s="156" customFormat="1" x14ac:dyDescent="0.2">
      <c r="A25" s="183"/>
      <c r="B25" s="105"/>
      <c r="C25" s="189" t="s">
        <v>1</v>
      </c>
      <c r="D25" s="166" t="s">
        <v>59</v>
      </c>
      <c r="E25" s="160"/>
      <c r="F25" s="190"/>
      <c r="G25" s="190"/>
      <c r="H25" s="105"/>
    </row>
    <row r="26" spans="1:8" s="156" customFormat="1" x14ac:dyDescent="0.2">
      <c r="A26" s="183"/>
      <c r="B26" s="105"/>
      <c r="C26" s="189" t="s">
        <v>1</v>
      </c>
      <c r="D26" s="166" t="s">
        <v>60</v>
      </c>
      <c r="E26" s="160"/>
      <c r="F26" s="190"/>
      <c r="G26" s="190"/>
      <c r="H26" s="105"/>
    </row>
    <row r="27" spans="1:8" s="156" customFormat="1" x14ac:dyDescent="0.2">
      <c r="A27" s="183"/>
      <c r="B27" s="105"/>
      <c r="C27" s="189" t="s">
        <v>1</v>
      </c>
      <c r="D27" s="166" t="s">
        <v>61</v>
      </c>
      <c r="E27" s="160"/>
      <c r="F27" s="190"/>
      <c r="G27" s="190"/>
      <c r="H27" s="105"/>
    </row>
    <row r="28" spans="1:8" x14ac:dyDescent="0.2">
      <c r="A28" s="183"/>
      <c r="C28" s="189" t="s">
        <v>1</v>
      </c>
      <c r="D28" s="196" t="s">
        <v>62</v>
      </c>
      <c r="E28" s="160"/>
      <c r="F28" s="190"/>
      <c r="G28" s="190"/>
    </row>
    <row r="29" spans="1:8" s="156" customFormat="1" x14ac:dyDescent="0.2">
      <c r="A29" s="183"/>
      <c r="C29" s="189" t="s">
        <v>1</v>
      </c>
      <c r="D29" s="194" t="s">
        <v>63</v>
      </c>
      <c r="E29" s="160"/>
      <c r="F29" s="190"/>
      <c r="G29" s="190"/>
      <c r="H29" s="190"/>
    </row>
    <row r="30" spans="1:8" s="156" customFormat="1" x14ac:dyDescent="0.2">
      <c r="A30" s="183"/>
      <c r="C30" s="189" t="s">
        <v>1</v>
      </c>
      <c r="D30" s="194" t="s">
        <v>64</v>
      </c>
      <c r="E30" s="160"/>
      <c r="F30" s="190"/>
      <c r="G30" s="190"/>
      <c r="H30" s="190"/>
    </row>
    <row r="31" spans="1:8" s="156" customFormat="1" x14ac:dyDescent="0.2">
      <c r="A31" s="183"/>
      <c r="C31" s="189" t="s">
        <v>1</v>
      </c>
      <c r="D31" s="160" t="s">
        <v>65</v>
      </c>
      <c r="E31" s="160"/>
      <c r="F31" s="190"/>
      <c r="G31" s="190"/>
      <c r="H31" s="190"/>
    </row>
    <row r="32" spans="1:8" s="156" customFormat="1" x14ac:dyDescent="0.2">
      <c r="A32" s="183"/>
      <c r="C32" s="189" t="s">
        <v>1</v>
      </c>
      <c r="D32" s="160" t="s">
        <v>66</v>
      </c>
      <c r="E32" s="160"/>
      <c r="F32" s="190"/>
      <c r="G32" s="190"/>
      <c r="H32" s="190"/>
    </row>
    <row r="33" spans="1:11" x14ac:dyDescent="0.2">
      <c r="A33" s="183"/>
      <c r="C33" s="189" t="s">
        <v>1</v>
      </c>
      <c r="D33" s="167" t="s">
        <v>67</v>
      </c>
      <c r="E33" s="160"/>
      <c r="F33" s="190"/>
      <c r="G33" s="190"/>
    </row>
    <row r="34" spans="1:11" x14ac:dyDescent="0.2">
      <c r="A34" s="183"/>
      <c r="C34" s="189" t="s">
        <v>1</v>
      </c>
      <c r="D34" s="167" t="s">
        <v>68</v>
      </c>
      <c r="E34" s="160"/>
      <c r="F34" s="190"/>
      <c r="G34" s="190"/>
    </row>
    <row r="35" spans="1:11" s="156" customFormat="1" x14ac:dyDescent="0.2">
      <c r="A35" s="183"/>
      <c r="C35" s="189" t="s">
        <v>1</v>
      </c>
      <c r="D35" s="167" t="s">
        <v>69</v>
      </c>
      <c r="E35" s="160"/>
      <c r="F35" s="190"/>
      <c r="G35" s="190"/>
      <c r="H35" s="190"/>
    </row>
    <row r="36" spans="1:11" s="185" customFormat="1" x14ac:dyDescent="0.2">
      <c r="A36" s="160"/>
      <c r="C36" s="189" t="s">
        <v>1</v>
      </c>
      <c r="D36" s="194" t="s">
        <v>70</v>
      </c>
      <c r="E36" s="151"/>
      <c r="F36" s="190"/>
      <c r="G36" s="156"/>
    </row>
    <row r="37" spans="1:11" s="185" customFormat="1" x14ac:dyDescent="0.2">
      <c r="A37" s="160"/>
      <c r="C37" s="189" t="s">
        <v>1</v>
      </c>
      <c r="D37" s="194" t="s">
        <v>71</v>
      </c>
      <c r="E37" s="151"/>
      <c r="F37" s="190"/>
      <c r="G37" s="156"/>
    </row>
    <row r="38" spans="1:11" s="185" customFormat="1" x14ac:dyDescent="0.2">
      <c r="C38" s="195" t="s">
        <v>1</v>
      </c>
      <c r="D38" s="167" t="s">
        <v>72</v>
      </c>
      <c r="E38" s="197"/>
      <c r="F38" s="197"/>
      <c r="G38" s="197"/>
      <c r="H38" s="197"/>
    </row>
    <row r="39" spans="1:11" s="156" customFormat="1" x14ac:dyDescent="0.2">
      <c r="A39" s="194"/>
      <c r="C39" s="195" t="s">
        <v>1</v>
      </c>
      <c r="D39" s="167" t="s">
        <v>73</v>
      </c>
      <c r="E39" s="198"/>
      <c r="F39" s="194"/>
      <c r="G39" s="194"/>
      <c r="H39" s="199"/>
      <c r="I39" s="199"/>
    </row>
    <row r="40" spans="1:11" s="156" customFormat="1" x14ac:dyDescent="0.2">
      <c r="C40" s="195" t="s">
        <v>1</v>
      </c>
      <c r="D40" s="194" t="s">
        <v>74</v>
      </c>
      <c r="E40" s="166"/>
      <c r="F40" s="167"/>
      <c r="G40" s="167"/>
      <c r="H40" s="167"/>
    </row>
    <row r="41" spans="1:11" s="156" customFormat="1" x14ac:dyDescent="0.2">
      <c r="A41" s="200"/>
      <c r="C41" s="195" t="s">
        <v>1</v>
      </c>
      <c r="D41" s="167" t="s">
        <v>75</v>
      </c>
      <c r="E41" s="166"/>
      <c r="F41" s="194"/>
      <c r="G41" s="194"/>
      <c r="H41" s="167"/>
      <c r="I41" s="167"/>
    </row>
    <row r="42" spans="1:11" s="166" customFormat="1" x14ac:dyDescent="0.2">
      <c r="C42" s="195" t="s">
        <v>1</v>
      </c>
      <c r="D42" s="160" t="s">
        <v>76</v>
      </c>
      <c r="J42" s="156"/>
      <c r="K42" s="156"/>
    </row>
    <row r="43" spans="1:11" s="156" customFormat="1" x14ac:dyDescent="0.2">
      <c r="A43" s="200"/>
      <c r="C43" s="195" t="s">
        <v>1</v>
      </c>
      <c r="D43" s="151" t="s">
        <v>77</v>
      </c>
      <c r="E43" s="166"/>
      <c r="F43" s="194"/>
      <c r="G43" s="194"/>
      <c r="H43" s="167"/>
      <c r="I43" s="167"/>
    </row>
    <row r="44" spans="1:11" s="156" customFormat="1" x14ac:dyDescent="0.2">
      <c r="A44" s="200"/>
      <c r="C44" s="195" t="s">
        <v>1</v>
      </c>
      <c r="D44" s="201" t="s">
        <v>78</v>
      </c>
      <c r="E44" s="166"/>
      <c r="F44" s="194"/>
      <c r="G44" s="194"/>
      <c r="H44" s="167"/>
      <c r="I44" s="167"/>
    </row>
    <row r="45" spans="1:11" s="185" customFormat="1" x14ac:dyDescent="0.2">
      <c r="A45" s="202"/>
      <c r="C45" s="165" t="s">
        <v>1</v>
      </c>
      <c r="D45" s="194" t="s">
        <v>79</v>
      </c>
      <c r="E45" s="203"/>
      <c r="F45" s="194"/>
      <c r="G45" s="194"/>
      <c r="H45" s="201"/>
      <c r="I45" s="201"/>
    </row>
    <row r="46" spans="1:11" s="185" customFormat="1" x14ac:dyDescent="0.2">
      <c r="A46" s="202"/>
      <c r="C46" s="165" t="s">
        <v>1</v>
      </c>
      <c r="D46" s="194" t="s">
        <v>80</v>
      </c>
      <c r="E46" s="203"/>
      <c r="F46" s="194"/>
      <c r="G46" s="194"/>
      <c r="H46" s="201"/>
      <c r="I46" s="201"/>
    </row>
    <row r="47" spans="1:11" s="185" customFormat="1" x14ac:dyDescent="0.2">
      <c r="A47" s="202"/>
      <c r="C47" s="165" t="s">
        <v>1</v>
      </c>
      <c r="D47" s="194" t="s">
        <v>81</v>
      </c>
      <c r="E47" s="203"/>
      <c r="F47" s="194"/>
      <c r="G47" s="194"/>
      <c r="H47" s="201"/>
      <c r="I47" s="201"/>
    </row>
    <row r="48" spans="1:11" s="185" customFormat="1" x14ac:dyDescent="0.2">
      <c r="A48" s="202"/>
      <c r="C48" s="165" t="s">
        <v>1</v>
      </c>
      <c r="D48" s="194" t="s">
        <v>82</v>
      </c>
      <c r="E48" s="203"/>
      <c r="F48" s="194"/>
      <c r="G48" s="194"/>
      <c r="H48" s="201"/>
      <c r="I48" s="201"/>
    </row>
    <row r="49" spans="1:9" s="185" customFormat="1" x14ac:dyDescent="0.2">
      <c r="A49" s="202"/>
      <c r="C49" s="165" t="s">
        <v>1</v>
      </c>
      <c r="D49" s="194" t="s">
        <v>83</v>
      </c>
      <c r="E49" s="203"/>
      <c r="F49" s="194"/>
      <c r="G49" s="194"/>
      <c r="H49" s="201"/>
      <c r="I49" s="201"/>
    </row>
    <row r="50" spans="1:9" s="156" customFormat="1" x14ac:dyDescent="0.2">
      <c r="A50" s="194"/>
      <c r="C50" s="195" t="s">
        <v>1</v>
      </c>
      <c r="D50" s="196" t="s">
        <v>84</v>
      </c>
      <c r="E50" s="166"/>
      <c r="F50" s="151"/>
      <c r="G50" s="151"/>
      <c r="H50" s="167"/>
    </row>
    <row r="51" spans="1:9" s="156" customFormat="1" x14ac:dyDescent="0.2">
      <c r="A51" s="194"/>
      <c r="C51" s="195" t="s">
        <v>1</v>
      </c>
      <c r="D51" s="196" t="s">
        <v>85</v>
      </c>
      <c r="E51" s="166"/>
      <c r="F51" s="151"/>
      <c r="G51" s="151"/>
      <c r="H51" s="167"/>
    </row>
    <row r="52" spans="1:9" s="156" customFormat="1" x14ac:dyDescent="0.2">
      <c r="A52" s="194"/>
      <c r="C52" s="195" t="s">
        <v>1</v>
      </c>
      <c r="D52" s="194" t="s">
        <v>86</v>
      </c>
      <c r="E52" s="166"/>
      <c r="F52" s="151"/>
      <c r="G52" s="151"/>
      <c r="H52" s="167"/>
    </row>
    <row r="53" spans="1:9" s="156" customFormat="1" x14ac:dyDescent="0.2">
      <c r="A53" s="194"/>
      <c r="C53" s="195" t="s">
        <v>1</v>
      </c>
      <c r="D53" s="194" t="s">
        <v>87</v>
      </c>
      <c r="E53" s="166"/>
      <c r="F53" s="151"/>
      <c r="G53" s="151"/>
      <c r="H53" s="167"/>
    </row>
    <row r="54" spans="1:9" s="156" customFormat="1" x14ac:dyDescent="0.2">
      <c r="A54" s="194"/>
      <c r="C54" s="195" t="s">
        <v>1</v>
      </c>
      <c r="D54" s="167" t="s">
        <v>88</v>
      </c>
      <c r="E54" s="166"/>
      <c r="F54" s="151"/>
      <c r="G54" s="151"/>
      <c r="H54" s="167"/>
    </row>
    <row r="55" spans="1:9" s="156" customFormat="1" x14ac:dyDescent="0.2">
      <c r="A55" s="194"/>
      <c r="C55" s="195" t="s">
        <v>1</v>
      </c>
      <c r="D55" s="167" t="s">
        <v>89</v>
      </c>
      <c r="E55" s="166"/>
      <c r="F55" s="151"/>
      <c r="G55" s="151"/>
      <c r="H55" s="167"/>
    </row>
    <row r="56" spans="1:9" s="156" customFormat="1" x14ac:dyDescent="0.2">
      <c r="A56" s="194"/>
      <c r="C56" s="195" t="s">
        <v>1</v>
      </c>
      <c r="D56" s="190" t="s">
        <v>90</v>
      </c>
      <c r="E56" s="166"/>
      <c r="F56" s="151"/>
      <c r="G56" s="151"/>
      <c r="H56" s="167"/>
    </row>
    <row r="57" spans="1:9" s="156" customFormat="1" x14ac:dyDescent="0.2">
      <c r="A57" s="194"/>
      <c r="C57" s="195" t="s">
        <v>1</v>
      </c>
      <c r="D57" s="190" t="s">
        <v>91</v>
      </c>
      <c r="E57" s="166"/>
      <c r="F57" s="151"/>
      <c r="G57" s="151"/>
      <c r="H57" s="167"/>
    </row>
    <row r="58" spans="1:9" s="156" customFormat="1" x14ac:dyDescent="0.2">
      <c r="A58" s="194"/>
      <c r="C58" s="195" t="s">
        <v>1</v>
      </c>
      <c r="D58" s="151" t="s">
        <v>92</v>
      </c>
      <c r="E58" s="166"/>
      <c r="F58" s="151"/>
      <c r="G58" s="151"/>
      <c r="H58" s="167"/>
    </row>
    <row r="59" spans="1:9" s="156" customFormat="1" x14ac:dyDescent="0.2">
      <c r="A59" s="194"/>
      <c r="C59" s="195" t="s">
        <v>1</v>
      </c>
      <c r="D59" s="167" t="s">
        <v>93</v>
      </c>
      <c r="E59" s="166"/>
      <c r="F59" s="151"/>
      <c r="G59" s="151"/>
      <c r="H59" s="167"/>
    </row>
    <row r="60" spans="1:9" s="156" customFormat="1" x14ac:dyDescent="0.2">
      <c r="A60" s="194"/>
      <c r="B60" s="195"/>
      <c r="C60" s="151"/>
      <c r="D60" s="166"/>
      <c r="E60" s="166"/>
      <c r="F60" s="151"/>
      <c r="G60" s="151"/>
      <c r="H60" s="167"/>
    </row>
    <row r="61" spans="1:9" s="156" customFormat="1" x14ac:dyDescent="0.2">
      <c r="A61" s="194"/>
      <c r="B61" s="195"/>
      <c r="C61" s="151"/>
      <c r="D61" s="166"/>
      <c r="E61" s="166"/>
      <c r="F61" s="151"/>
      <c r="G61" s="151"/>
      <c r="H61" s="167"/>
    </row>
    <row r="62" spans="1:9" s="156" customFormat="1" x14ac:dyDescent="0.2">
      <c r="A62" s="185"/>
      <c r="B62" s="106" t="s">
        <v>94</v>
      </c>
      <c r="C62" s="164"/>
      <c r="D62" s="164"/>
      <c r="E62" s="164"/>
      <c r="F62" s="164"/>
      <c r="G62" s="164"/>
      <c r="H62" s="164"/>
      <c r="I62" s="164"/>
    </row>
    <row r="63" spans="1:9" s="156" customFormat="1" x14ac:dyDescent="0.2">
      <c r="A63" s="200"/>
      <c r="C63" s="195" t="s">
        <v>1</v>
      </c>
      <c r="D63" s="167" t="s">
        <v>95</v>
      </c>
      <c r="E63" s="166"/>
      <c r="F63" s="194"/>
      <c r="G63" s="194"/>
      <c r="H63" s="167"/>
      <c r="I63" s="167"/>
    </row>
    <row r="64" spans="1:9" s="156" customFormat="1" x14ac:dyDescent="0.2">
      <c r="A64" s="200"/>
      <c r="C64" s="195" t="s">
        <v>1</v>
      </c>
      <c r="D64" s="167" t="s">
        <v>96</v>
      </c>
      <c r="E64" s="166"/>
      <c r="F64" s="194"/>
      <c r="G64" s="194"/>
      <c r="H64" s="167"/>
      <c r="I64" s="167"/>
    </row>
    <row r="65" spans="1:9" s="156" customFormat="1" x14ac:dyDescent="0.2">
      <c r="A65" s="200"/>
      <c r="C65" s="195" t="s">
        <v>1</v>
      </c>
      <c r="D65" s="167" t="s">
        <v>97</v>
      </c>
      <c r="E65" s="166"/>
      <c r="F65" s="194"/>
      <c r="G65" s="194"/>
      <c r="H65" s="167"/>
      <c r="I65" s="167"/>
    </row>
  </sheetData>
  <sheetProtection selectLockedCells="1"/>
  <pageMargins left="0.78740157480314965" right="0.39370078740157483" top="1.1811023622047245" bottom="0.59055118110236227" header="0.19685039370078741" footer="0.19685039370078741"/>
  <pageSetup paperSize="9" scale="82" fitToHeight="0" orientation="portrait" r:id="rId1"/>
  <headerFooter>
    <oddHeader>&amp;L&amp;"Century Gothic,Standard"&amp;9&amp;K00-020EIN SCHULHAUS &amp;"Century Gothic,Fett"EINSCHLAG&amp;"Century Gothic,Standard" BETTLACH&amp;R&amp;"Century Gothic,Standard"&amp;30&amp;K00-010&amp;A</oddHeader>
    <oddFooter>&amp;L&amp;"Frutiger 45 Light,Standard"&amp;6&amp;K01+023&amp;Z&amp;F   |   &amp;A&amp;R&amp;"Frutiger 45 Light,Standard"&amp;8&amp;P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J40"/>
  <sheetViews>
    <sheetView tabSelected="1" topLeftCell="A16" zoomScale="175" zoomScaleNormal="175" zoomScaleSheetLayoutView="100" workbookViewId="0">
      <selection activeCell="G35" sqref="G34:G35"/>
    </sheetView>
  </sheetViews>
  <sheetFormatPr baseColWidth="10" defaultColWidth="5" defaultRowHeight="11.25" x14ac:dyDescent="0.2"/>
  <cols>
    <col min="1" max="1" width="2.7109375" style="22" customWidth="1"/>
    <col min="2" max="2" width="5.7109375" style="22" customWidth="1"/>
    <col min="3" max="3" width="49.7109375" style="22" customWidth="1"/>
    <col min="4" max="4" width="4.28515625" style="22" customWidth="1"/>
    <col min="5" max="5" width="4.28515625" style="113" customWidth="1"/>
    <col min="6" max="8" width="11.7109375" style="114" customWidth="1"/>
    <col min="9" max="16384" width="5" style="22"/>
  </cols>
  <sheetData>
    <row r="1" spans="1:10" s="10" customFormat="1" ht="15" x14ac:dyDescent="0.2">
      <c r="A1" s="25" t="s">
        <v>98</v>
      </c>
      <c r="D1" s="115"/>
      <c r="E1" s="8"/>
      <c r="F1" s="7"/>
      <c r="G1" s="7"/>
      <c r="H1" s="7"/>
    </row>
    <row r="2" spans="1:10" s="19" customFormat="1" x14ac:dyDescent="0.2">
      <c r="A2" s="26"/>
      <c r="E2" s="17"/>
      <c r="F2" s="16"/>
      <c r="G2" s="16"/>
      <c r="H2" s="16"/>
    </row>
    <row r="3" spans="1:10" s="19" customFormat="1" x14ac:dyDescent="0.2">
      <c r="A3" s="101" t="s">
        <v>99</v>
      </c>
      <c r="E3" s="17"/>
      <c r="F3" s="16"/>
      <c r="G3" s="16"/>
      <c r="H3" s="16"/>
    </row>
    <row r="4" spans="1:10" s="26" customFormat="1" x14ac:dyDescent="0.2">
      <c r="F4" s="102"/>
      <c r="G4" s="102"/>
      <c r="H4" s="102"/>
      <c r="I4" s="24"/>
      <c r="J4" s="24"/>
    </row>
    <row r="5" spans="1:10" s="19" customFormat="1" x14ac:dyDescent="0.2">
      <c r="D5" s="103"/>
      <c r="E5" s="17"/>
      <c r="F5" s="104"/>
      <c r="G5" s="104"/>
      <c r="H5" s="104"/>
    </row>
    <row r="6" spans="1:10" s="105" customFormat="1" ht="12.75" x14ac:dyDescent="0.2">
      <c r="B6" s="116" t="s">
        <v>100</v>
      </c>
      <c r="C6" s="106"/>
      <c r="D6" s="107"/>
      <c r="E6" s="108"/>
      <c r="F6" s="117"/>
      <c r="G6" s="117"/>
      <c r="H6" s="109">
        <f>ROUND(SUM(H8+H17+H26+H33),-1)</f>
        <v>15469400</v>
      </c>
    </row>
    <row r="7" spans="1:10" x14ac:dyDescent="0.2">
      <c r="D7" s="110"/>
      <c r="E7" s="111"/>
      <c r="F7" s="112"/>
      <c r="G7" s="112"/>
      <c r="H7" s="112"/>
    </row>
    <row r="8" spans="1:10" s="19" customFormat="1" x14ac:dyDescent="0.2">
      <c r="B8" s="118" t="s">
        <v>101</v>
      </c>
      <c r="C8" s="119" t="s">
        <v>102</v>
      </c>
      <c r="D8" s="119"/>
      <c r="E8" s="120"/>
      <c r="F8" s="121"/>
      <c r="G8" s="121"/>
      <c r="H8" s="121">
        <f>KÜ!F9</f>
        <v>5476100</v>
      </c>
    </row>
    <row r="9" spans="1:10" s="19" customFormat="1" x14ac:dyDescent="0.2">
      <c r="B9" s="122"/>
      <c r="C9" s="123" t="s">
        <v>103</v>
      </c>
      <c r="D9" s="124"/>
      <c r="E9" s="125"/>
      <c r="F9" s="126"/>
      <c r="G9" s="126"/>
      <c r="H9" s="126"/>
    </row>
    <row r="10" spans="1:10" s="19" customFormat="1" x14ac:dyDescent="0.2">
      <c r="B10" s="122"/>
      <c r="C10" s="127" t="s">
        <v>104</v>
      </c>
      <c r="D10" s="124"/>
      <c r="E10" s="125"/>
      <c r="F10" s="126"/>
      <c r="G10" s="126"/>
      <c r="H10" s="126"/>
    </row>
    <row r="11" spans="1:10" s="19" customFormat="1" x14ac:dyDescent="0.2">
      <c r="B11" s="122"/>
      <c r="C11" s="127" t="s">
        <v>105</v>
      </c>
      <c r="D11" s="124"/>
      <c r="E11" s="125"/>
      <c r="F11" s="126"/>
      <c r="G11" s="126"/>
      <c r="H11" s="126"/>
    </row>
    <row r="12" spans="1:10" s="19" customFormat="1" x14ac:dyDescent="0.2">
      <c r="B12" s="122"/>
      <c r="C12" s="127" t="s">
        <v>106</v>
      </c>
      <c r="D12" s="124"/>
      <c r="E12" s="125"/>
      <c r="F12" s="126"/>
      <c r="G12" s="126"/>
      <c r="H12" s="126"/>
    </row>
    <row r="13" spans="1:10" s="19" customFormat="1" x14ac:dyDescent="0.2">
      <c r="B13" s="122"/>
      <c r="C13" s="127" t="s">
        <v>107</v>
      </c>
      <c r="D13" s="124"/>
      <c r="E13" s="125"/>
      <c r="F13" s="126"/>
      <c r="G13" s="126"/>
      <c r="H13" s="126"/>
    </row>
    <row r="14" spans="1:10" s="19" customFormat="1" x14ac:dyDescent="0.2">
      <c r="B14" s="122"/>
      <c r="C14" s="127" t="s">
        <v>108</v>
      </c>
      <c r="D14" s="124"/>
      <c r="E14" s="125"/>
      <c r="F14" s="126"/>
      <c r="G14" s="126"/>
      <c r="H14" s="126"/>
    </row>
    <row r="15" spans="1:10" s="19" customFormat="1" x14ac:dyDescent="0.2">
      <c r="B15" s="122"/>
      <c r="C15" s="124"/>
      <c r="D15" s="124"/>
      <c r="E15" s="125"/>
      <c r="F15" s="126"/>
      <c r="G15" s="126"/>
      <c r="H15" s="126"/>
    </row>
    <row r="16" spans="1:10" s="19" customFormat="1" x14ac:dyDescent="0.2">
      <c r="D16" s="128"/>
      <c r="E16" s="129"/>
      <c r="F16" s="126"/>
      <c r="G16" s="126"/>
      <c r="H16" s="126"/>
    </row>
    <row r="17" spans="2:8" s="19" customFormat="1" x14ac:dyDescent="0.2">
      <c r="B17" s="118" t="s">
        <v>109</v>
      </c>
      <c r="C17" s="119" t="s">
        <v>110</v>
      </c>
      <c r="D17" s="119"/>
      <c r="E17" s="120"/>
      <c r="F17" s="121"/>
      <c r="G17" s="121"/>
      <c r="H17" s="121">
        <f>KÜ!G9</f>
        <v>2102500</v>
      </c>
    </row>
    <row r="18" spans="2:8" s="19" customFormat="1" x14ac:dyDescent="0.2">
      <c r="C18" s="122" t="s">
        <v>111</v>
      </c>
      <c r="D18" s="128"/>
      <c r="E18" s="129"/>
      <c r="F18" s="126"/>
      <c r="G18" s="126"/>
      <c r="H18" s="126"/>
    </row>
    <row r="19" spans="2:8" s="19" customFormat="1" x14ac:dyDescent="0.2">
      <c r="C19" s="485" t="s">
        <v>112</v>
      </c>
      <c r="D19" s="128"/>
      <c r="E19" s="129"/>
      <c r="F19" s="126"/>
      <c r="G19" s="126"/>
      <c r="H19" s="126"/>
    </row>
    <row r="20" spans="2:8" s="19" customFormat="1" x14ac:dyDescent="0.2">
      <c r="C20" s="485" t="s">
        <v>113</v>
      </c>
      <c r="D20" s="128"/>
      <c r="E20" s="129"/>
      <c r="F20" s="126"/>
      <c r="G20" s="126"/>
      <c r="H20" s="126"/>
    </row>
    <row r="21" spans="2:8" s="19" customFormat="1" x14ac:dyDescent="0.2">
      <c r="C21" s="485" t="s">
        <v>114</v>
      </c>
      <c r="D21" s="128"/>
      <c r="E21" s="129"/>
      <c r="F21" s="126"/>
      <c r="G21" s="126"/>
      <c r="H21" s="126"/>
    </row>
    <row r="22" spans="2:8" s="19" customFormat="1" x14ac:dyDescent="0.2">
      <c r="C22" s="485" t="s">
        <v>115</v>
      </c>
      <c r="D22" s="128"/>
      <c r="E22" s="129"/>
      <c r="F22" s="126"/>
      <c r="G22" s="126"/>
      <c r="H22" s="126"/>
    </row>
    <row r="23" spans="2:8" s="19" customFormat="1" x14ac:dyDescent="0.2">
      <c r="C23" s="485" t="s">
        <v>116</v>
      </c>
      <c r="D23" s="128"/>
      <c r="E23" s="129"/>
      <c r="F23" s="126"/>
      <c r="G23" s="126"/>
      <c r="H23" s="126"/>
    </row>
    <row r="24" spans="2:8" s="19" customFormat="1" x14ac:dyDescent="0.2">
      <c r="C24" s="485" t="s">
        <v>117</v>
      </c>
      <c r="D24" s="128"/>
      <c r="E24" s="129"/>
      <c r="F24" s="126"/>
      <c r="G24" s="126"/>
      <c r="H24" s="126"/>
    </row>
    <row r="25" spans="2:8" s="19" customFormat="1" x14ac:dyDescent="0.2">
      <c r="D25" s="128"/>
      <c r="E25" s="129"/>
      <c r="F25" s="126"/>
      <c r="G25" s="126"/>
      <c r="H25" s="126"/>
    </row>
    <row r="26" spans="2:8" s="19" customFormat="1" x14ac:dyDescent="0.2">
      <c r="B26" s="118" t="s">
        <v>118</v>
      </c>
      <c r="C26" s="119" t="s">
        <v>119</v>
      </c>
      <c r="D26" s="119"/>
      <c r="E26" s="120"/>
      <c r="F26" s="121"/>
      <c r="G26" s="121"/>
      <c r="H26" s="121">
        <f>KÜ!H9</f>
        <v>790300</v>
      </c>
    </row>
    <row r="27" spans="2:8" s="19" customFormat="1" x14ac:dyDescent="0.2">
      <c r="C27" s="122" t="s">
        <v>120</v>
      </c>
      <c r="D27" s="124"/>
      <c r="E27" s="130"/>
      <c r="F27" s="126"/>
      <c r="G27" s="126"/>
      <c r="H27" s="126"/>
    </row>
    <row r="28" spans="2:8" s="19" customFormat="1" x14ac:dyDescent="0.2">
      <c r="C28" s="485" t="s">
        <v>121</v>
      </c>
      <c r="D28" s="124"/>
      <c r="E28" s="130"/>
      <c r="F28" s="126"/>
      <c r="G28" s="126"/>
      <c r="H28" s="126"/>
    </row>
    <row r="29" spans="2:8" s="19" customFormat="1" x14ac:dyDescent="0.2">
      <c r="C29" s="485" t="s">
        <v>122</v>
      </c>
      <c r="D29" s="124"/>
      <c r="E29" s="130"/>
      <c r="F29" s="126"/>
      <c r="G29" s="126"/>
      <c r="H29" s="126"/>
    </row>
    <row r="30" spans="2:8" s="19" customFormat="1" x14ac:dyDescent="0.2">
      <c r="C30" s="485" t="s">
        <v>123</v>
      </c>
      <c r="D30" s="124"/>
      <c r="E30" s="130"/>
      <c r="F30" s="126"/>
      <c r="G30" s="126"/>
      <c r="H30" s="126"/>
    </row>
    <row r="31" spans="2:8" s="19" customFormat="1" x14ac:dyDescent="0.2">
      <c r="C31" s="131"/>
      <c r="D31" s="124"/>
      <c r="E31" s="130"/>
      <c r="F31" s="126"/>
      <c r="G31" s="126"/>
      <c r="H31" s="126"/>
    </row>
    <row r="32" spans="2:8" s="19" customFormat="1" x14ac:dyDescent="0.2">
      <c r="C32" s="131"/>
      <c r="D32" s="124"/>
      <c r="E32" s="130"/>
      <c r="F32" s="126"/>
      <c r="G32" s="126"/>
      <c r="H32" s="126"/>
    </row>
    <row r="33" spans="2:8" s="19" customFormat="1" x14ac:dyDescent="0.2">
      <c r="B33" s="118" t="s">
        <v>124</v>
      </c>
      <c r="C33" s="119" t="s">
        <v>125</v>
      </c>
      <c r="D33" s="119"/>
      <c r="E33" s="120"/>
      <c r="F33" s="121"/>
      <c r="G33" s="121"/>
      <c r="H33" s="121">
        <f>KÜ!I9</f>
        <v>7100500</v>
      </c>
    </row>
    <row r="34" spans="2:8" s="19" customFormat="1" x14ac:dyDescent="0.2">
      <c r="B34" s="122"/>
      <c r="C34" s="123" t="s">
        <v>126</v>
      </c>
      <c r="D34" s="124"/>
      <c r="E34" s="130"/>
      <c r="F34" s="126"/>
      <c r="G34" s="126"/>
      <c r="H34" s="126"/>
    </row>
    <row r="35" spans="2:8" x14ac:dyDescent="0.2">
      <c r="C35" s="132"/>
    </row>
    <row r="36" spans="2:8" x14ac:dyDescent="0.2">
      <c r="C36" s="132"/>
    </row>
    <row r="37" spans="2:8" x14ac:dyDescent="0.2">
      <c r="C37" s="132"/>
    </row>
    <row r="38" spans="2:8" x14ac:dyDescent="0.2">
      <c r="C38" s="132"/>
    </row>
    <row r="39" spans="2:8" x14ac:dyDescent="0.2">
      <c r="C39" s="132"/>
    </row>
    <row r="40" spans="2:8" x14ac:dyDescent="0.2">
      <c r="C40" s="132"/>
    </row>
  </sheetData>
  <sheetProtection selectLockedCells="1"/>
  <pageMargins left="0.78740157480314965" right="0.39370078740157483" top="1.1811023622047245" bottom="0.59055118110236227" header="0.19685039370078741" footer="0.19685039370078741"/>
  <pageSetup paperSize="9" scale="89" fitToHeight="0" orientation="portrait" r:id="rId1"/>
  <headerFooter>
    <oddHeader>&amp;L&amp;"Century Gothic,Standard"&amp;9&amp;K00-019EIN SCHULHAUS &amp;"Century Gothic,Fett"EINSCHLAG&amp;"Century Gothic,Standard" BETTLACH&amp;R&amp;"Century Gothic,Standard"&amp;30&amp;K00-009&amp;A</oddHeader>
    <oddFooter>&amp;L&amp;"Frutiger 45 Light,Standard"&amp;6&amp;K01+023&amp;Z&amp;F   |   &amp;A&amp;R&amp;"Frutiger 45 Light,Standard"&amp;8&amp;P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  <pageSetUpPr fitToPage="1"/>
  </sheetPr>
  <dimension ref="A1:L73"/>
  <sheetViews>
    <sheetView view="pageLayout" topLeftCell="A4" zoomScaleNormal="100" zoomScaleSheetLayoutView="115" workbookViewId="0">
      <selection activeCell="J35" sqref="J35"/>
    </sheetView>
  </sheetViews>
  <sheetFormatPr baseColWidth="10" defaultColWidth="5" defaultRowHeight="12.75" outlineLevelRow="1" x14ac:dyDescent="0.2"/>
  <cols>
    <col min="1" max="1" width="2.7109375" style="105" customWidth="1"/>
    <col min="2" max="2" width="5.7109375" style="105" customWidth="1"/>
    <col min="3" max="3" width="25.7109375" style="105" customWidth="1"/>
    <col min="4" max="5" width="4.28515625" style="105" customWidth="1"/>
    <col min="6" max="10" width="11.7109375" style="231" customWidth="1"/>
    <col min="11" max="16384" width="5" style="105"/>
  </cols>
  <sheetData>
    <row r="1" spans="1:12" s="160" customFormat="1" x14ac:dyDescent="0.2">
      <c r="A1" s="166" t="s">
        <v>127</v>
      </c>
      <c r="D1" s="204"/>
      <c r="E1" s="189"/>
      <c r="F1" s="205"/>
      <c r="G1" s="205"/>
      <c r="H1" s="205"/>
      <c r="I1" s="205"/>
      <c r="J1" s="205"/>
    </row>
    <row r="2" spans="1:12" s="160" customFormat="1" x14ac:dyDescent="0.2">
      <c r="A2" s="166"/>
      <c r="E2" s="189"/>
      <c r="F2" s="205"/>
      <c r="G2" s="205"/>
      <c r="H2" s="205"/>
      <c r="I2" s="205"/>
      <c r="J2" s="205"/>
    </row>
    <row r="3" spans="1:12" s="160" customFormat="1" x14ac:dyDescent="0.2">
      <c r="A3" s="194" t="s">
        <v>128</v>
      </c>
      <c r="E3" s="189"/>
      <c r="F3" s="205"/>
      <c r="G3" s="205"/>
      <c r="H3" s="205"/>
      <c r="I3" s="205"/>
      <c r="J3" s="205" t="s">
        <v>99</v>
      </c>
    </row>
    <row r="4" spans="1:12" s="166" customFormat="1" x14ac:dyDescent="0.2">
      <c r="F4" s="206" t="s">
        <v>101</v>
      </c>
      <c r="G4" s="206" t="s">
        <v>109</v>
      </c>
      <c r="H4" s="206" t="s">
        <v>118</v>
      </c>
      <c r="I4" s="206" t="s">
        <v>124</v>
      </c>
      <c r="J4" s="206" t="s">
        <v>129</v>
      </c>
      <c r="K4" s="156"/>
      <c r="L4" s="156"/>
    </row>
    <row r="5" spans="1:12" s="160" customFormat="1" x14ac:dyDescent="0.2">
      <c r="E5" s="189"/>
      <c r="F5" s="207" t="s">
        <v>130</v>
      </c>
      <c r="G5" s="207" t="s">
        <v>130</v>
      </c>
      <c r="H5" s="207" t="s">
        <v>131</v>
      </c>
      <c r="I5" s="207" t="s">
        <v>125</v>
      </c>
      <c r="J5" s="208" t="s">
        <v>132</v>
      </c>
    </row>
    <row r="6" spans="1:12" s="160" customFormat="1" x14ac:dyDescent="0.2">
      <c r="E6" s="189"/>
      <c r="F6" s="207" t="s">
        <v>133</v>
      </c>
      <c r="G6" s="207" t="s">
        <v>134</v>
      </c>
      <c r="H6" s="207" t="s">
        <v>135</v>
      </c>
      <c r="I6" s="209"/>
      <c r="J6" s="209" t="s">
        <v>136</v>
      </c>
    </row>
    <row r="7" spans="1:12" s="160" customFormat="1" x14ac:dyDescent="0.2">
      <c r="E7" s="189"/>
    </row>
    <row r="8" spans="1:12" s="160" customFormat="1" x14ac:dyDescent="0.2">
      <c r="D8" s="204"/>
      <c r="E8" s="189"/>
      <c r="F8" s="210"/>
      <c r="G8" s="210"/>
      <c r="H8" s="210"/>
      <c r="I8" s="210"/>
      <c r="J8" s="210"/>
    </row>
    <row r="9" spans="1:12" x14ac:dyDescent="0.2">
      <c r="B9" s="116" t="s">
        <v>100</v>
      </c>
      <c r="C9" s="106"/>
      <c r="D9" s="107"/>
      <c r="E9" s="108"/>
      <c r="F9" s="117">
        <f>ROUND(SUM(F11+F13+F15+F17+F19+F21+F23+F25),-1)</f>
        <v>5476100</v>
      </c>
      <c r="G9" s="117">
        <f t="shared" ref="G9:J9" si="0">ROUND(SUM(G11+G13+G15+G17+G19+G21+G23+G25),-1)</f>
        <v>2102500</v>
      </c>
      <c r="H9" s="117">
        <f t="shared" si="0"/>
        <v>790300</v>
      </c>
      <c r="I9" s="117">
        <f t="shared" si="0"/>
        <v>7100500</v>
      </c>
      <c r="J9" s="109">
        <f t="shared" si="0"/>
        <v>15469400</v>
      </c>
    </row>
    <row r="10" spans="1:12" x14ac:dyDescent="0.2">
      <c r="D10" s="190"/>
      <c r="E10" s="190"/>
      <c r="F10" s="211"/>
      <c r="G10" s="211"/>
      <c r="H10" s="211"/>
      <c r="I10" s="211"/>
      <c r="J10" s="211"/>
    </row>
    <row r="11" spans="1:12" s="160" customFormat="1" x14ac:dyDescent="0.2">
      <c r="B11" s="212">
        <v>0</v>
      </c>
      <c r="C11" s="213" t="s">
        <v>137</v>
      </c>
      <c r="D11" s="213"/>
      <c r="E11" s="214"/>
      <c r="F11" s="117">
        <f>'Z3'!D12</f>
        <v>0</v>
      </c>
      <c r="G11" s="117">
        <f>'Z3'!E12</f>
        <v>0</v>
      </c>
      <c r="H11" s="117">
        <f>'Z3'!F12</f>
        <v>0</v>
      </c>
      <c r="I11" s="117">
        <f>'Z3'!G12</f>
        <v>0</v>
      </c>
      <c r="J11" s="117">
        <f>'Z3'!H12</f>
        <v>0</v>
      </c>
    </row>
    <row r="12" spans="1:12" s="160" customFormat="1" x14ac:dyDescent="0.2">
      <c r="D12" s="215"/>
      <c r="E12" s="216"/>
      <c r="F12" s="217"/>
      <c r="G12" s="217"/>
      <c r="H12" s="217"/>
      <c r="I12" s="217"/>
      <c r="J12" s="217"/>
    </row>
    <row r="13" spans="1:12" s="160" customFormat="1" x14ac:dyDescent="0.2">
      <c r="B13" s="212">
        <v>1</v>
      </c>
      <c r="C13" s="213" t="s">
        <v>138</v>
      </c>
      <c r="D13" s="213"/>
      <c r="E13" s="214"/>
      <c r="F13" s="117">
        <f>'Z3'!D17</f>
        <v>624400</v>
      </c>
      <c r="G13" s="117">
        <f>'Z3'!E17</f>
        <v>65800</v>
      </c>
      <c r="H13" s="117">
        <f>'Z3'!F17</f>
        <v>70900</v>
      </c>
      <c r="I13" s="117">
        <f>'Z3'!G17</f>
        <v>277600</v>
      </c>
      <c r="J13" s="117">
        <f>'Z3'!H17</f>
        <v>1038700</v>
      </c>
    </row>
    <row r="14" spans="1:12" s="160" customFormat="1" x14ac:dyDescent="0.2">
      <c r="D14" s="215"/>
      <c r="E14" s="216"/>
      <c r="F14" s="217"/>
      <c r="G14" s="217"/>
      <c r="H14" s="217"/>
      <c r="I14" s="217"/>
      <c r="J14" s="217"/>
    </row>
    <row r="15" spans="1:12" s="160" customFormat="1" x14ac:dyDescent="0.2">
      <c r="B15" s="212">
        <v>2</v>
      </c>
      <c r="C15" s="213" t="s">
        <v>139</v>
      </c>
      <c r="D15" s="213"/>
      <c r="E15" s="214"/>
      <c r="F15" s="117">
        <f>'Z3'!D43</f>
        <v>3966100</v>
      </c>
      <c r="G15" s="117">
        <f>'Z3'!E43</f>
        <v>1809000</v>
      </c>
      <c r="H15" s="117">
        <f>'Z3'!F43</f>
        <v>647500</v>
      </c>
      <c r="I15" s="117">
        <f>'Z3'!G43</f>
        <v>5224500</v>
      </c>
      <c r="J15" s="117">
        <f>'Z3'!H43</f>
        <v>11647100</v>
      </c>
    </row>
    <row r="16" spans="1:12" s="160" customFormat="1" x14ac:dyDescent="0.2">
      <c r="D16" s="218"/>
      <c r="F16" s="217" t="s">
        <v>1</v>
      </c>
      <c r="G16" s="217" t="s">
        <v>1</v>
      </c>
      <c r="H16" s="217" t="s">
        <v>1</v>
      </c>
      <c r="I16" s="217"/>
      <c r="J16" s="217"/>
    </row>
    <row r="17" spans="1:10" s="160" customFormat="1" x14ac:dyDescent="0.2">
      <c r="B17" s="212">
        <v>3</v>
      </c>
      <c r="C17" s="213" t="s">
        <v>140</v>
      </c>
      <c r="D17" s="213"/>
      <c r="E17" s="214"/>
      <c r="F17" s="117">
        <f>'Z3'!D108</f>
        <v>0</v>
      </c>
      <c r="G17" s="117">
        <f>'Z3'!E108</f>
        <v>0</v>
      </c>
      <c r="H17" s="117">
        <f>'Z3'!F108</f>
        <v>0</v>
      </c>
      <c r="I17" s="117">
        <f>'Z3'!G108</f>
        <v>0</v>
      </c>
      <c r="J17" s="117">
        <f>'Z3'!H108</f>
        <v>0</v>
      </c>
    </row>
    <row r="18" spans="1:10" s="160" customFormat="1" x14ac:dyDescent="0.2">
      <c r="B18" s="219"/>
      <c r="C18" s="196"/>
      <c r="D18" s="218"/>
      <c r="F18" s="217"/>
      <c r="G18" s="217"/>
      <c r="H18" s="217"/>
      <c r="I18" s="217"/>
      <c r="J18" s="217"/>
    </row>
    <row r="19" spans="1:10" s="160" customFormat="1" x14ac:dyDescent="0.2">
      <c r="B19" s="212">
        <v>4</v>
      </c>
      <c r="C19" s="213" t="s">
        <v>141</v>
      </c>
      <c r="D19" s="213"/>
      <c r="E19" s="214"/>
      <c r="F19" s="117">
        <f>'Z3'!D113</f>
        <v>370100</v>
      </c>
      <c r="G19" s="117">
        <f>'Z3'!E113</f>
        <v>0</v>
      </c>
      <c r="H19" s="117">
        <f>'Z3'!F113</f>
        <v>0</v>
      </c>
      <c r="I19" s="117">
        <f>'Z3'!G113</f>
        <v>107700</v>
      </c>
      <c r="J19" s="117">
        <f>'Z3'!H113</f>
        <v>477800</v>
      </c>
    </row>
    <row r="20" spans="1:10" s="160" customFormat="1" x14ac:dyDescent="0.2">
      <c r="B20" s="219"/>
      <c r="C20" s="218"/>
      <c r="D20" s="215"/>
      <c r="E20" s="216"/>
      <c r="F20" s="217"/>
      <c r="G20" s="217"/>
      <c r="H20" s="217"/>
      <c r="I20" s="217"/>
      <c r="J20" s="217"/>
    </row>
    <row r="21" spans="1:10" s="160" customFormat="1" x14ac:dyDescent="0.2">
      <c r="B21" s="212">
        <v>5</v>
      </c>
      <c r="C21" s="213" t="s">
        <v>142</v>
      </c>
      <c r="D21" s="213"/>
      <c r="E21" s="214"/>
      <c r="F21" s="117">
        <f>'Z3'!D118</f>
        <v>19400</v>
      </c>
      <c r="G21" s="117">
        <f>'Z3'!E118</f>
        <v>0</v>
      </c>
      <c r="H21" s="117">
        <f>'Z3'!F118</f>
        <v>0</v>
      </c>
      <c r="I21" s="117">
        <f>'Z3'!G118</f>
        <v>1042300</v>
      </c>
      <c r="J21" s="117">
        <f>'Z3'!H118</f>
        <v>1061700</v>
      </c>
    </row>
    <row r="22" spans="1:10" s="160" customFormat="1" x14ac:dyDescent="0.2">
      <c r="B22" s="219"/>
      <c r="C22" s="218"/>
      <c r="D22" s="218"/>
      <c r="F22" s="217"/>
      <c r="G22" s="217"/>
      <c r="H22" s="217"/>
      <c r="I22" s="217"/>
      <c r="J22" s="217"/>
    </row>
    <row r="23" spans="1:10" s="160" customFormat="1" x14ac:dyDescent="0.2">
      <c r="B23" s="212">
        <v>6</v>
      </c>
      <c r="C23" s="213" t="s">
        <v>143</v>
      </c>
      <c r="D23" s="213"/>
      <c r="E23" s="214"/>
      <c r="F23" s="117">
        <f>'Z3'!D144</f>
        <v>496100</v>
      </c>
      <c r="G23" s="117">
        <f>'Z3'!E144</f>
        <v>187500</v>
      </c>
      <c r="H23" s="117">
        <f>'Z3'!F144</f>
        <v>71900</v>
      </c>
      <c r="I23" s="117">
        <f>'Z3'!G144</f>
        <v>280500</v>
      </c>
      <c r="J23" s="117">
        <f>'Z3'!H144</f>
        <v>1036000</v>
      </c>
    </row>
    <row r="24" spans="1:10" s="160" customFormat="1" ht="12" customHeight="1" x14ac:dyDescent="0.2">
      <c r="B24" s="219"/>
      <c r="C24" s="218"/>
      <c r="D24" s="218"/>
      <c r="E24" s="196"/>
      <c r="F24" s="217" t="s">
        <v>144</v>
      </c>
      <c r="G24" s="217" t="s">
        <v>144</v>
      </c>
      <c r="H24" s="217" t="s">
        <v>144</v>
      </c>
      <c r="I24" s="217"/>
      <c r="J24" s="217"/>
    </row>
    <row r="25" spans="1:10" s="160" customFormat="1" x14ac:dyDescent="0.2">
      <c r="B25" s="212">
        <v>9</v>
      </c>
      <c r="C25" s="213" t="s">
        <v>145</v>
      </c>
      <c r="D25" s="213"/>
      <c r="E25" s="214"/>
      <c r="F25" s="117">
        <f>'Z3'!D149</f>
        <v>0</v>
      </c>
      <c r="G25" s="117">
        <f>'Z3'!E149</f>
        <v>40200</v>
      </c>
      <c r="H25" s="117">
        <f>'Z3'!F149</f>
        <v>0</v>
      </c>
      <c r="I25" s="117">
        <f>'Z3'!G149</f>
        <v>167900</v>
      </c>
      <c r="J25" s="117">
        <f>'Z3'!H149</f>
        <v>208100</v>
      </c>
    </row>
    <row r="30" spans="1:10" s="160" customFormat="1" x14ac:dyDescent="0.2">
      <c r="A30" s="105"/>
      <c r="B30" s="106" t="s">
        <v>146</v>
      </c>
      <c r="C30" s="107"/>
      <c r="D30" s="107"/>
      <c r="E30" s="220"/>
      <c r="F30" s="214"/>
      <c r="G30" s="214"/>
      <c r="H30" s="214"/>
      <c r="I30" s="214"/>
      <c r="J30" s="117"/>
    </row>
    <row r="31" spans="1:10" s="160" customFormat="1" x14ac:dyDescent="0.2">
      <c r="B31" s="221"/>
      <c r="C31" s="222" t="s">
        <v>147</v>
      </c>
      <c r="D31" s="197"/>
      <c r="E31" s="223"/>
      <c r="F31" s="224">
        <f>KR!D11</f>
        <v>3170000</v>
      </c>
      <c r="G31" s="224"/>
      <c r="H31" s="224"/>
      <c r="I31" s="224">
        <f>KR!E11</f>
        <v>7310000</v>
      </c>
      <c r="J31" s="225">
        <f>SUM(F31:I31)</f>
        <v>10480000</v>
      </c>
    </row>
    <row r="32" spans="1:10" s="160" customFormat="1" x14ac:dyDescent="0.2">
      <c r="B32" s="226"/>
      <c r="C32" s="222" t="s">
        <v>110</v>
      </c>
      <c r="D32" s="197"/>
      <c r="E32" s="223"/>
      <c r="F32" s="227"/>
      <c r="G32" s="227">
        <f>G9</f>
        <v>2102500</v>
      </c>
      <c r="H32" s="227"/>
      <c r="I32" s="227"/>
      <c r="J32" s="225">
        <f>SUM(F32:I32)</f>
        <v>2102500</v>
      </c>
    </row>
    <row r="33" spans="2:10" s="160" customFormat="1" x14ac:dyDescent="0.2">
      <c r="B33" s="226"/>
      <c r="C33" s="222" t="s">
        <v>119</v>
      </c>
      <c r="D33" s="197"/>
      <c r="E33" s="223"/>
      <c r="F33" s="227"/>
      <c r="G33" s="227"/>
      <c r="H33" s="227">
        <f>H9</f>
        <v>790300</v>
      </c>
      <c r="I33" s="227"/>
      <c r="J33" s="225">
        <f>SUM(F33:I33)</f>
        <v>790300</v>
      </c>
    </row>
    <row r="34" spans="2:10" s="160" customFormat="1" x14ac:dyDescent="0.2">
      <c r="B34" s="221"/>
      <c r="C34" s="222" t="s">
        <v>148</v>
      </c>
      <c r="D34" s="197"/>
      <c r="E34" s="228"/>
      <c r="F34" s="227"/>
      <c r="G34" s="227"/>
      <c r="H34" s="227"/>
      <c r="I34" s="227">
        <v>1013000</v>
      </c>
      <c r="J34" s="225">
        <f>SUM(F34:I34)</f>
        <v>1013000</v>
      </c>
    </row>
    <row r="35" spans="2:10" s="160" customFormat="1" x14ac:dyDescent="0.2">
      <c r="B35" s="221"/>
      <c r="C35" s="222" t="s">
        <v>149</v>
      </c>
      <c r="D35" s="197"/>
      <c r="E35" s="228"/>
      <c r="F35" s="227"/>
      <c r="G35" s="227"/>
      <c r="H35" s="227"/>
      <c r="I35" s="227">
        <f>I25</f>
        <v>167900</v>
      </c>
      <c r="J35" s="225">
        <f>SUM(F35:I35)</f>
        <v>167900</v>
      </c>
    </row>
    <row r="37" spans="2:10" x14ac:dyDescent="0.2">
      <c r="C37" s="152" t="s">
        <v>150</v>
      </c>
      <c r="D37" s="152"/>
      <c r="E37" s="152"/>
      <c r="F37" s="229"/>
      <c r="G37" s="229"/>
      <c r="H37" s="229"/>
      <c r="I37" s="229"/>
      <c r="J37" s="230">
        <f>SUM(J31:J36)</f>
        <v>14553700</v>
      </c>
    </row>
    <row r="38" spans="2:10" x14ac:dyDescent="0.2">
      <c r="J38" s="211"/>
    </row>
    <row r="39" spans="2:10" x14ac:dyDescent="0.2">
      <c r="C39" s="152" t="s">
        <v>151</v>
      </c>
      <c r="D39" s="152"/>
      <c r="E39" s="152"/>
      <c r="F39" s="229"/>
      <c r="G39" s="229"/>
      <c r="H39" s="229"/>
      <c r="I39" s="232">
        <f>J39/J37</f>
        <v>6.2918707957426628E-2</v>
      </c>
      <c r="J39" s="233">
        <f>J9-J37</f>
        <v>915700</v>
      </c>
    </row>
    <row r="43" spans="2:10" x14ac:dyDescent="0.2">
      <c r="B43" s="116" t="s">
        <v>152</v>
      </c>
      <c r="C43" s="107"/>
      <c r="D43" s="144"/>
      <c r="E43" s="106"/>
      <c r="F43" s="106"/>
      <c r="G43" s="106"/>
      <c r="H43" s="106"/>
      <c r="I43" s="117"/>
      <c r="J43" s="117"/>
    </row>
    <row r="44" spans="2:10" x14ac:dyDescent="0.2">
      <c r="B44" s="221" t="s">
        <v>153</v>
      </c>
      <c r="C44" s="190" t="s">
        <v>154</v>
      </c>
      <c r="E44" s="234"/>
      <c r="F44" s="235">
        <f>ROUND(-4.7*41.6*7.5,-2)</f>
        <v>-1500</v>
      </c>
      <c r="G44" s="156"/>
      <c r="H44" s="156"/>
      <c r="J44" s="156">
        <f>F44*500</f>
        <v>-750000</v>
      </c>
    </row>
    <row r="45" spans="2:10" x14ac:dyDescent="0.2">
      <c r="B45" s="221" t="s">
        <v>155</v>
      </c>
      <c r="C45" s="190" t="s">
        <v>156</v>
      </c>
      <c r="E45" s="234"/>
      <c r="F45" s="235">
        <f>ROUND(-2*4.7*41.6*7.5,-2)+ROUND(-4.7*15*7.5,-2)</f>
        <v>-3400</v>
      </c>
      <c r="G45" s="156"/>
      <c r="H45" s="156"/>
      <c r="J45" s="156">
        <f>F45*450</f>
        <v>-1530000</v>
      </c>
    </row>
    <row r="46" spans="2:10" x14ac:dyDescent="0.2">
      <c r="B46" s="221" t="s">
        <v>157</v>
      </c>
      <c r="C46" s="190" t="s">
        <v>148</v>
      </c>
      <c r="E46" s="234"/>
      <c r="F46" s="235"/>
      <c r="G46" s="156"/>
      <c r="H46" s="156"/>
      <c r="J46" s="156">
        <v>-1013000</v>
      </c>
    </row>
    <row r="47" spans="2:10" x14ac:dyDescent="0.2">
      <c r="B47" s="221" t="s">
        <v>158</v>
      </c>
      <c r="C47" s="190" t="s">
        <v>159</v>
      </c>
      <c r="D47" s="105" t="s">
        <v>160</v>
      </c>
      <c r="E47" s="234"/>
      <c r="F47" s="235"/>
      <c r="G47" s="156"/>
      <c r="H47" s="156"/>
      <c r="J47" s="156">
        <f>-G9</f>
        <v>-2102500</v>
      </c>
    </row>
    <row r="51" spans="1:10" s="160" customFormat="1" x14ac:dyDescent="0.2">
      <c r="A51" s="105"/>
      <c r="B51" s="106" t="s">
        <v>161</v>
      </c>
      <c r="C51" s="107"/>
      <c r="D51" s="107"/>
      <c r="E51" s="220"/>
      <c r="F51" s="214"/>
      <c r="G51" s="214"/>
      <c r="H51" s="214"/>
      <c r="I51" s="214"/>
      <c r="J51" s="214"/>
    </row>
    <row r="52" spans="1:10" s="160" customFormat="1" x14ac:dyDescent="0.2">
      <c r="B52" s="221" t="s">
        <v>162</v>
      </c>
      <c r="C52" s="222" t="s">
        <v>163</v>
      </c>
      <c r="D52" s="197"/>
      <c r="E52" s="223"/>
      <c r="F52" s="224">
        <v>9951.2000000000007</v>
      </c>
      <c r="G52" s="224">
        <v>9951.2000000000007</v>
      </c>
      <c r="H52" s="224">
        <v>9951.2000000000007</v>
      </c>
      <c r="I52" s="224">
        <v>7163.3</v>
      </c>
      <c r="J52" s="225">
        <f>SUM(F52,I52)</f>
        <v>17114.5</v>
      </c>
    </row>
    <row r="53" spans="1:10" s="160" customFormat="1" x14ac:dyDescent="0.2">
      <c r="B53" s="226" t="s">
        <v>164</v>
      </c>
      <c r="C53" s="222" t="s">
        <v>165</v>
      </c>
      <c r="D53" s="197"/>
      <c r="E53" s="223"/>
      <c r="F53" s="227">
        <v>2596</v>
      </c>
      <c r="G53" s="227">
        <v>2596</v>
      </c>
      <c r="H53" s="227">
        <v>2596</v>
      </c>
      <c r="I53" s="227">
        <v>1849</v>
      </c>
      <c r="J53" s="225">
        <f>SUM(F53,I53)</f>
        <v>4445</v>
      </c>
    </row>
    <row r="54" spans="1:10" s="160" customFormat="1" x14ac:dyDescent="0.2">
      <c r="B54" s="226" t="s">
        <v>166</v>
      </c>
      <c r="C54" s="222" t="s">
        <v>167</v>
      </c>
      <c r="D54" s="197"/>
      <c r="E54" s="223"/>
      <c r="F54" s="227">
        <v>808</v>
      </c>
      <c r="G54" s="227">
        <v>808</v>
      </c>
      <c r="H54" s="227">
        <v>808</v>
      </c>
      <c r="I54" s="227">
        <v>1202</v>
      </c>
      <c r="J54" s="225">
        <f>SUM(F54,I54)</f>
        <v>2010</v>
      </c>
    </row>
    <row r="55" spans="1:10" s="160" customFormat="1" hidden="1" outlineLevel="1" x14ac:dyDescent="0.2">
      <c r="B55" s="221" t="s">
        <v>168</v>
      </c>
      <c r="C55" s="222" t="s">
        <v>169</v>
      </c>
      <c r="D55" s="197"/>
      <c r="E55" s="228"/>
      <c r="F55" s="227">
        <v>0</v>
      </c>
      <c r="G55" s="227">
        <v>0</v>
      </c>
      <c r="H55" s="227">
        <v>0</v>
      </c>
      <c r="I55" s="227">
        <v>0</v>
      </c>
      <c r="J55" s="225">
        <f>SUM(F55,I55)</f>
        <v>0</v>
      </c>
    </row>
    <row r="56" spans="1:10" collapsed="1" x14ac:dyDescent="0.2">
      <c r="F56" s="211"/>
      <c r="G56" s="211"/>
      <c r="H56" s="211"/>
      <c r="I56" s="211"/>
      <c r="J56" s="211"/>
    </row>
    <row r="57" spans="1:10" x14ac:dyDescent="0.2">
      <c r="F57" s="211"/>
      <c r="G57" s="211"/>
      <c r="H57" s="211"/>
      <c r="I57" s="211"/>
      <c r="J57" s="211"/>
    </row>
    <row r="58" spans="1:10" s="160" customFormat="1" x14ac:dyDescent="0.2">
      <c r="A58" s="105"/>
      <c r="B58" s="106" t="s">
        <v>170</v>
      </c>
      <c r="C58" s="107"/>
      <c r="D58" s="107"/>
      <c r="E58" s="220"/>
      <c r="F58" s="117"/>
      <c r="G58" s="117"/>
      <c r="H58" s="117"/>
      <c r="I58" s="117"/>
      <c r="J58" s="117" t="s">
        <v>99</v>
      </c>
    </row>
    <row r="59" spans="1:10" s="160" customFormat="1" x14ac:dyDescent="0.2">
      <c r="A59" s="105"/>
      <c r="B59" s="236" t="s">
        <v>171</v>
      </c>
      <c r="C59" s="196" t="s">
        <v>172</v>
      </c>
      <c r="D59" s="197"/>
      <c r="E59" s="223"/>
      <c r="F59" s="225">
        <f>F9/F52</f>
        <v>550.29544175576814</v>
      </c>
      <c r="G59" s="225">
        <f>G9/G52</f>
        <v>211.28105153147357</v>
      </c>
      <c r="H59" s="225">
        <f>H9/H52</f>
        <v>79.417557681485647</v>
      </c>
      <c r="I59" s="225">
        <f>I9/I52</f>
        <v>991.23309089386169</v>
      </c>
      <c r="J59" s="225">
        <f>J9/J52</f>
        <v>903.87682958894504</v>
      </c>
    </row>
    <row r="60" spans="1:10" s="160" customFormat="1" x14ac:dyDescent="0.2">
      <c r="A60" s="105"/>
      <c r="B60" s="236" t="s">
        <v>171</v>
      </c>
      <c r="C60" s="196" t="s">
        <v>173</v>
      </c>
      <c r="D60" s="197"/>
      <c r="E60" s="223"/>
      <c r="F60" s="225">
        <f>F$9/F$53</f>
        <v>2109.4375963020029</v>
      </c>
      <c r="G60" s="225">
        <f>G$9/G$53</f>
        <v>809.89984591679502</v>
      </c>
      <c r="H60" s="225">
        <f>H$9/H$53</f>
        <v>304.42989214175657</v>
      </c>
      <c r="I60" s="225">
        <f>I$9/I$53</f>
        <v>3840.1838831800974</v>
      </c>
      <c r="J60" s="225">
        <f>J$9/J$53</f>
        <v>3480.1799775028121</v>
      </c>
    </row>
    <row r="61" spans="1:10" s="160" customFormat="1" x14ac:dyDescent="0.2">
      <c r="A61" s="105"/>
      <c r="B61" s="236" t="s">
        <v>171</v>
      </c>
      <c r="C61" s="196" t="s">
        <v>174</v>
      </c>
      <c r="D61" s="197"/>
      <c r="E61" s="223"/>
      <c r="F61" s="225">
        <f>F9/F54</f>
        <v>6777.3514851485152</v>
      </c>
      <c r="G61" s="225">
        <f>G9/G54</f>
        <v>2602.1039603960394</v>
      </c>
      <c r="H61" s="225">
        <f>H9/H54</f>
        <v>978.09405940594058</v>
      </c>
      <c r="I61" s="225">
        <f>I9/I54</f>
        <v>5907.2379367720469</v>
      </c>
      <c r="J61" s="225">
        <f>J9/J54</f>
        <v>7696.2189054726368</v>
      </c>
    </row>
    <row r="62" spans="1:10" s="160" customFormat="1" x14ac:dyDescent="0.2">
      <c r="A62" s="105"/>
      <c r="B62" s="221"/>
      <c r="C62" s="196"/>
      <c r="D62" s="197"/>
      <c r="E62" s="223"/>
      <c r="F62" s="225"/>
      <c r="G62" s="225"/>
      <c r="H62" s="225"/>
      <c r="I62" s="225"/>
      <c r="J62" s="225"/>
    </row>
    <row r="63" spans="1:10" s="160" customFormat="1" x14ac:dyDescent="0.2">
      <c r="A63" s="105"/>
      <c r="B63" s="221">
        <v>2</v>
      </c>
      <c r="C63" s="196" t="s">
        <v>175</v>
      </c>
      <c r="D63" s="197"/>
      <c r="E63" s="223"/>
      <c r="F63" s="237">
        <f>F15/F52</f>
        <v>398.55494814695714</v>
      </c>
      <c r="G63" s="237">
        <f>G15/G52</f>
        <v>181.78712115121792</v>
      </c>
      <c r="H63" s="237">
        <f>H15/H52</f>
        <v>65.067529544175571</v>
      </c>
      <c r="I63" s="237">
        <f>I15/I52</f>
        <v>729.3426214175031</v>
      </c>
      <c r="J63" s="225">
        <f>J15/J52</f>
        <v>680.53989307312509</v>
      </c>
    </row>
    <row r="64" spans="1:10" s="160" customFormat="1" x14ac:dyDescent="0.2">
      <c r="A64" s="105"/>
      <c r="B64" s="221">
        <v>2</v>
      </c>
      <c r="C64" s="196" t="s">
        <v>176</v>
      </c>
      <c r="D64" s="197"/>
      <c r="E64" s="228"/>
      <c r="F64" s="237">
        <f>F15/F53</f>
        <v>1527.7734976887518</v>
      </c>
      <c r="G64" s="237">
        <f>G15/G53</f>
        <v>696.84129429892141</v>
      </c>
      <c r="H64" s="237">
        <f>H15/H53</f>
        <v>249.42218798151001</v>
      </c>
      <c r="I64" s="237">
        <f>I15/I53</f>
        <v>2825.5813953488373</v>
      </c>
      <c r="J64" s="225">
        <f>J15/J53</f>
        <v>2620.2699662542182</v>
      </c>
    </row>
    <row r="65" spans="1:10" s="160" customFormat="1" x14ac:dyDescent="0.2">
      <c r="A65" s="105"/>
      <c r="B65" s="221">
        <v>2</v>
      </c>
      <c r="C65" s="196" t="s">
        <v>177</v>
      </c>
      <c r="D65" s="197"/>
      <c r="E65" s="228"/>
      <c r="F65" s="225">
        <f>F15/F54</f>
        <v>4908.5396039603957</v>
      </c>
      <c r="G65" s="225">
        <f>G15/G54</f>
        <v>2238.8613861386139</v>
      </c>
      <c r="H65" s="225">
        <f>H15/H54</f>
        <v>801.36138613861385</v>
      </c>
      <c r="I65" s="225">
        <f>I15/I54</f>
        <v>4346.505823627288</v>
      </c>
      <c r="J65" s="225">
        <f>J15/J54</f>
        <v>5794.5771144278606</v>
      </c>
    </row>
    <row r="66" spans="1:10" s="160" customFormat="1" x14ac:dyDescent="0.2">
      <c r="A66" s="105"/>
      <c r="B66" s="221"/>
      <c r="C66" s="196"/>
      <c r="D66" s="197"/>
      <c r="E66" s="223"/>
      <c r="F66" s="225"/>
      <c r="G66" s="225"/>
      <c r="H66" s="225"/>
      <c r="I66" s="225"/>
      <c r="J66" s="225"/>
    </row>
    <row r="67" spans="1:10" s="160" customFormat="1" x14ac:dyDescent="0.2">
      <c r="A67" s="105"/>
      <c r="B67" s="221">
        <v>211</v>
      </c>
      <c r="C67" s="196" t="s">
        <v>178</v>
      </c>
      <c r="D67" s="197"/>
      <c r="E67" s="223"/>
      <c r="F67" s="225">
        <v>45.019123321810433</v>
      </c>
      <c r="G67" s="225">
        <v>0</v>
      </c>
      <c r="H67" s="225">
        <v>11.425104510008842</v>
      </c>
      <c r="I67" s="225">
        <v>88.882379629500377</v>
      </c>
      <c r="J67" s="225"/>
    </row>
    <row r="68" spans="1:10" x14ac:dyDescent="0.2">
      <c r="B68" s="221">
        <v>23</v>
      </c>
      <c r="C68" s="196" t="s">
        <v>179</v>
      </c>
      <c r="F68" s="211">
        <v>28.267947584210948</v>
      </c>
      <c r="G68" s="211">
        <v>25.062304043733416</v>
      </c>
      <c r="H68" s="211">
        <v>4.3713321006511778</v>
      </c>
      <c r="I68" s="211">
        <v>62.750408331355658</v>
      </c>
      <c r="J68" s="211"/>
    </row>
    <row r="69" spans="1:10" x14ac:dyDescent="0.2">
      <c r="B69" s="221">
        <v>242</v>
      </c>
      <c r="C69" s="196" t="s">
        <v>180</v>
      </c>
      <c r="F69" s="211">
        <v>3.0306043492242143</v>
      </c>
      <c r="G69" s="211">
        <v>15.15302174612107</v>
      </c>
      <c r="H69" s="211">
        <v>4.6624678430742019</v>
      </c>
      <c r="I69" s="211">
        <v>30.766057543311042</v>
      </c>
      <c r="J69" s="211"/>
    </row>
    <row r="70" spans="1:10" x14ac:dyDescent="0.2">
      <c r="B70" s="221">
        <v>244</v>
      </c>
      <c r="C70" s="196" t="s">
        <v>181</v>
      </c>
      <c r="F70" s="211">
        <v>4.2545572393279194</v>
      </c>
      <c r="G70" s="211">
        <v>0</v>
      </c>
      <c r="H70" s="211">
        <v>0</v>
      </c>
      <c r="I70" s="211">
        <v>3.2385353119372353</v>
      </c>
      <c r="J70" s="211"/>
    </row>
    <row r="71" spans="1:10" x14ac:dyDescent="0.2">
      <c r="B71" s="221">
        <v>25</v>
      </c>
      <c r="C71" s="196" t="s">
        <v>182</v>
      </c>
      <c r="F71" s="211">
        <v>12.792427043974595</v>
      </c>
      <c r="G71" s="211">
        <v>7.7779564273655435</v>
      </c>
      <c r="H71" s="211">
        <v>2.6227992603907064</v>
      </c>
      <c r="I71" s="211">
        <v>15.021009869752767</v>
      </c>
      <c r="J71" s="211"/>
    </row>
    <row r="72" spans="1:10" hidden="1" outlineLevel="1" x14ac:dyDescent="0.2">
      <c r="B72" s="221">
        <v>4</v>
      </c>
      <c r="C72" s="196" t="s">
        <v>183</v>
      </c>
      <c r="F72" s="231">
        <v>0</v>
      </c>
      <c r="G72" s="231">
        <v>0</v>
      </c>
      <c r="H72" s="231">
        <v>0</v>
      </c>
      <c r="I72" s="231">
        <v>0</v>
      </c>
    </row>
    <row r="73" spans="1:10" collapsed="1" x14ac:dyDescent="0.2"/>
  </sheetData>
  <sheetProtection selectLockedCells="1"/>
  <pageMargins left="0.78740157480314965" right="0.39370078740157483" top="1.1811023622047245" bottom="0.59055118110236227" header="0.19685039370078741" footer="0.19685039370078741"/>
  <pageSetup paperSize="9" scale="91" fitToHeight="0" orientation="portrait" r:id="rId1"/>
  <headerFooter>
    <oddHeader>&amp;L&amp;"Century Gothic,Standard"&amp;9&amp;K00-019EIN SCHULHAUS &amp;"Century Gothic,Fett"EINSCHLAG&amp;"Century Gothic,Standard" BETTLACH&amp;R&amp;"Century Gothic,Standard"&amp;30&amp;K00-009&amp;A</oddHeader>
    <oddFooter>&amp;L&amp;"Frutiger 45 Light,Standard"&amp;6&amp;K01+023&amp;Z&amp;F   |   &amp;A&amp;R&amp;"Frutiger 45 Light,Standard"&amp;8&amp;P</oddFoot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N50"/>
  <sheetViews>
    <sheetView view="pageLayout" zoomScaleNormal="100" zoomScaleSheetLayoutView="100" workbookViewId="0">
      <selection activeCell="F37" sqref="F37"/>
    </sheetView>
  </sheetViews>
  <sheetFormatPr baseColWidth="10" defaultColWidth="5" defaultRowHeight="12.75" outlineLevelRow="1" x14ac:dyDescent="0.2"/>
  <cols>
    <col min="1" max="1" width="2.7109375" style="105" customWidth="1"/>
    <col min="2" max="2" width="5.7109375" style="105" customWidth="1"/>
    <col min="3" max="3" width="48.7109375" style="105" customWidth="1"/>
    <col min="4" max="4" width="10.7109375" style="346" customWidth="1"/>
    <col min="5" max="5" width="10.7109375" style="336" customWidth="1"/>
    <col min="6" max="6" width="15.7109375" style="231" customWidth="1"/>
    <col min="7" max="7" width="11.42578125" style="298" bestFit="1" customWidth="1"/>
    <col min="8" max="8" width="15.7109375" style="231" customWidth="1"/>
    <col min="9" max="9" width="10.7109375" style="346" customWidth="1"/>
    <col min="10" max="10" width="10.7109375" style="334" customWidth="1"/>
    <col min="11" max="11" width="10.7109375" style="347" customWidth="1"/>
    <col min="12" max="12" width="10.7109375" style="336" customWidth="1"/>
    <col min="13" max="16384" width="5" style="105"/>
  </cols>
  <sheetData>
    <row r="1" spans="1:14" s="160" customFormat="1" x14ac:dyDescent="0.2">
      <c r="A1" s="166" t="s">
        <v>184</v>
      </c>
      <c r="B1" s="287"/>
      <c r="C1" s="287"/>
      <c r="D1" s="288"/>
      <c r="E1" s="289"/>
      <c r="F1" s="290" t="s">
        <v>185</v>
      </c>
      <c r="G1" s="291"/>
      <c r="H1" s="292" t="s">
        <v>186</v>
      </c>
      <c r="I1" s="288"/>
      <c r="J1" s="293"/>
      <c r="K1" s="294"/>
      <c r="L1" s="289"/>
    </row>
    <row r="2" spans="1:14" s="160" customFormat="1" x14ac:dyDescent="0.2">
      <c r="A2" s="166"/>
      <c r="B2" s="287"/>
      <c r="C2" s="287"/>
      <c r="D2" s="288"/>
      <c r="E2" s="289"/>
      <c r="F2" s="290"/>
      <c r="G2" s="295"/>
      <c r="H2" s="292"/>
      <c r="I2" s="288"/>
      <c r="J2" s="293"/>
      <c r="K2" s="294"/>
      <c r="L2" s="289"/>
    </row>
    <row r="3" spans="1:14" s="160" customFormat="1" x14ac:dyDescent="0.2">
      <c r="A3" s="296" t="s">
        <v>128</v>
      </c>
      <c r="B3" s="287"/>
      <c r="C3" s="287"/>
      <c r="D3" s="288"/>
      <c r="E3" s="289"/>
      <c r="F3" s="290"/>
      <c r="G3" s="295"/>
      <c r="H3" s="292"/>
      <c r="I3" s="288"/>
      <c r="J3" s="293"/>
      <c r="K3" s="294"/>
      <c r="L3" s="289"/>
    </row>
    <row r="4" spans="1:14" s="166" customFormat="1" x14ac:dyDescent="0.2">
      <c r="D4" s="297"/>
      <c r="E4" s="297"/>
      <c r="F4" s="290"/>
      <c r="G4" s="298"/>
      <c r="H4" s="292"/>
      <c r="I4" s="297"/>
      <c r="J4" s="293"/>
      <c r="K4" s="294"/>
      <c r="L4" s="297"/>
      <c r="M4" s="156"/>
      <c r="N4" s="156"/>
    </row>
    <row r="5" spans="1:14" s="160" customFormat="1" x14ac:dyDescent="0.2">
      <c r="B5" s="287"/>
      <c r="C5" s="287"/>
      <c r="D5" s="299" t="s">
        <v>101</v>
      </c>
      <c r="E5" s="300" t="s">
        <v>124</v>
      </c>
      <c r="F5" s="290" t="s">
        <v>187</v>
      </c>
      <c r="G5" s="295"/>
      <c r="H5" s="292" t="s">
        <v>188</v>
      </c>
      <c r="I5" s="299" t="s">
        <v>101</v>
      </c>
      <c r="J5" s="301" t="s">
        <v>109</v>
      </c>
      <c r="K5" s="302" t="s">
        <v>118</v>
      </c>
      <c r="L5" s="300" t="s">
        <v>124</v>
      </c>
    </row>
    <row r="6" spans="1:14" s="160" customFormat="1" x14ac:dyDescent="0.2">
      <c r="B6" s="287"/>
      <c r="C6" s="287"/>
      <c r="D6" s="303" t="s">
        <v>130</v>
      </c>
      <c r="E6" s="304" t="s">
        <v>125</v>
      </c>
      <c r="F6" s="305" t="s">
        <v>132</v>
      </c>
      <c r="G6" s="295"/>
      <c r="H6" s="306" t="s">
        <v>132</v>
      </c>
      <c r="I6" s="303" t="s">
        <v>130</v>
      </c>
      <c r="J6" s="307" t="s">
        <v>130</v>
      </c>
      <c r="K6" s="308" t="s">
        <v>131</v>
      </c>
      <c r="L6" s="304" t="s">
        <v>125</v>
      </c>
    </row>
    <row r="7" spans="1:14" s="160" customFormat="1" x14ac:dyDescent="0.2">
      <c r="B7" s="287"/>
      <c r="C7" s="287"/>
      <c r="D7" s="303" t="s">
        <v>133</v>
      </c>
      <c r="E7" s="309"/>
      <c r="F7" s="310" t="s">
        <v>99</v>
      </c>
      <c r="G7" s="295"/>
      <c r="H7" s="311" t="s">
        <v>99</v>
      </c>
      <c r="I7" s="303" t="s">
        <v>133</v>
      </c>
      <c r="J7" s="307" t="s">
        <v>134</v>
      </c>
      <c r="K7" s="308" t="s">
        <v>135</v>
      </c>
      <c r="L7" s="309"/>
    </row>
    <row r="8" spans="1:14" s="160" customFormat="1" x14ac:dyDescent="0.2">
      <c r="A8" s="204"/>
      <c r="B8" s="312"/>
      <c r="C8" s="313"/>
      <c r="D8" s="288"/>
      <c r="E8" s="289"/>
      <c r="F8" s="290"/>
      <c r="G8" s="314"/>
      <c r="H8" s="292"/>
      <c r="I8" s="288"/>
      <c r="J8" s="293"/>
      <c r="K8" s="294"/>
      <c r="L8" s="289"/>
    </row>
    <row r="9" spans="1:14" s="160" customFormat="1" x14ac:dyDescent="0.2">
      <c r="A9" s="204"/>
      <c r="B9" s="204"/>
      <c r="C9" s="313"/>
      <c r="D9" s="315"/>
      <c r="E9" s="316"/>
      <c r="F9" s="317"/>
      <c r="G9" s="314"/>
      <c r="H9" s="318"/>
      <c r="I9" s="315"/>
      <c r="J9" s="319"/>
      <c r="K9" s="320"/>
      <c r="L9" s="316"/>
    </row>
    <row r="10" spans="1:14" s="160" customFormat="1" x14ac:dyDescent="0.2">
      <c r="D10" s="321"/>
      <c r="E10" s="322"/>
      <c r="F10" s="323"/>
      <c r="G10" s="324">
        <f>G11/F11</f>
        <v>0.47608778625954201</v>
      </c>
      <c r="H10" s="325"/>
      <c r="I10" s="321"/>
      <c r="J10" s="326"/>
      <c r="K10" s="327"/>
      <c r="L10" s="322"/>
    </row>
    <row r="11" spans="1:14" x14ac:dyDescent="0.2">
      <c r="B11" s="254" t="s">
        <v>100</v>
      </c>
      <c r="C11" s="106"/>
      <c r="D11" s="255">
        <f t="shared" ref="D11:L11" si="0">ROUNDUP(SUM(D12+D13+D14+D15+D16+D17+D18+D19),-1)</f>
        <v>3170000</v>
      </c>
      <c r="E11" s="256">
        <f t="shared" si="0"/>
        <v>7310000</v>
      </c>
      <c r="F11" s="257">
        <f t="shared" si="0"/>
        <v>10480000</v>
      </c>
      <c r="G11" s="328">
        <f t="shared" si="0"/>
        <v>4989400</v>
      </c>
      <c r="H11" s="258">
        <f t="shared" si="0"/>
        <v>15469400</v>
      </c>
      <c r="I11" s="255">
        <f t="shared" si="0"/>
        <v>5476100</v>
      </c>
      <c r="J11" s="259">
        <f t="shared" si="0"/>
        <v>2102500</v>
      </c>
      <c r="K11" s="260">
        <f t="shared" si="0"/>
        <v>790300</v>
      </c>
      <c r="L11" s="256">
        <f t="shared" si="0"/>
        <v>7100500</v>
      </c>
    </row>
    <row r="12" spans="1:14" s="160" customFormat="1" x14ac:dyDescent="0.2">
      <c r="B12" s="212">
        <v>0</v>
      </c>
      <c r="C12" s="213" t="s">
        <v>137</v>
      </c>
      <c r="D12" s="255">
        <v>0</v>
      </c>
      <c r="E12" s="256">
        <v>0</v>
      </c>
      <c r="F12" s="329">
        <f t="shared" ref="F12:F19" si="1">SUM(D12:E12)</f>
        <v>0</v>
      </c>
      <c r="G12" s="330">
        <f t="shared" ref="G12:G19" si="2">H12-F12</f>
        <v>0</v>
      </c>
      <c r="H12" s="331">
        <f>SUM(I12:L12)</f>
        <v>0</v>
      </c>
      <c r="I12" s="255">
        <f>'Z3'!D12</f>
        <v>0</v>
      </c>
      <c r="J12" s="259">
        <f>'Z3'!E12</f>
        <v>0</v>
      </c>
      <c r="K12" s="260">
        <f>'Z3'!F12</f>
        <v>0</v>
      </c>
      <c r="L12" s="256">
        <f>'Z3'!G12</f>
        <v>0</v>
      </c>
    </row>
    <row r="13" spans="1:14" s="160" customFormat="1" x14ac:dyDescent="0.2">
      <c r="B13" s="212">
        <v>1</v>
      </c>
      <c r="C13" s="213" t="s">
        <v>138</v>
      </c>
      <c r="D13" s="255">
        <v>65000</v>
      </c>
      <c r="E13" s="256">
        <v>45000</v>
      </c>
      <c r="F13" s="329">
        <f t="shared" si="1"/>
        <v>110000</v>
      </c>
      <c r="G13" s="330">
        <f t="shared" si="2"/>
        <v>854438.25441039936</v>
      </c>
      <c r="H13" s="331">
        <f t="shared" ref="H13:H19" si="3">SUM(I13:L13)</f>
        <v>964438.25441039936</v>
      </c>
      <c r="I13" s="255">
        <f>'Z3'!D17/1.077</f>
        <v>579758.5886722377</v>
      </c>
      <c r="J13" s="259">
        <f>'Z3'!E17/1.077</f>
        <v>61095.636025998145</v>
      </c>
      <c r="K13" s="260">
        <f>'Z3'!F17/1.077</f>
        <v>65831.012070566387</v>
      </c>
      <c r="L13" s="256">
        <f>'Z3'!G17/1.077</f>
        <v>257753.01764159705</v>
      </c>
    </row>
    <row r="14" spans="1:14" s="160" customFormat="1" x14ac:dyDescent="0.2">
      <c r="B14" s="212">
        <v>2</v>
      </c>
      <c r="C14" s="213" t="s">
        <v>139</v>
      </c>
      <c r="D14" s="255">
        <v>2115000</v>
      </c>
      <c r="E14" s="256">
        <v>4520000</v>
      </c>
      <c r="F14" s="329">
        <f t="shared" si="1"/>
        <v>6635000</v>
      </c>
      <c r="G14" s="330">
        <f t="shared" si="2"/>
        <v>2188305.4781801309</v>
      </c>
      <c r="H14" s="331">
        <f t="shared" si="3"/>
        <v>8823305.4781801309</v>
      </c>
      <c r="I14" s="255">
        <f>SUM('Z3'!D44,'Z3'!D47,'Z3'!D57,'Z3'!D67,'Z3'!D70,'Z3'!D73,'Z3'!D77,'Z3'!D80,'Z3'!D89)/1.077</f>
        <v>2936397.400185701</v>
      </c>
      <c r="J14" s="259">
        <f>SUM('Z3'!E44,'Z3'!E47,'Z3'!E57,'Z3'!E67,'Z3'!E70,'Z3'!E73,'Z3'!E77,'Z3'!E80,'Z3'!E89)/1.077</f>
        <v>1397307.3351903437</v>
      </c>
      <c r="K14" s="260">
        <f>SUM('Z3'!F44,'Z3'!F47,'Z3'!F57,'Z3'!F67,'Z3'!F70,'Z3'!F73,'Z3'!F77,'Z3'!F80,'Z3'!F89)/1.077</f>
        <v>490714.94893221912</v>
      </c>
      <c r="L14" s="256">
        <f>SUM('Z3'!G44,'Z3'!G47,'Z3'!G57,'Z3'!G67,'Z3'!G70,'Z3'!G73,'Z3'!G77,'Z3'!G80,'Z3'!G89)/1.077</f>
        <v>3998885.7938718665</v>
      </c>
    </row>
    <row r="15" spans="1:14" s="160" customFormat="1" x14ac:dyDescent="0.2">
      <c r="B15" s="212">
        <v>3</v>
      </c>
      <c r="C15" s="213" t="s">
        <v>140</v>
      </c>
      <c r="D15" s="255">
        <v>0</v>
      </c>
      <c r="E15" s="256">
        <v>0</v>
      </c>
      <c r="F15" s="329">
        <f t="shared" si="1"/>
        <v>0</v>
      </c>
      <c r="G15" s="330">
        <f t="shared" si="2"/>
        <v>0</v>
      </c>
      <c r="H15" s="331">
        <f t="shared" si="3"/>
        <v>0</v>
      </c>
      <c r="I15" s="255">
        <f>'Z3'!D108/1.077</f>
        <v>0</v>
      </c>
      <c r="J15" s="259">
        <f>'Z3'!E108/1.077</f>
        <v>0</v>
      </c>
      <c r="K15" s="260">
        <f>'Z3'!F108/1.077</f>
        <v>0</v>
      </c>
      <c r="L15" s="256">
        <f>'Z3'!G108/1.077</f>
        <v>0</v>
      </c>
    </row>
    <row r="16" spans="1:14" s="160" customFormat="1" x14ac:dyDescent="0.2">
      <c r="B16" s="212">
        <v>4</v>
      </c>
      <c r="C16" s="213" t="s">
        <v>141</v>
      </c>
      <c r="D16" s="255">
        <v>0</v>
      </c>
      <c r="E16" s="256">
        <v>630000</v>
      </c>
      <c r="F16" s="329">
        <f t="shared" si="1"/>
        <v>630000</v>
      </c>
      <c r="G16" s="330">
        <f t="shared" si="2"/>
        <v>-186360.2599814299</v>
      </c>
      <c r="H16" s="331">
        <f t="shared" si="3"/>
        <v>443639.7400185701</v>
      </c>
      <c r="I16" s="255">
        <f>'Z3'!D113/1.077</f>
        <v>343639.7400185701</v>
      </c>
      <c r="J16" s="259">
        <f>'Z3'!E113/1.077</f>
        <v>0</v>
      </c>
      <c r="K16" s="260">
        <f>'Z3'!F113/1.077</f>
        <v>0</v>
      </c>
      <c r="L16" s="256">
        <f>'Z3'!G113/1.077</f>
        <v>100000</v>
      </c>
    </row>
    <row r="17" spans="1:12" s="160" customFormat="1" x14ac:dyDescent="0.2">
      <c r="B17" s="212">
        <v>5</v>
      </c>
      <c r="C17" s="213" t="s">
        <v>386</v>
      </c>
      <c r="D17" s="255">
        <v>720000</v>
      </c>
      <c r="E17" s="256">
        <v>1560000</v>
      </c>
      <c r="F17" s="329">
        <f t="shared" si="1"/>
        <v>2280000</v>
      </c>
      <c r="G17" s="330">
        <f t="shared" si="2"/>
        <v>1728794.6146703809</v>
      </c>
      <c r="H17" s="331">
        <f t="shared" si="3"/>
        <v>4008794.6146703809</v>
      </c>
      <c r="I17" s="255">
        <f>SUM('Z3'!D98,'Z3'!D118)+SUM(I13:I16,I19)*0.077</f>
        <v>1120204.2711234912</v>
      </c>
      <c r="J17" s="259">
        <f>SUM('Z3'!E98,'Z3'!E118)+SUM(J13:J16,J19)*0.077</f>
        <v>419271.1234911792</v>
      </c>
      <c r="K17" s="260">
        <f>SUM('Z3'!F98,'Z3'!F118)+SUM(K13:K16,K19)*0.077</f>
        <v>161854.03899721449</v>
      </c>
      <c r="L17" s="256">
        <f>SUM('Z3'!G98,'Z3'!G118)+SUM(L13:L16,L19)*0.077</f>
        <v>2307465.1810584958</v>
      </c>
    </row>
    <row r="18" spans="1:12" s="160" customFormat="1" x14ac:dyDescent="0.2">
      <c r="B18" s="212">
        <v>6</v>
      </c>
      <c r="C18" s="213" t="s">
        <v>143</v>
      </c>
      <c r="D18" s="255">
        <v>270000</v>
      </c>
      <c r="E18" s="256">
        <v>555000</v>
      </c>
      <c r="F18" s="329">
        <f t="shared" si="1"/>
        <v>825000</v>
      </c>
      <c r="G18" s="330">
        <f t="shared" si="2"/>
        <v>211000</v>
      </c>
      <c r="H18" s="331">
        <f t="shared" si="3"/>
        <v>1036000</v>
      </c>
      <c r="I18" s="255">
        <f>'Z3'!D144</f>
        <v>496100</v>
      </c>
      <c r="J18" s="259">
        <f>'Z3'!E144</f>
        <v>187500</v>
      </c>
      <c r="K18" s="260">
        <f>'Z3'!F144</f>
        <v>71900</v>
      </c>
      <c r="L18" s="256">
        <f>'Z3'!G144</f>
        <v>280500</v>
      </c>
    </row>
    <row r="19" spans="1:12" s="160" customFormat="1" x14ac:dyDescent="0.2">
      <c r="B19" s="212">
        <v>9</v>
      </c>
      <c r="C19" s="213" t="s">
        <v>145</v>
      </c>
      <c r="D19" s="255">
        <v>0</v>
      </c>
      <c r="E19" s="256">
        <v>0</v>
      </c>
      <c r="F19" s="329">
        <f t="shared" si="1"/>
        <v>0</v>
      </c>
      <c r="G19" s="330">
        <f t="shared" si="2"/>
        <v>193221.91272051999</v>
      </c>
      <c r="H19" s="331">
        <f t="shared" si="3"/>
        <v>193221.91272051999</v>
      </c>
      <c r="I19" s="255">
        <f>'Z3'!D149/1.077</f>
        <v>0</v>
      </c>
      <c r="J19" s="259">
        <f>'Z3'!E149/1.077</f>
        <v>37325.90529247911</v>
      </c>
      <c r="K19" s="260">
        <f>'Z3'!F149/1.077</f>
        <v>0</v>
      </c>
      <c r="L19" s="256">
        <f>'Z3'!G149/1.077</f>
        <v>155896.00742804087</v>
      </c>
    </row>
    <row r="20" spans="1:12" x14ac:dyDescent="0.2">
      <c r="D20" s="105"/>
      <c r="E20" s="332"/>
      <c r="F20" s="333"/>
      <c r="G20" s="334"/>
      <c r="H20" s="335"/>
      <c r="I20" s="336"/>
      <c r="J20" s="231"/>
      <c r="K20" s="105"/>
      <c r="L20" s="105"/>
    </row>
    <row r="21" spans="1:12" x14ac:dyDescent="0.2">
      <c r="D21" s="105"/>
      <c r="E21" s="332"/>
      <c r="F21" s="333"/>
      <c r="G21" s="334"/>
      <c r="H21" s="335"/>
      <c r="I21" s="336"/>
      <c r="J21" s="231"/>
      <c r="K21" s="105"/>
      <c r="L21" s="105"/>
    </row>
    <row r="22" spans="1:12" x14ac:dyDescent="0.2">
      <c r="D22" s="105"/>
      <c r="E22" s="332"/>
      <c r="F22" s="333"/>
      <c r="G22" s="324">
        <f>G23/F23</f>
        <v>6.2918707957426628E-2</v>
      </c>
      <c r="H22" s="335"/>
      <c r="I22" s="336"/>
      <c r="J22" s="231"/>
      <c r="K22" s="105"/>
      <c r="L22" s="105"/>
    </row>
    <row r="23" spans="1:12" s="160" customFormat="1" x14ac:dyDescent="0.2">
      <c r="A23" s="267"/>
      <c r="B23" s="268" t="s">
        <v>146</v>
      </c>
      <c r="C23" s="269"/>
      <c r="D23" s="337">
        <f>SUM(D24:D30)</f>
        <v>6062800</v>
      </c>
      <c r="E23" s="338">
        <f>SUM(E24:E30)</f>
        <v>8490900</v>
      </c>
      <c r="F23" s="257">
        <f>SUM(F24:F30)</f>
        <v>14553700</v>
      </c>
      <c r="G23" s="259">
        <f>H23-F23</f>
        <v>915700</v>
      </c>
      <c r="H23" s="258">
        <f>H11</f>
        <v>15469400</v>
      </c>
      <c r="I23" s="339"/>
      <c r="J23" s="117"/>
      <c r="K23" s="106"/>
      <c r="L23" s="106"/>
    </row>
    <row r="24" spans="1:12" s="160" customFormat="1" x14ac:dyDescent="0.2">
      <c r="A24" s="287"/>
      <c r="B24" s="221"/>
      <c r="C24" s="222" t="s">
        <v>147</v>
      </c>
      <c r="D24" s="340">
        <f>KR!D11</f>
        <v>3170000</v>
      </c>
      <c r="E24" s="341">
        <f>E11</f>
        <v>7310000</v>
      </c>
      <c r="F24" s="342">
        <f>SUM(D24:E24)</f>
        <v>10480000</v>
      </c>
      <c r="G24" s="341"/>
      <c r="H24" s="343"/>
    </row>
    <row r="25" spans="1:12" s="160" customFormat="1" x14ac:dyDescent="0.2">
      <c r="A25" s="287"/>
      <c r="B25" s="226"/>
      <c r="C25" s="222" t="s">
        <v>110</v>
      </c>
      <c r="D25" s="344">
        <f>J11</f>
        <v>2102500</v>
      </c>
      <c r="E25" s="345"/>
      <c r="F25" s="342">
        <f>SUM(D25:E25)</f>
        <v>2102500</v>
      </c>
      <c r="G25" s="345"/>
      <c r="H25" s="343"/>
    </row>
    <row r="26" spans="1:12" s="160" customFormat="1" x14ac:dyDescent="0.2">
      <c r="A26" s="287"/>
      <c r="B26" s="226"/>
      <c r="C26" s="222" t="s">
        <v>119</v>
      </c>
      <c r="D26" s="344">
        <f>K11</f>
        <v>790300</v>
      </c>
      <c r="E26" s="345"/>
      <c r="F26" s="342">
        <f>SUM(D26:E26)</f>
        <v>790300</v>
      </c>
      <c r="G26" s="345"/>
      <c r="H26" s="343"/>
    </row>
    <row r="27" spans="1:12" s="160" customFormat="1" x14ac:dyDescent="0.2">
      <c r="A27" s="287"/>
      <c r="B27" s="221"/>
      <c r="C27" s="222" t="s">
        <v>148</v>
      </c>
      <c r="D27" s="344"/>
      <c r="E27" s="345">
        <v>1013000</v>
      </c>
      <c r="F27" s="342">
        <f>SUM(D27:E27)</f>
        <v>1013000</v>
      </c>
      <c r="G27" s="345"/>
      <c r="H27" s="343"/>
    </row>
    <row r="28" spans="1:12" s="160" customFormat="1" x14ac:dyDescent="0.2">
      <c r="A28" s="287"/>
      <c r="B28" s="221"/>
      <c r="C28" s="222" t="s">
        <v>149</v>
      </c>
      <c r="D28" s="344"/>
      <c r="E28" s="345">
        <f>L19*1.077</f>
        <v>167900</v>
      </c>
      <c r="F28" s="342">
        <f>SUM(D28:E28)</f>
        <v>167900</v>
      </c>
      <c r="G28" s="345"/>
      <c r="H28" s="343"/>
    </row>
    <row r="29" spans="1:12" x14ac:dyDescent="0.2">
      <c r="F29" s="323"/>
      <c r="H29" s="325"/>
    </row>
    <row r="30" spans="1:12" x14ac:dyDescent="0.2">
      <c r="F30" s="323"/>
      <c r="H30" s="325"/>
    </row>
    <row r="31" spans="1:12" s="267" customFormat="1" hidden="1" outlineLevel="1" x14ac:dyDescent="0.2">
      <c r="B31" s="254" t="s">
        <v>189</v>
      </c>
      <c r="C31" s="269"/>
      <c r="D31" s="268"/>
      <c r="E31" s="256"/>
      <c r="F31" s="348" t="s">
        <v>190</v>
      </c>
      <c r="G31" s="277"/>
      <c r="H31" s="349" t="s">
        <v>190</v>
      </c>
      <c r="I31" s="268"/>
      <c r="J31" s="278"/>
      <c r="K31" s="268"/>
      <c r="L31" s="260"/>
    </row>
    <row r="32" spans="1:12" hidden="1" outlineLevel="1" x14ac:dyDescent="0.2">
      <c r="C32" s="190"/>
      <c r="D32" s="156"/>
      <c r="E32" s="350"/>
      <c r="F32" s="351"/>
      <c r="G32" s="352"/>
      <c r="H32" s="353"/>
      <c r="I32" s="156"/>
      <c r="J32" s="354"/>
      <c r="K32" s="355"/>
      <c r="L32" s="156"/>
    </row>
    <row r="33" spans="1:12" hidden="1" outlineLevel="1" x14ac:dyDescent="0.2">
      <c r="C33" s="190"/>
      <c r="D33" s="156"/>
      <c r="E33" s="350"/>
      <c r="F33" s="351"/>
      <c r="G33" s="352"/>
      <c r="H33" s="353"/>
      <c r="I33" s="156"/>
      <c r="J33" s="354"/>
      <c r="K33" s="355"/>
      <c r="L33" s="156"/>
    </row>
    <row r="34" spans="1:12" hidden="1" outlineLevel="1" x14ac:dyDescent="0.2">
      <c r="C34" s="190"/>
      <c r="D34" s="156"/>
      <c r="E34" s="350"/>
      <c r="F34" s="351"/>
      <c r="G34" s="352"/>
      <c r="H34" s="353"/>
      <c r="I34" s="156"/>
      <c r="J34" s="354"/>
      <c r="K34" s="355"/>
      <c r="L34" s="156"/>
    </row>
    <row r="35" spans="1:12" s="160" customFormat="1" collapsed="1" x14ac:dyDescent="0.2">
      <c r="A35" s="267"/>
      <c r="B35" s="268" t="s">
        <v>161</v>
      </c>
      <c r="C35" s="269"/>
      <c r="D35" s="356"/>
      <c r="E35" s="339"/>
      <c r="F35" s="357"/>
      <c r="G35" s="358"/>
      <c r="H35" s="359"/>
      <c r="I35" s="356"/>
      <c r="J35" s="360"/>
      <c r="K35" s="361"/>
      <c r="L35" s="339"/>
    </row>
    <row r="36" spans="1:12" s="160" customFormat="1" x14ac:dyDescent="0.2">
      <c r="A36" s="287"/>
      <c r="B36" s="221" t="s">
        <v>162</v>
      </c>
      <c r="C36" s="222" t="s">
        <v>163</v>
      </c>
      <c r="D36" s="340">
        <v>7981</v>
      </c>
      <c r="E36" s="341">
        <v>7910</v>
      </c>
      <c r="F36" s="362">
        <f>SUM(D36:E36)</f>
        <v>15891</v>
      </c>
      <c r="G36" s="363">
        <f>H36-F36</f>
        <v>1223.5</v>
      </c>
      <c r="H36" s="343">
        <f>SUM(I36,L36)</f>
        <v>17114.5</v>
      </c>
      <c r="I36" s="340">
        <v>9951.2000000000007</v>
      </c>
      <c r="J36" s="364">
        <v>9951.2000000000007</v>
      </c>
      <c r="K36" s="365">
        <v>9951.2000000000007</v>
      </c>
      <c r="L36" s="341">
        <v>7163.3</v>
      </c>
    </row>
    <row r="37" spans="1:12" s="160" customFormat="1" x14ac:dyDescent="0.2">
      <c r="A37" s="287"/>
      <c r="B37" s="226" t="s">
        <v>164</v>
      </c>
      <c r="C37" s="222" t="s">
        <v>165</v>
      </c>
      <c r="D37" s="344">
        <v>2120</v>
      </c>
      <c r="E37" s="345">
        <v>2260</v>
      </c>
      <c r="F37" s="362">
        <f t="shared" ref="F37" si="4">SUM(D37:E37)</f>
        <v>4380</v>
      </c>
      <c r="G37" s="363">
        <f t="shared" ref="G37" si="5">H37-F37</f>
        <v>65</v>
      </c>
      <c r="H37" s="343">
        <f>SUM(I37,L37)</f>
        <v>4445</v>
      </c>
      <c r="I37" s="344">
        <v>2596</v>
      </c>
      <c r="J37" s="366">
        <v>2596</v>
      </c>
      <c r="K37" s="367">
        <v>2596</v>
      </c>
      <c r="L37" s="345">
        <v>1849</v>
      </c>
    </row>
    <row r="38" spans="1:12" s="160" customFormat="1" hidden="1" outlineLevel="1" x14ac:dyDescent="0.2">
      <c r="A38" s="287"/>
      <c r="B38" s="226" t="s">
        <v>166</v>
      </c>
      <c r="C38" s="222" t="s">
        <v>167</v>
      </c>
      <c r="D38" s="344"/>
      <c r="E38" s="345"/>
      <c r="F38" s="362"/>
      <c r="G38" s="363"/>
      <c r="H38" s="343">
        <f>SUM(I38,L38)</f>
        <v>2010</v>
      </c>
      <c r="I38" s="344">
        <v>808</v>
      </c>
      <c r="J38" s="366">
        <v>808</v>
      </c>
      <c r="K38" s="367">
        <v>808</v>
      </c>
      <c r="L38" s="345">
        <v>1202</v>
      </c>
    </row>
    <row r="39" spans="1:12" s="160" customFormat="1" hidden="1" outlineLevel="1" x14ac:dyDescent="0.2">
      <c r="A39" s="287"/>
      <c r="B39" s="221" t="s">
        <v>168</v>
      </c>
      <c r="C39" s="222" t="s">
        <v>169</v>
      </c>
      <c r="D39" s="344"/>
      <c r="E39" s="345"/>
      <c r="F39" s="362"/>
      <c r="G39" s="363"/>
      <c r="H39" s="343">
        <f>SUM(I39,L39)</f>
        <v>0</v>
      </c>
      <c r="I39" s="344">
        <v>0</v>
      </c>
      <c r="J39" s="366">
        <v>0</v>
      </c>
      <c r="K39" s="367">
        <v>0</v>
      </c>
      <c r="L39" s="345">
        <v>0</v>
      </c>
    </row>
    <row r="40" spans="1:12" collapsed="1" x14ac:dyDescent="0.2">
      <c r="D40" s="368"/>
      <c r="E40" s="369"/>
      <c r="F40" s="370"/>
      <c r="H40" s="371"/>
      <c r="I40" s="368"/>
      <c r="J40" s="372"/>
      <c r="K40" s="373"/>
      <c r="L40" s="369"/>
    </row>
    <row r="41" spans="1:12" x14ac:dyDescent="0.2">
      <c r="D41" s="368"/>
      <c r="E41" s="369"/>
      <c r="F41" s="370"/>
      <c r="H41" s="371"/>
      <c r="I41" s="368"/>
      <c r="J41" s="372"/>
      <c r="K41" s="373"/>
      <c r="L41" s="369"/>
    </row>
    <row r="42" spans="1:12" s="160" customFormat="1" x14ac:dyDescent="0.2">
      <c r="A42" s="267"/>
      <c r="B42" s="268" t="s">
        <v>170</v>
      </c>
      <c r="C42" s="269"/>
      <c r="D42" s="255"/>
      <c r="E42" s="260"/>
      <c r="F42" s="348" t="s">
        <v>99</v>
      </c>
      <c r="G42" s="358"/>
      <c r="H42" s="349" t="s">
        <v>99</v>
      </c>
      <c r="I42" s="255"/>
      <c r="J42" s="259"/>
      <c r="K42" s="260"/>
      <c r="L42" s="260"/>
    </row>
    <row r="43" spans="1:12" s="160" customFormat="1" x14ac:dyDescent="0.2">
      <c r="A43" s="105"/>
      <c r="B43" s="236" t="s">
        <v>171</v>
      </c>
      <c r="C43" s="196" t="s">
        <v>172</v>
      </c>
      <c r="D43" s="374">
        <f>D11/D36</f>
        <v>397.19333416865055</v>
      </c>
      <c r="E43" s="375">
        <f>E11/E36</f>
        <v>924.14664981036663</v>
      </c>
      <c r="F43" s="362">
        <f>F11/F36</f>
        <v>659.49279466364612</v>
      </c>
      <c r="G43" s="363">
        <f t="shared" ref="G43:G44" si="6">H43-F43</f>
        <v>244.38403492529892</v>
      </c>
      <c r="H43" s="343">
        <f>H11/H36</f>
        <v>903.87682958894504</v>
      </c>
      <c r="I43" s="374">
        <f>I11/I36</f>
        <v>550.29544175576814</v>
      </c>
      <c r="J43" s="376">
        <f>J11/J36</f>
        <v>211.28105153147357</v>
      </c>
      <c r="K43" s="377">
        <f>K11/K36</f>
        <v>79.417557681485647</v>
      </c>
      <c r="L43" s="375">
        <f>L11/L36</f>
        <v>991.23309089386169</v>
      </c>
    </row>
    <row r="44" spans="1:12" s="160" customFormat="1" x14ac:dyDescent="0.2">
      <c r="A44" s="105"/>
      <c r="B44" s="236" t="s">
        <v>171</v>
      </c>
      <c r="C44" s="196" t="s">
        <v>173</v>
      </c>
      <c r="D44" s="374">
        <f>D$11/D$37</f>
        <v>1495.2830188679245</v>
      </c>
      <c r="E44" s="375">
        <f>E$11/E$37</f>
        <v>3234.5132743362833</v>
      </c>
      <c r="F44" s="362">
        <f>F$11/F$37</f>
        <v>2392.6940639269405</v>
      </c>
      <c r="G44" s="363">
        <f t="shared" si="6"/>
        <v>1087.4859135758716</v>
      </c>
      <c r="H44" s="343">
        <f>H$11/H$37</f>
        <v>3480.1799775028121</v>
      </c>
      <c r="I44" s="374">
        <f>I$11/I$37</f>
        <v>2109.4375963020029</v>
      </c>
      <c r="J44" s="376">
        <f>J$11/J$37</f>
        <v>809.89984591679502</v>
      </c>
      <c r="K44" s="377">
        <f>K$11/K$37</f>
        <v>304.42989214175657</v>
      </c>
      <c r="L44" s="375">
        <f>L$11/L$37</f>
        <v>3840.1838831800974</v>
      </c>
    </row>
    <row r="45" spans="1:12" s="160" customFormat="1" x14ac:dyDescent="0.2">
      <c r="A45" s="105"/>
      <c r="B45" s="236" t="s">
        <v>171</v>
      </c>
      <c r="C45" s="196" t="s">
        <v>174</v>
      </c>
      <c r="D45" s="374"/>
      <c r="E45" s="375"/>
      <c r="F45" s="362"/>
      <c r="G45" s="363"/>
      <c r="H45" s="343">
        <f>H11/H38</f>
        <v>7696.2189054726368</v>
      </c>
      <c r="I45" s="374">
        <f>I11/I38</f>
        <v>6777.3514851485152</v>
      </c>
      <c r="J45" s="376">
        <f>J11/J38</f>
        <v>2602.1039603960394</v>
      </c>
      <c r="K45" s="377">
        <f>K11/K38</f>
        <v>978.09405940594058</v>
      </c>
      <c r="L45" s="375">
        <f>L11/L38</f>
        <v>5907.2379367720469</v>
      </c>
    </row>
    <row r="46" spans="1:12" s="160" customFormat="1" x14ac:dyDescent="0.2">
      <c r="A46" s="105"/>
      <c r="B46" s="221"/>
      <c r="C46" s="196"/>
      <c r="D46" s="374"/>
      <c r="E46" s="375"/>
      <c r="F46" s="378"/>
      <c r="G46" s="379"/>
      <c r="H46" s="380"/>
      <c r="I46" s="374"/>
      <c r="J46" s="376"/>
      <c r="K46" s="377"/>
      <c r="L46" s="375"/>
    </row>
    <row r="47" spans="1:12" s="160" customFormat="1" x14ac:dyDescent="0.2">
      <c r="A47" s="105"/>
      <c r="B47" s="221">
        <v>2</v>
      </c>
      <c r="C47" s="196" t="s">
        <v>175</v>
      </c>
      <c r="D47" s="381">
        <f>D14/D36</f>
        <v>265.00438541536147</v>
      </c>
      <c r="E47" s="382">
        <f>E14/E36</f>
        <v>571.42857142857144</v>
      </c>
      <c r="F47" s="378">
        <f>F14/F36</f>
        <v>417.5319363161538</v>
      </c>
      <c r="G47" s="363">
        <f t="shared" ref="G47:G48" si="7">H47-F47</f>
        <v>98.013681620690988</v>
      </c>
      <c r="H47" s="380">
        <f>H14/H36</f>
        <v>515.54561793684479</v>
      </c>
      <c r="I47" s="381">
        <f>I14/I36</f>
        <v>295.07972909656132</v>
      </c>
      <c r="J47" s="383">
        <f>J14/J36</f>
        <v>140.41596342052654</v>
      </c>
      <c r="K47" s="384">
        <f>K14/K36</f>
        <v>49.312138127283049</v>
      </c>
      <c r="L47" s="382">
        <f>L14/L36</f>
        <v>558.24631020226241</v>
      </c>
    </row>
    <row r="48" spans="1:12" s="160" customFormat="1" x14ac:dyDescent="0.2">
      <c r="A48" s="105"/>
      <c r="B48" s="221">
        <v>2</v>
      </c>
      <c r="C48" s="196" t="s">
        <v>176</v>
      </c>
      <c r="D48" s="385">
        <f>D14/D37</f>
        <v>997.64150943396226</v>
      </c>
      <c r="E48" s="386">
        <f>E14/E37</f>
        <v>2000</v>
      </c>
      <c r="F48" s="378">
        <f>F14/F37</f>
        <v>1514.8401826484019</v>
      </c>
      <c r="G48" s="363">
        <f t="shared" si="7"/>
        <v>470.15542549111024</v>
      </c>
      <c r="H48" s="380">
        <f>H14/H37</f>
        <v>1984.9956081395121</v>
      </c>
      <c r="I48" s="385">
        <f>I14/I37</f>
        <v>1131.1238059266952</v>
      </c>
      <c r="J48" s="383">
        <f>J14/J37</f>
        <v>538.25398119812928</v>
      </c>
      <c r="K48" s="384">
        <f>K14/K37</f>
        <v>189.02733009715683</v>
      </c>
      <c r="L48" s="386">
        <f>L14/L37</f>
        <v>2162.7289312449252</v>
      </c>
    </row>
    <row r="49" spans="1:12" s="160" customFormat="1" x14ac:dyDescent="0.2">
      <c r="A49" s="105"/>
      <c r="B49" s="221">
        <v>2</v>
      </c>
      <c r="C49" s="196" t="s">
        <v>177</v>
      </c>
      <c r="D49" s="374"/>
      <c r="E49" s="375"/>
      <c r="F49" s="378"/>
      <c r="G49" s="363"/>
      <c r="H49" s="380">
        <f>H14/H38</f>
        <v>4389.7042180000653</v>
      </c>
      <c r="I49" s="374">
        <f>I14/I38</f>
        <v>3634.1551982496298</v>
      </c>
      <c r="J49" s="376">
        <f>J14/J38</f>
        <v>1729.3407613741877</v>
      </c>
      <c r="K49" s="377">
        <f>K14/K38</f>
        <v>607.32048135175637</v>
      </c>
      <c r="L49" s="375">
        <f>L14/L38</f>
        <v>3326.8600614574598</v>
      </c>
    </row>
    <row r="50" spans="1:12" s="160" customFormat="1" x14ac:dyDescent="0.2">
      <c r="A50" s="105"/>
      <c r="B50" s="221"/>
      <c r="C50" s="196"/>
      <c r="D50" s="374"/>
      <c r="E50" s="375"/>
      <c r="F50" s="378"/>
      <c r="G50" s="379"/>
      <c r="H50" s="380"/>
      <c r="I50" s="374"/>
      <c r="J50" s="376"/>
      <c r="K50" s="377"/>
      <c r="L50" s="375"/>
    </row>
  </sheetData>
  <sheetProtection selectLockedCells="1"/>
  <pageMargins left="0.78740157480314965" right="0.39370078740157483" top="1.1811023622047245" bottom="0.59055118110236227" header="0.19685039370078741" footer="0.19685039370078741"/>
  <pageSetup paperSize="9" scale="83" fitToHeight="0" orientation="landscape" r:id="rId1"/>
  <headerFooter>
    <oddHeader>&amp;L&amp;"Century Gothic,Standard"&amp;9&amp;K00-020EIN SCHULHAUS &amp;"Century Gothic,Fett"EINSCHLAG&amp;"Century Gothic,Standard" BETTLACH&amp;R&amp;"Century Gothic,Standard"&amp;30&amp;K00-010&amp;A</oddHeader>
    <oddFooter>&amp;L&amp;"Frutiger 45 Light,Standard"&amp;6&amp;K01+023&amp;Z&amp;F   |   &amp;A&amp;R&amp;"Frutiger 45 Light,Standard"&amp;8&amp;P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  <pageSetUpPr fitToPage="1"/>
  </sheetPr>
  <dimension ref="A1:AQ52"/>
  <sheetViews>
    <sheetView zoomScale="130" zoomScaleNormal="130" zoomScaleSheetLayoutView="100" zoomScalePageLayoutView="85" workbookViewId="0"/>
  </sheetViews>
  <sheetFormatPr baseColWidth="10" defaultColWidth="4.28515625" defaultRowHeight="11.25" outlineLevelRow="1" outlineLevelCol="1" x14ac:dyDescent="0.2"/>
  <cols>
    <col min="1" max="1" width="5.7109375" style="44" customWidth="1"/>
    <col min="2" max="2" width="33.28515625" style="44" customWidth="1"/>
    <col min="3" max="3" width="23.28515625" style="44" customWidth="1"/>
    <col min="4" max="4" width="28.28515625" style="44" customWidth="1"/>
    <col min="5" max="5" width="8.28515625" style="100" customWidth="1"/>
    <col min="6" max="10" width="8.28515625" style="39" customWidth="1"/>
    <col min="11" max="24" width="5.7109375" style="39" hidden="1" customWidth="1" outlineLevel="1"/>
    <col min="25" max="25" width="2.7109375" style="39" customWidth="1" collapsed="1"/>
    <col min="26" max="28" width="8.28515625" style="39" customWidth="1"/>
    <col min="29" max="29" width="2.7109375" style="39" customWidth="1" collapsed="1"/>
    <col min="30" max="32" width="8.28515625" style="39" customWidth="1"/>
    <col min="33" max="33" width="4.28515625" style="43"/>
    <col min="34" max="36" width="4.28515625" style="44"/>
    <col min="37" max="37" width="6" style="44" bestFit="1" customWidth="1"/>
    <col min="38" max="16384" width="4.28515625" style="44"/>
  </cols>
  <sheetData>
    <row r="1" spans="1:43" s="32" customFormat="1" ht="20.25" x14ac:dyDescent="0.3">
      <c r="A1" s="28" t="s">
        <v>384</v>
      </c>
      <c r="B1" s="28"/>
      <c r="C1" s="28"/>
      <c r="D1" s="28"/>
      <c r="E1" s="28"/>
      <c r="F1" s="28"/>
      <c r="G1" s="28"/>
      <c r="H1" s="28"/>
      <c r="I1" s="28"/>
      <c r="J1" s="29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1" t="s">
        <v>191</v>
      </c>
      <c r="AG1" s="30"/>
      <c r="AI1" s="30"/>
      <c r="AJ1" s="30"/>
      <c r="AK1" s="30"/>
      <c r="AO1" s="30"/>
      <c r="AP1" s="30"/>
      <c r="AQ1" s="30"/>
    </row>
    <row r="2" spans="1:43" s="33" customFormat="1" x14ac:dyDescent="0.2">
      <c r="E2" s="34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6"/>
    </row>
    <row r="3" spans="1:43" s="33" customFormat="1" x14ac:dyDescent="0.2">
      <c r="E3" s="34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6"/>
    </row>
    <row r="4" spans="1:43" ht="11.25" customHeight="1" x14ac:dyDescent="0.2">
      <c r="A4" s="37" t="s">
        <v>192</v>
      </c>
      <c r="B4" s="37" t="s">
        <v>193</v>
      </c>
      <c r="C4" s="37" t="s">
        <v>194</v>
      </c>
      <c r="D4" s="37" t="s">
        <v>195</v>
      </c>
      <c r="E4" s="38" t="s">
        <v>196</v>
      </c>
      <c r="H4" s="40" t="s">
        <v>197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Z4" s="40" t="s">
        <v>198</v>
      </c>
      <c r="AA4" s="42"/>
      <c r="AD4" s="40" t="s">
        <v>199</v>
      </c>
      <c r="AE4" s="42"/>
    </row>
    <row r="5" spans="1:43" s="53" customFormat="1" ht="80.099999999999994" customHeight="1" x14ac:dyDescent="0.2">
      <c r="A5" s="45"/>
      <c r="B5" s="46"/>
      <c r="C5" s="46"/>
      <c r="D5" s="46"/>
      <c r="E5" s="47" t="s">
        <v>200</v>
      </c>
      <c r="F5" s="48" t="s">
        <v>201</v>
      </c>
      <c r="G5" s="48" t="s">
        <v>202</v>
      </c>
      <c r="H5" s="47" t="s">
        <v>203</v>
      </c>
      <c r="I5" s="48" t="s">
        <v>204</v>
      </c>
      <c r="J5" s="48" t="s">
        <v>205</v>
      </c>
      <c r="K5" s="49" t="s">
        <v>206</v>
      </c>
      <c r="L5" s="49" t="s">
        <v>207</v>
      </c>
      <c r="M5" s="49" t="s">
        <v>208</v>
      </c>
      <c r="N5" s="49" t="s">
        <v>209</v>
      </c>
      <c r="O5" s="49" t="s">
        <v>210</v>
      </c>
      <c r="P5" s="49" t="s">
        <v>211</v>
      </c>
      <c r="Q5" s="49" t="s">
        <v>212</v>
      </c>
      <c r="R5" s="49" t="s">
        <v>213</v>
      </c>
      <c r="S5" s="49" t="s">
        <v>214</v>
      </c>
      <c r="T5" s="49" t="s">
        <v>215</v>
      </c>
      <c r="U5" s="49" t="s">
        <v>216</v>
      </c>
      <c r="V5" s="49" t="s">
        <v>217</v>
      </c>
      <c r="W5" s="49" t="s">
        <v>218</v>
      </c>
      <c r="X5" s="49" t="s">
        <v>219</v>
      </c>
      <c r="Y5" s="48"/>
      <c r="Z5" s="50" t="s">
        <v>220</v>
      </c>
      <c r="AA5" s="51" t="s">
        <v>221</v>
      </c>
      <c r="AB5" s="52" t="s">
        <v>222</v>
      </c>
      <c r="AC5" s="48"/>
      <c r="AD5" s="50" t="s">
        <v>220</v>
      </c>
      <c r="AE5" s="51" t="s">
        <v>221</v>
      </c>
      <c r="AF5" s="52" t="s">
        <v>222</v>
      </c>
      <c r="AG5" s="46"/>
      <c r="AH5" s="46"/>
      <c r="AI5" s="46"/>
    </row>
    <row r="6" spans="1:43" s="60" customFormat="1" ht="5.25" x14ac:dyDescent="0.2">
      <c r="A6" s="54"/>
      <c r="B6" s="54"/>
      <c r="C6" s="54"/>
      <c r="D6" s="54"/>
      <c r="E6" s="55"/>
      <c r="F6" s="56"/>
      <c r="G6" s="56"/>
      <c r="H6" s="57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6"/>
      <c r="Z6" s="59"/>
      <c r="AA6" s="54"/>
      <c r="AC6" s="56"/>
      <c r="AD6" s="59"/>
      <c r="AE6" s="54"/>
      <c r="AG6" s="54"/>
      <c r="AH6" s="54"/>
      <c r="AI6" s="54"/>
    </row>
    <row r="7" spans="1:43" s="71" customFormat="1" x14ac:dyDescent="0.2">
      <c r="A7" s="61">
        <v>1</v>
      </c>
      <c r="B7" s="62" t="s">
        <v>223</v>
      </c>
      <c r="C7" s="62" t="s">
        <v>224</v>
      </c>
      <c r="D7" s="62" t="s">
        <v>225</v>
      </c>
      <c r="E7" s="63">
        <f>KR!F36</f>
        <v>15891</v>
      </c>
      <c r="F7" s="64">
        <f>KR!F37</f>
        <v>4380</v>
      </c>
      <c r="G7" s="64">
        <v>0</v>
      </c>
      <c r="H7" s="65">
        <f>KR!F11</f>
        <v>10480000</v>
      </c>
      <c r="I7" s="66">
        <f>SUM(KR!F13,KR!F14,KR!F15,KR!F16,KR!F17)/1.077</f>
        <v>8964716.805942433</v>
      </c>
      <c r="J7" s="66">
        <f>SUM(KR!F14)</f>
        <v>6635000</v>
      </c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4"/>
      <c r="Z7" s="68">
        <f>$I7/F7</f>
        <v>2046.7389967905099</v>
      </c>
      <c r="AA7" s="69"/>
      <c r="AB7" s="70">
        <f>$I7/E7</f>
        <v>564.13799043121469</v>
      </c>
      <c r="AC7" s="64"/>
      <c r="AD7" s="68">
        <f>$J7/F7</f>
        <v>1514.8401826484019</v>
      </c>
      <c r="AE7" s="69"/>
      <c r="AF7" s="70">
        <f>$J7/E7</f>
        <v>417.5319363161538</v>
      </c>
    </row>
    <row r="8" spans="1:43" s="54" customFormat="1" ht="5.25" x14ac:dyDescent="0.2">
      <c r="A8" s="72"/>
      <c r="B8" s="73"/>
      <c r="C8" s="73"/>
      <c r="D8" s="73"/>
      <c r="E8" s="74"/>
      <c r="F8" s="75"/>
      <c r="G8" s="75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59"/>
      <c r="AB8" s="76"/>
      <c r="AC8" s="75"/>
      <c r="AD8" s="59"/>
      <c r="AF8" s="76"/>
    </row>
    <row r="9" spans="1:43" x14ac:dyDescent="0.2">
      <c r="A9" s="61">
        <v>2</v>
      </c>
      <c r="B9" s="62" t="s">
        <v>223</v>
      </c>
      <c r="C9" s="62" t="s">
        <v>224</v>
      </c>
      <c r="D9" s="62" t="s">
        <v>226</v>
      </c>
      <c r="E9" s="63">
        <f>KÜ!J52</f>
        <v>17114.5</v>
      </c>
      <c r="F9" s="64">
        <f>KÜ!J53</f>
        <v>4445</v>
      </c>
      <c r="G9" s="64">
        <f>KÜ!J54</f>
        <v>2010</v>
      </c>
      <c r="H9" s="65">
        <f>KÜ!J9</f>
        <v>15469400</v>
      </c>
      <c r="I9" s="66">
        <f>SUM(KÜ!J13,KÜ!J15,KÜ!J17,KÜ!J19,KÜ!J21,KÜ!J25)/1.077</f>
        <v>13401485.608170845</v>
      </c>
      <c r="J9" s="66">
        <f>SUM('Z3'!H47,'Z3'!H57,'Z3'!H67,'Z3'!H70,'Z3'!H73,'Z3'!H77,'Z3'!H80,'Z3'!H89)/1.077</f>
        <v>8779851.4391829167</v>
      </c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4"/>
      <c r="Z9" s="68">
        <f>$I9/F9</f>
        <v>3014.9573921644196</v>
      </c>
      <c r="AA9" s="69">
        <f>$I9/G9</f>
        <v>6667.4057752093759</v>
      </c>
      <c r="AB9" s="70">
        <f>$I9/E9</f>
        <v>783.04862006899668</v>
      </c>
      <c r="AC9" s="64"/>
      <c r="AD9" s="68">
        <f>$J9/F9</f>
        <v>1975.2196713572366</v>
      </c>
      <c r="AE9" s="69">
        <f>$J9/G9</f>
        <v>4368.0852931258296</v>
      </c>
      <c r="AF9" s="70">
        <f>$J9/E9</f>
        <v>513.00659903490703</v>
      </c>
      <c r="AG9" s="44"/>
    </row>
    <row r="10" spans="1:43" s="80" customFormat="1" ht="5.25" x14ac:dyDescent="0.2">
      <c r="A10" s="77"/>
      <c r="B10" s="78"/>
      <c r="C10" s="78"/>
      <c r="D10" s="78"/>
      <c r="E10" s="79"/>
      <c r="F10" s="60"/>
      <c r="G10" s="60"/>
      <c r="H10" s="79"/>
      <c r="I10" s="60"/>
      <c r="J10" s="60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60"/>
      <c r="Z10" s="59"/>
      <c r="AA10" s="54"/>
      <c r="AB10" s="76"/>
      <c r="AC10" s="75"/>
      <c r="AD10" s="59"/>
      <c r="AE10" s="54"/>
      <c r="AF10" s="76"/>
    </row>
    <row r="11" spans="1:43" x14ac:dyDescent="0.2">
      <c r="A11" s="81">
        <v>3</v>
      </c>
      <c r="B11" s="82" t="s">
        <v>227</v>
      </c>
      <c r="C11" s="82" t="s">
        <v>228</v>
      </c>
      <c r="D11" s="83" t="s">
        <v>229</v>
      </c>
      <c r="E11" s="63">
        <v>21420</v>
      </c>
      <c r="F11" s="64">
        <v>4879</v>
      </c>
      <c r="G11" s="64">
        <v>2530</v>
      </c>
      <c r="H11" s="65">
        <f>SUM(K11:X11)</f>
        <v>15767085</v>
      </c>
      <c r="I11" s="66">
        <f>SUM(L11:V11)</f>
        <v>14593600</v>
      </c>
      <c r="J11" s="66">
        <f>SUM(M11:Q11)</f>
        <v>9658588</v>
      </c>
      <c r="K11" s="67">
        <v>6000</v>
      </c>
      <c r="L11" s="67">
        <v>1104600</v>
      </c>
      <c r="M11" s="67">
        <v>2518498</v>
      </c>
      <c r="N11" s="67">
        <v>3044088</v>
      </c>
      <c r="O11" s="67">
        <v>974002</v>
      </c>
      <c r="P11" s="67">
        <v>527900</v>
      </c>
      <c r="Q11" s="67">
        <v>2594100</v>
      </c>
      <c r="R11" s="67">
        <v>379300</v>
      </c>
      <c r="S11" s="67">
        <v>702012</v>
      </c>
      <c r="T11" s="67">
        <v>667400</v>
      </c>
      <c r="U11" s="67">
        <v>1818400</v>
      </c>
      <c r="V11" s="67">
        <v>263300</v>
      </c>
      <c r="W11" s="67">
        <v>0</v>
      </c>
      <c r="X11" s="67">
        <v>1167485</v>
      </c>
      <c r="Y11" s="64"/>
      <c r="Z11" s="68">
        <f>$I11/F11</f>
        <v>2991.1047345767574</v>
      </c>
      <c r="AA11" s="69">
        <f>$I11/G11</f>
        <v>5768.221343873518</v>
      </c>
      <c r="AB11" s="70">
        <f>$I11/E11</f>
        <v>681.30718954248368</v>
      </c>
      <c r="AC11" s="64"/>
      <c r="AD11" s="68">
        <f>$J11/F11</f>
        <v>1979.6245132199222</v>
      </c>
      <c r="AE11" s="69">
        <f>$J11/G11</f>
        <v>3817.6237154150199</v>
      </c>
      <c r="AF11" s="70">
        <f>$J11/E11</f>
        <v>450.91447245564893</v>
      </c>
      <c r="AG11" s="44"/>
    </row>
    <row r="12" spans="1:43" s="54" customFormat="1" ht="5.25" x14ac:dyDescent="0.2">
      <c r="A12" s="84"/>
      <c r="E12" s="74"/>
      <c r="F12" s="75"/>
      <c r="G12" s="75"/>
      <c r="H12" s="74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59"/>
      <c r="AB12" s="76"/>
      <c r="AC12" s="75"/>
      <c r="AD12" s="59"/>
      <c r="AF12" s="76"/>
    </row>
    <row r="13" spans="1:43" s="20" customFormat="1" x14ac:dyDescent="0.2">
      <c r="A13" s="85">
        <v>4</v>
      </c>
      <c r="B13" s="83" t="s">
        <v>230</v>
      </c>
      <c r="C13" s="83" t="s">
        <v>125</v>
      </c>
      <c r="D13" s="83" t="s">
        <v>229</v>
      </c>
      <c r="E13" s="86">
        <v>24075</v>
      </c>
      <c r="F13" s="21">
        <v>4943</v>
      </c>
      <c r="G13" s="21">
        <v>1895</v>
      </c>
      <c r="H13" s="65">
        <f>SUM(K13:X13)</f>
        <v>18282222</v>
      </c>
      <c r="I13" s="66">
        <f>SUM(L13:V13)</f>
        <v>16927983</v>
      </c>
      <c r="J13" s="66">
        <f>SUM(M13:Q13)</f>
        <v>10247784</v>
      </c>
      <c r="K13" s="67">
        <v>0</v>
      </c>
      <c r="L13" s="67">
        <v>2202099</v>
      </c>
      <c r="M13" s="67">
        <v>3328183</v>
      </c>
      <c r="N13" s="67">
        <v>2250242</v>
      </c>
      <c r="O13" s="67">
        <v>1586000</v>
      </c>
      <c r="P13" s="67">
        <v>610597</v>
      </c>
      <c r="Q13" s="67">
        <v>2472762</v>
      </c>
      <c r="R13" s="67">
        <v>616092</v>
      </c>
      <c r="S13" s="67">
        <v>397803</v>
      </c>
      <c r="T13" s="67">
        <v>250848</v>
      </c>
      <c r="U13" s="67">
        <v>2941026</v>
      </c>
      <c r="V13" s="67">
        <v>272331</v>
      </c>
      <c r="W13" s="67">
        <v>0</v>
      </c>
      <c r="X13" s="67">
        <v>1354239</v>
      </c>
      <c r="Y13" s="21"/>
      <c r="Z13" s="68">
        <f>$I13/F13</f>
        <v>3424.6374671252274</v>
      </c>
      <c r="AA13" s="69">
        <f>$I13/G13</f>
        <v>8932.9725593667554</v>
      </c>
      <c r="AB13" s="70">
        <f>$I13/E13</f>
        <v>703.13532710280379</v>
      </c>
      <c r="AC13" s="64"/>
      <c r="AD13" s="68">
        <f>$J13/F13</f>
        <v>2073.191179445681</v>
      </c>
      <c r="AE13" s="69">
        <f>$J13/G13</f>
        <v>5407.8015831134562</v>
      </c>
      <c r="AF13" s="70">
        <f>$J13/E13</f>
        <v>425.66080996884733</v>
      </c>
    </row>
    <row r="14" spans="1:43" s="54" customFormat="1" ht="5.25" x14ac:dyDescent="0.2">
      <c r="A14" s="72"/>
      <c r="B14" s="73"/>
      <c r="C14" s="73"/>
      <c r="D14" s="73"/>
      <c r="E14" s="74"/>
      <c r="F14" s="75"/>
      <c r="G14" s="75"/>
      <c r="H14" s="74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59"/>
      <c r="AB14" s="76"/>
      <c r="AC14" s="75"/>
      <c r="AD14" s="59"/>
      <c r="AF14" s="76"/>
    </row>
    <row r="15" spans="1:43" x14ac:dyDescent="0.2">
      <c r="A15" s="81">
        <v>5</v>
      </c>
      <c r="B15" s="83" t="s">
        <v>231</v>
      </c>
      <c r="C15" s="83" t="s">
        <v>125</v>
      </c>
      <c r="D15" s="83"/>
      <c r="E15" s="63">
        <v>16421</v>
      </c>
      <c r="F15" s="64">
        <v>4329</v>
      </c>
      <c r="G15" s="64">
        <v>2225</v>
      </c>
      <c r="H15" s="65">
        <f>SUM(K15:X15)</f>
        <v>14337887</v>
      </c>
      <c r="I15" s="66">
        <f>SUM(L15:V15)</f>
        <v>13275821</v>
      </c>
      <c r="J15" s="66">
        <f>SUM(M15:Q15)</f>
        <v>8361743</v>
      </c>
      <c r="K15" s="67">
        <v>0</v>
      </c>
      <c r="L15" s="67">
        <v>879443</v>
      </c>
      <c r="M15" s="67">
        <v>2309620</v>
      </c>
      <c r="N15" s="67">
        <v>2468382</v>
      </c>
      <c r="O15" s="67">
        <v>1110463</v>
      </c>
      <c r="P15" s="67">
        <v>344527</v>
      </c>
      <c r="Q15" s="67">
        <v>2128751</v>
      </c>
      <c r="R15" s="67">
        <v>0</v>
      </c>
      <c r="S15" s="67">
        <v>1678776</v>
      </c>
      <c r="T15" s="67">
        <v>571690</v>
      </c>
      <c r="U15" s="67">
        <v>1527039</v>
      </c>
      <c r="V15" s="67">
        <v>257130</v>
      </c>
      <c r="W15" s="67">
        <v>0</v>
      </c>
      <c r="X15" s="67">
        <v>1062066</v>
      </c>
      <c r="Y15" s="64"/>
      <c r="Z15" s="68">
        <f>$I15/F15</f>
        <v>3066.7177177177177</v>
      </c>
      <c r="AA15" s="69">
        <f>$I15/G15</f>
        <v>5966.6611235955061</v>
      </c>
      <c r="AB15" s="70">
        <f>$I15/E15</f>
        <v>808.46604957067166</v>
      </c>
      <c r="AC15" s="64"/>
      <c r="AD15" s="68">
        <f>$J15/F15</f>
        <v>1931.5645645645645</v>
      </c>
      <c r="AE15" s="69">
        <f>$J15/G15</f>
        <v>3758.0867415730336</v>
      </c>
      <c r="AF15" s="70">
        <f>$J15/E15</f>
        <v>509.21034041775778</v>
      </c>
      <c r="AG15" s="44"/>
    </row>
    <row r="16" spans="1:43" s="54" customFormat="1" ht="5.25" x14ac:dyDescent="0.2">
      <c r="A16" s="84"/>
      <c r="E16" s="74"/>
      <c r="F16" s="75"/>
      <c r="G16" s="75"/>
      <c r="H16" s="74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59"/>
      <c r="AB16" s="76"/>
      <c r="AC16" s="75"/>
      <c r="AD16" s="59"/>
      <c r="AF16" s="76"/>
    </row>
    <row r="17" spans="1:33" x14ac:dyDescent="0.2">
      <c r="A17" s="81">
        <v>6</v>
      </c>
      <c r="B17" s="83" t="s">
        <v>232</v>
      </c>
      <c r="C17" s="83" t="s">
        <v>125</v>
      </c>
      <c r="D17" s="83"/>
      <c r="E17" s="63">
        <v>28745</v>
      </c>
      <c r="F17" s="64">
        <v>7028</v>
      </c>
      <c r="G17" s="64">
        <v>3821</v>
      </c>
      <c r="H17" s="65">
        <f>SUM(K17:X17)</f>
        <v>32281980</v>
      </c>
      <c r="I17" s="66">
        <f>SUM(L17:V17)</f>
        <v>29890722</v>
      </c>
      <c r="J17" s="66">
        <f>SUM(M17:Q17)</f>
        <v>19510890</v>
      </c>
      <c r="K17" s="67">
        <v>0</v>
      </c>
      <c r="L17" s="67">
        <v>3262219</v>
      </c>
      <c r="M17" s="67">
        <v>4080354</v>
      </c>
      <c r="N17" s="67">
        <v>3935269</v>
      </c>
      <c r="O17" s="67">
        <v>5124060</v>
      </c>
      <c r="P17" s="67">
        <v>559520</v>
      </c>
      <c r="Q17" s="67">
        <v>5811687</v>
      </c>
      <c r="R17" s="67">
        <v>1000983</v>
      </c>
      <c r="S17" s="67">
        <v>947362</v>
      </c>
      <c r="T17" s="67">
        <v>277405</v>
      </c>
      <c r="U17" s="67">
        <v>3871185</v>
      </c>
      <c r="V17" s="67">
        <v>1020678</v>
      </c>
      <c r="W17" s="67">
        <v>0</v>
      </c>
      <c r="X17" s="67">
        <v>2391258</v>
      </c>
      <c r="Y17" s="64"/>
      <c r="Z17" s="68">
        <f>$I17/F17</f>
        <v>4253.0907797381897</v>
      </c>
      <c r="AA17" s="69">
        <f>$I17/G17</f>
        <v>7822.7484951583356</v>
      </c>
      <c r="AB17" s="70">
        <f>$I17/E17</f>
        <v>1039.8581318490171</v>
      </c>
      <c r="AC17" s="64"/>
      <c r="AD17" s="68">
        <f>$J17/F17</f>
        <v>2776.1653386454182</v>
      </c>
      <c r="AE17" s="69">
        <f>$J17/G17</f>
        <v>5106.2261188170633</v>
      </c>
      <c r="AF17" s="70">
        <f>$J17/E17</f>
        <v>678.75769699078103</v>
      </c>
      <c r="AG17" s="44"/>
    </row>
    <row r="18" spans="1:33" s="54" customFormat="1" ht="5.25" x14ac:dyDescent="0.2">
      <c r="A18" s="84"/>
      <c r="E18" s="74"/>
      <c r="F18" s="75"/>
      <c r="G18" s="75"/>
      <c r="H18" s="74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59"/>
      <c r="AB18" s="76"/>
      <c r="AC18" s="75"/>
      <c r="AD18" s="59"/>
      <c r="AF18" s="76"/>
    </row>
    <row r="19" spans="1:33" s="20" customFormat="1" x14ac:dyDescent="0.2">
      <c r="A19" s="85">
        <v>7</v>
      </c>
      <c r="B19" s="83" t="s">
        <v>233</v>
      </c>
      <c r="C19" s="83" t="s">
        <v>125</v>
      </c>
      <c r="D19" s="83"/>
      <c r="E19" s="86">
        <v>12028</v>
      </c>
      <c r="F19" s="21">
        <v>3130</v>
      </c>
      <c r="G19" s="21">
        <v>1469</v>
      </c>
      <c r="H19" s="65">
        <f>SUM(K19:X19)</f>
        <v>10233367</v>
      </c>
      <c r="I19" s="66">
        <f>SUM(L19:V19)</f>
        <v>9475340</v>
      </c>
      <c r="J19" s="66">
        <f>SUM(M19:Q19)</f>
        <v>6210622</v>
      </c>
      <c r="K19" s="67">
        <v>0</v>
      </c>
      <c r="L19" s="67">
        <v>669670</v>
      </c>
      <c r="M19" s="67">
        <v>1534558</v>
      </c>
      <c r="N19" s="67">
        <v>1488432</v>
      </c>
      <c r="O19" s="67">
        <v>1069417</v>
      </c>
      <c r="P19" s="67">
        <v>285927</v>
      </c>
      <c r="Q19" s="67">
        <v>1832288</v>
      </c>
      <c r="R19" s="67">
        <v>37944</v>
      </c>
      <c r="S19" s="67">
        <v>247512</v>
      </c>
      <c r="T19" s="67">
        <v>584640</v>
      </c>
      <c r="U19" s="67">
        <v>1657041</v>
      </c>
      <c r="V19" s="67">
        <v>67911</v>
      </c>
      <c r="W19" s="67">
        <v>0</v>
      </c>
      <c r="X19" s="67">
        <v>758027</v>
      </c>
      <c r="Y19" s="21"/>
      <c r="Z19" s="68">
        <f>$I19/F19</f>
        <v>3027.2651757188501</v>
      </c>
      <c r="AA19" s="69">
        <f>$I19/G19</f>
        <v>6450.1974132062624</v>
      </c>
      <c r="AB19" s="70">
        <f>$I19/E19</f>
        <v>787.77352843365486</v>
      </c>
      <c r="AC19" s="64"/>
      <c r="AD19" s="68">
        <f>$J19/F19</f>
        <v>1984.2242811501596</v>
      </c>
      <c r="AE19" s="69">
        <f>$J19/G19</f>
        <v>4227.7889720898575</v>
      </c>
      <c r="AF19" s="70">
        <f>$J19/E19</f>
        <v>516.34702361157304</v>
      </c>
    </row>
    <row r="20" spans="1:33" s="54" customFormat="1" ht="5.25" x14ac:dyDescent="0.2">
      <c r="A20" s="84"/>
      <c r="E20" s="74"/>
      <c r="F20" s="75"/>
      <c r="G20" s="75"/>
      <c r="H20" s="74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59"/>
      <c r="AB20" s="76"/>
      <c r="AC20" s="75"/>
      <c r="AD20" s="59"/>
      <c r="AF20" s="76"/>
    </row>
    <row r="21" spans="1:33" x14ac:dyDescent="0.2">
      <c r="A21" s="81">
        <v>8</v>
      </c>
      <c r="B21" s="83" t="s">
        <v>234</v>
      </c>
      <c r="C21" s="83" t="s">
        <v>125</v>
      </c>
      <c r="D21" s="83"/>
      <c r="E21" s="63">
        <v>10015</v>
      </c>
      <c r="F21" s="64">
        <v>2356</v>
      </c>
      <c r="G21" s="64">
        <v>1054</v>
      </c>
      <c r="H21" s="65">
        <f>SUM(K21:X21)</f>
        <v>9322330</v>
      </c>
      <c r="I21" s="66">
        <f>SUM(L21:V21)</f>
        <v>8631787</v>
      </c>
      <c r="J21" s="66">
        <f>SUM(M21:Q21)</f>
        <v>5359709</v>
      </c>
      <c r="K21" s="67">
        <v>0</v>
      </c>
      <c r="L21" s="67">
        <v>1015028</v>
      </c>
      <c r="M21" s="67">
        <v>1388221</v>
      </c>
      <c r="N21" s="67">
        <v>1251425</v>
      </c>
      <c r="O21" s="67">
        <v>1072523</v>
      </c>
      <c r="P21" s="67">
        <v>166358</v>
      </c>
      <c r="Q21" s="67">
        <v>1481182</v>
      </c>
      <c r="R21" s="67">
        <v>0</v>
      </c>
      <c r="S21" s="67">
        <v>153485</v>
      </c>
      <c r="T21" s="67">
        <v>297237</v>
      </c>
      <c r="U21" s="67">
        <v>1741394</v>
      </c>
      <c r="V21" s="67">
        <v>64934</v>
      </c>
      <c r="W21" s="67">
        <v>0</v>
      </c>
      <c r="X21" s="67">
        <v>690543</v>
      </c>
      <c r="Y21" s="64"/>
      <c r="Z21" s="68">
        <f>$I21/F21</f>
        <v>3663.7466044142616</v>
      </c>
      <c r="AA21" s="69">
        <f>$I21/G21</f>
        <v>8189.5512333965844</v>
      </c>
      <c r="AB21" s="70">
        <f>$I21/E21</f>
        <v>861.88587119321016</v>
      </c>
      <c r="AC21" s="64"/>
      <c r="AD21" s="68">
        <f>$J21/F21</f>
        <v>2274.9189303904923</v>
      </c>
      <c r="AE21" s="69">
        <f>$J21/G21</f>
        <v>5085.1129032258068</v>
      </c>
      <c r="AF21" s="70">
        <f>$J21/E21</f>
        <v>535.16814777833247</v>
      </c>
      <c r="AG21" s="44"/>
    </row>
    <row r="22" spans="1:33" s="54" customFormat="1" ht="5.25" x14ac:dyDescent="0.2">
      <c r="A22" s="84"/>
      <c r="E22" s="74"/>
      <c r="F22" s="75"/>
      <c r="G22" s="75"/>
      <c r="H22" s="74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59"/>
      <c r="AB22" s="76"/>
      <c r="AC22" s="75"/>
      <c r="AD22" s="59"/>
      <c r="AF22" s="76"/>
    </row>
    <row r="23" spans="1:33" s="20" customFormat="1" x14ac:dyDescent="0.2">
      <c r="A23" s="85">
        <v>9</v>
      </c>
      <c r="B23" s="82" t="s">
        <v>235</v>
      </c>
      <c r="C23" s="82" t="s">
        <v>228</v>
      </c>
      <c r="D23" s="82"/>
      <c r="E23" s="86">
        <v>8160</v>
      </c>
      <c r="F23" s="21">
        <v>2156</v>
      </c>
      <c r="G23" s="21">
        <v>1399</v>
      </c>
      <c r="H23" s="65">
        <f>SUM(K23:X23)</f>
        <v>8444717</v>
      </c>
      <c r="I23" s="66">
        <f>SUM(L23:V23)</f>
        <v>7819182</v>
      </c>
      <c r="J23" s="66">
        <f>SUM(M23:Q23)</f>
        <v>4883276</v>
      </c>
      <c r="K23" s="67">
        <v>0</v>
      </c>
      <c r="L23" s="67">
        <v>525318</v>
      </c>
      <c r="M23" s="67">
        <v>920635</v>
      </c>
      <c r="N23" s="67">
        <v>1324200</v>
      </c>
      <c r="O23" s="67">
        <v>898642</v>
      </c>
      <c r="P23" s="67">
        <v>235904</v>
      </c>
      <c r="Q23" s="67">
        <v>1503895</v>
      </c>
      <c r="R23" s="67">
        <v>495920</v>
      </c>
      <c r="S23" s="67">
        <v>338257</v>
      </c>
      <c r="T23" s="67">
        <v>322075</v>
      </c>
      <c r="U23" s="67">
        <v>1185255</v>
      </c>
      <c r="V23" s="67">
        <v>69081</v>
      </c>
      <c r="W23" s="67">
        <v>0</v>
      </c>
      <c r="X23" s="67">
        <v>625535</v>
      </c>
      <c r="Y23" s="87"/>
      <c r="Z23" s="68">
        <f>$I23/F23</f>
        <v>3626.7077922077924</v>
      </c>
      <c r="AA23" s="69">
        <f>$I23/G23</f>
        <v>5589.1222301644029</v>
      </c>
      <c r="AB23" s="70">
        <f>$I23/E23</f>
        <v>958.23308823529408</v>
      </c>
      <c r="AC23" s="64"/>
      <c r="AD23" s="68">
        <f>$J23/F23</f>
        <v>2264.9703153988867</v>
      </c>
      <c r="AE23" s="69">
        <f>$J23/G23</f>
        <v>3490.5475339528234</v>
      </c>
      <c r="AF23" s="70">
        <f>$J23/E23</f>
        <v>598.44068627450986</v>
      </c>
    </row>
    <row r="24" spans="1:33" s="54" customFormat="1" ht="5.25" x14ac:dyDescent="0.2">
      <c r="A24" s="84"/>
      <c r="E24" s="74"/>
      <c r="F24" s="75"/>
      <c r="G24" s="88"/>
      <c r="H24" s="74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88"/>
      <c r="Z24" s="59"/>
      <c r="AB24" s="76"/>
      <c r="AC24" s="75"/>
      <c r="AD24" s="59"/>
      <c r="AF24" s="76"/>
    </row>
    <row r="25" spans="1:33" x14ac:dyDescent="0.2">
      <c r="A25" s="89">
        <v>10</v>
      </c>
      <c r="B25" s="82" t="s">
        <v>236</v>
      </c>
      <c r="C25" s="83" t="s">
        <v>125</v>
      </c>
      <c r="D25" s="83"/>
      <c r="E25" s="63">
        <v>6433</v>
      </c>
      <c r="F25" s="64">
        <v>1555</v>
      </c>
      <c r="G25" s="64">
        <v>886</v>
      </c>
      <c r="H25" s="65">
        <f>SUM(K25:X25)</f>
        <v>7034491</v>
      </c>
      <c r="I25" s="66">
        <f>SUM(L25:V25)</f>
        <v>6513418</v>
      </c>
      <c r="J25" s="66">
        <f>SUM(M25:Q25)</f>
        <v>3592752</v>
      </c>
      <c r="K25" s="67">
        <v>0</v>
      </c>
      <c r="L25" s="67">
        <v>776258</v>
      </c>
      <c r="M25" s="67">
        <v>1008862</v>
      </c>
      <c r="N25" s="67">
        <v>980226</v>
      </c>
      <c r="O25" s="67">
        <v>562064</v>
      </c>
      <c r="P25" s="67">
        <v>94018</v>
      </c>
      <c r="Q25" s="67">
        <v>947582</v>
      </c>
      <c r="R25" s="67">
        <v>0</v>
      </c>
      <c r="S25" s="67">
        <v>386556</v>
      </c>
      <c r="T25" s="67">
        <v>293332</v>
      </c>
      <c r="U25" s="67">
        <v>1257331</v>
      </c>
      <c r="V25" s="67">
        <v>207189</v>
      </c>
      <c r="W25" s="67">
        <v>0</v>
      </c>
      <c r="X25" s="67">
        <v>521073</v>
      </c>
      <c r="Y25" s="64"/>
      <c r="Z25" s="68">
        <f>$I25/F25</f>
        <v>4188.6932475884241</v>
      </c>
      <c r="AA25" s="69">
        <f>$I25/G25</f>
        <v>7351.4875846501127</v>
      </c>
      <c r="AB25" s="70">
        <f>$I25/E25</f>
        <v>1012.5008549665786</v>
      </c>
      <c r="AC25" s="64"/>
      <c r="AD25" s="68">
        <f>$J25/F25</f>
        <v>2310.4514469453375</v>
      </c>
      <c r="AE25" s="69">
        <f>$J25/G25</f>
        <v>4055.0248306997742</v>
      </c>
      <c r="AF25" s="70">
        <f>$J25/E25</f>
        <v>558.48779729519663</v>
      </c>
      <c r="AG25" s="44"/>
    </row>
    <row r="26" spans="1:33" s="54" customFormat="1" ht="5.25" x14ac:dyDescent="0.2">
      <c r="A26" s="84"/>
      <c r="E26" s="74"/>
      <c r="F26" s="75"/>
      <c r="G26" s="75"/>
      <c r="H26" s="74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59"/>
      <c r="AB26" s="76"/>
      <c r="AC26" s="75"/>
      <c r="AD26" s="59"/>
      <c r="AF26" s="76"/>
    </row>
    <row r="27" spans="1:33" x14ac:dyDescent="0.2">
      <c r="A27" s="81">
        <v>11</v>
      </c>
      <c r="B27" s="83" t="s">
        <v>237</v>
      </c>
      <c r="C27" s="82" t="s">
        <v>228</v>
      </c>
      <c r="D27" s="82"/>
      <c r="E27" s="63">
        <v>5904</v>
      </c>
      <c r="F27" s="64">
        <v>1489</v>
      </c>
      <c r="G27" s="64">
        <v>766</v>
      </c>
      <c r="H27" s="65">
        <f>SUM(K27:X27)</f>
        <v>5985112</v>
      </c>
      <c r="I27" s="66">
        <f>SUM(L27:V27)</f>
        <v>5541770</v>
      </c>
      <c r="J27" s="66">
        <f>SUM(M27:Q27)</f>
        <v>3942927</v>
      </c>
      <c r="K27" s="67">
        <v>0</v>
      </c>
      <c r="L27" s="67">
        <v>236556</v>
      </c>
      <c r="M27" s="67">
        <v>850232</v>
      </c>
      <c r="N27" s="67">
        <v>871771</v>
      </c>
      <c r="O27" s="67">
        <v>1126834</v>
      </c>
      <c r="P27" s="67">
        <v>77574</v>
      </c>
      <c r="Q27" s="67">
        <v>1016516</v>
      </c>
      <c r="R27" s="67">
        <v>0</v>
      </c>
      <c r="S27" s="67">
        <v>99633</v>
      </c>
      <c r="T27" s="67">
        <v>229705</v>
      </c>
      <c r="U27" s="67">
        <v>1007053</v>
      </c>
      <c r="V27" s="67">
        <v>25896</v>
      </c>
      <c r="W27" s="67">
        <v>0</v>
      </c>
      <c r="X27" s="67">
        <v>443342</v>
      </c>
      <c r="Y27" s="64"/>
      <c r="Z27" s="68">
        <f>$I27/F27</f>
        <v>3721.8065815983882</v>
      </c>
      <c r="AA27" s="69">
        <f>$I27/G27</f>
        <v>7234.6866840731072</v>
      </c>
      <c r="AB27" s="70">
        <f>$I27/E27</f>
        <v>938.64668021680222</v>
      </c>
      <c r="AC27" s="64"/>
      <c r="AD27" s="68">
        <f>$J27/F27</f>
        <v>2648.0369375419746</v>
      </c>
      <c r="AE27" s="69">
        <f>$J27/G27</f>
        <v>5147.4242819843339</v>
      </c>
      <c r="AF27" s="70">
        <f>$J27/E27</f>
        <v>667.83993902439022</v>
      </c>
      <c r="AG27" s="44"/>
    </row>
    <row r="28" spans="1:33" s="80" customFormat="1" ht="5.25" x14ac:dyDescent="0.2">
      <c r="A28" s="77"/>
      <c r="B28" s="78"/>
      <c r="C28" s="78"/>
      <c r="D28" s="78"/>
      <c r="E28" s="79"/>
      <c r="F28" s="60"/>
      <c r="G28" s="60"/>
      <c r="H28" s="74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60"/>
      <c r="Z28" s="59"/>
      <c r="AA28" s="54"/>
      <c r="AB28" s="76"/>
      <c r="AC28" s="75"/>
      <c r="AD28" s="59"/>
      <c r="AE28" s="54"/>
      <c r="AF28" s="76"/>
    </row>
    <row r="29" spans="1:33" x14ac:dyDescent="0.2">
      <c r="A29" s="81">
        <v>12</v>
      </c>
      <c r="B29" s="83" t="s">
        <v>238</v>
      </c>
      <c r="C29" s="83" t="s">
        <v>125</v>
      </c>
      <c r="D29" s="83"/>
      <c r="E29" s="63">
        <v>51000</v>
      </c>
      <c r="F29" s="64">
        <v>9847</v>
      </c>
      <c r="G29" s="64">
        <v>6807</v>
      </c>
      <c r="H29" s="65">
        <f>SUM(K29:X29)</f>
        <v>67509284</v>
      </c>
      <c r="I29" s="66">
        <f>SUM(L29:V29)</f>
        <v>62508596</v>
      </c>
      <c r="J29" s="66">
        <f>SUM(M29:Q29)</f>
        <v>39547635</v>
      </c>
      <c r="K29" s="67">
        <v>0</v>
      </c>
      <c r="L29" s="67">
        <v>6188265</v>
      </c>
      <c r="M29" s="67">
        <v>12924356</v>
      </c>
      <c r="N29" s="67">
        <v>8027751</v>
      </c>
      <c r="O29" s="67">
        <v>7420167</v>
      </c>
      <c r="P29" s="67">
        <v>1757827</v>
      </c>
      <c r="Q29" s="67">
        <v>9417534</v>
      </c>
      <c r="R29" s="67">
        <v>392433</v>
      </c>
      <c r="S29" s="67">
        <v>3365036</v>
      </c>
      <c r="T29" s="67">
        <v>2806773</v>
      </c>
      <c r="U29" s="67">
        <v>9108912</v>
      </c>
      <c r="V29" s="67">
        <v>1099542</v>
      </c>
      <c r="W29" s="67">
        <v>0</v>
      </c>
      <c r="X29" s="67">
        <v>5000688</v>
      </c>
      <c r="Y29" s="64"/>
      <c r="Z29" s="68">
        <f>$I29/F29</f>
        <v>6347.9837513963648</v>
      </c>
      <c r="AA29" s="69">
        <f>$I29/G29</f>
        <v>9182.9875128544154</v>
      </c>
      <c r="AB29" s="70">
        <f>$I29/E29</f>
        <v>1225.6587450980392</v>
      </c>
      <c r="AC29" s="64"/>
      <c r="AD29" s="68">
        <f>$J29/F29</f>
        <v>4016.2115365085815</v>
      </c>
      <c r="AE29" s="69">
        <f>$J29/G29</f>
        <v>5809.8479506390477</v>
      </c>
      <c r="AF29" s="70">
        <f>$J29/E29</f>
        <v>775.44382352941182</v>
      </c>
      <c r="AG29" s="44"/>
    </row>
    <row r="30" spans="1:33" s="54" customFormat="1" ht="5.25" x14ac:dyDescent="0.2">
      <c r="A30" s="84"/>
      <c r="E30" s="74"/>
      <c r="F30" s="75"/>
      <c r="G30" s="75"/>
      <c r="H30" s="74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59"/>
      <c r="AB30" s="76"/>
      <c r="AC30" s="75"/>
      <c r="AD30" s="59"/>
      <c r="AF30" s="76"/>
    </row>
    <row r="31" spans="1:33" hidden="1" outlineLevel="1" x14ac:dyDescent="0.2">
      <c r="A31" s="90">
        <v>13</v>
      </c>
      <c r="B31" s="91" t="s">
        <v>239</v>
      </c>
      <c r="C31" s="91" t="s">
        <v>240</v>
      </c>
      <c r="D31" s="91" t="s">
        <v>241</v>
      </c>
      <c r="E31" s="63"/>
      <c r="F31" s="64"/>
      <c r="G31" s="64"/>
      <c r="H31" s="65">
        <f>SUM(K31:X31)</f>
        <v>0</v>
      </c>
      <c r="I31" s="66">
        <f>SUM(L31:V31)</f>
        <v>0</v>
      </c>
      <c r="J31" s="66">
        <f>SUM(M31:Q31)</f>
        <v>0</v>
      </c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4"/>
      <c r="Z31" s="68" t="e">
        <f>$I31/F31</f>
        <v>#DIV/0!</v>
      </c>
      <c r="AA31" s="69" t="e">
        <f>$I31/G31</f>
        <v>#DIV/0!</v>
      </c>
      <c r="AB31" s="70" t="e">
        <f>$I31/E31</f>
        <v>#DIV/0!</v>
      </c>
      <c r="AC31" s="64"/>
      <c r="AD31" s="68" t="e">
        <f>$J31/F31</f>
        <v>#DIV/0!</v>
      </c>
      <c r="AE31" s="69" t="e">
        <f>$J31/G31</f>
        <v>#DIV/0!</v>
      </c>
      <c r="AF31" s="70" t="e">
        <f>$J31/E31</f>
        <v>#DIV/0!</v>
      </c>
      <c r="AG31" s="44"/>
    </row>
    <row r="32" spans="1:33" s="54" customFormat="1" ht="5.25" hidden="1" outlineLevel="1" x14ac:dyDescent="0.2">
      <c r="A32" s="84"/>
      <c r="E32" s="74"/>
      <c r="F32" s="75"/>
      <c r="G32" s="75"/>
      <c r="H32" s="74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59"/>
      <c r="AB32" s="76"/>
      <c r="AC32" s="75"/>
      <c r="AD32" s="59"/>
      <c r="AF32" s="76"/>
    </row>
    <row r="33" spans="1:33" hidden="1" outlineLevel="1" x14ac:dyDescent="0.2">
      <c r="A33" s="90">
        <v>14</v>
      </c>
      <c r="B33" s="92" t="s">
        <v>242</v>
      </c>
      <c r="C33" s="91" t="s">
        <v>240</v>
      </c>
      <c r="D33" s="92" t="s">
        <v>125</v>
      </c>
      <c r="E33" s="63"/>
      <c r="F33" s="64"/>
      <c r="G33" s="64"/>
      <c r="H33" s="65">
        <f>SUM(K33:X33)</f>
        <v>0</v>
      </c>
      <c r="I33" s="66">
        <f>SUM(L33:V33)</f>
        <v>0</v>
      </c>
      <c r="J33" s="66">
        <f>SUM(M33:Q33)</f>
        <v>0</v>
      </c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4"/>
      <c r="Z33" s="68" t="e">
        <f>$I33/F33</f>
        <v>#DIV/0!</v>
      </c>
      <c r="AA33" s="69" t="e">
        <f>$I33/G33</f>
        <v>#DIV/0!</v>
      </c>
      <c r="AB33" s="70" t="e">
        <f>$I33/E33</f>
        <v>#DIV/0!</v>
      </c>
      <c r="AC33" s="64"/>
      <c r="AD33" s="68" t="e">
        <f>$J33/F33</f>
        <v>#DIV/0!</v>
      </c>
      <c r="AE33" s="69" t="e">
        <f>$J33/G33</f>
        <v>#DIV/0!</v>
      </c>
      <c r="AF33" s="70" t="e">
        <f>$J33/E33</f>
        <v>#DIV/0!</v>
      </c>
      <c r="AG33" s="44"/>
    </row>
    <row r="34" spans="1:33" s="54" customFormat="1" ht="5.25" hidden="1" outlineLevel="1" x14ac:dyDescent="0.2">
      <c r="A34" s="84"/>
      <c r="E34" s="74"/>
      <c r="F34" s="75"/>
      <c r="G34" s="75"/>
      <c r="H34" s="74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59"/>
      <c r="AB34" s="76"/>
      <c r="AC34" s="75"/>
      <c r="AD34" s="59"/>
      <c r="AF34" s="76"/>
    </row>
    <row r="35" spans="1:33" hidden="1" outlineLevel="1" x14ac:dyDescent="0.2">
      <c r="A35" s="93">
        <v>15</v>
      </c>
      <c r="B35" s="94" t="s">
        <v>243</v>
      </c>
      <c r="C35" s="94" t="s">
        <v>244</v>
      </c>
      <c r="D35" s="94" t="s">
        <v>125</v>
      </c>
      <c r="E35" s="63"/>
      <c r="F35" s="64"/>
      <c r="G35" s="64"/>
      <c r="H35" s="65">
        <f>SUM(K35:X35)</f>
        <v>0</v>
      </c>
      <c r="I35" s="66">
        <f>SUM(L35:V35)</f>
        <v>0</v>
      </c>
      <c r="J35" s="66">
        <f>SUM(M35:Q35)</f>
        <v>0</v>
      </c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4"/>
      <c r="Z35" s="68" t="e">
        <f>$I35/F35</f>
        <v>#DIV/0!</v>
      </c>
      <c r="AA35" s="69" t="e">
        <f>$I35/G35</f>
        <v>#DIV/0!</v>
      </c>
      <c r="AB35" s="70" t="e">
        <f>$I35/E35</f>
        <v>#DIV/0!</v>
      </c>
      <c r="AC35" s="64"/>
      <c r="AD35" s="68" t="e">
        <f>$J35/F35</f>
        <v>#DIV/0!</v>
      </c>
      <c r="AE35" s="69" t="e">
        <f>$J35/G35</f>
        <v>#DIV/0!</v>
      </c>
      <c r="AF35" s="70" t="e">
        <f>$J35/E35</f>
        <v>#DIV/0!</v>
      </c>
      <c r="AG35" s="44"/>
    </row>
    <row r="36" spans="1:33" s="54" customFormat="1" ht="5.25" hidden="1" outlineLevel="1" x14ac:dyDescent="0.2">
      <c r="A36" s="84"/>
      <c r="E36" s="74"/>
      <c r="F36" s="75"/>
      <c r="G36" s="75"/>
      <c r="H36" s="74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59"/>
      <c r="AB36" s="76"/>
      <c r="AC36" s="75"/>
      <c r="AD36" s="59"/>
      <c r="AF36" s="76"/>
    </row>
    <row r="37" spans="1:33" hidden="1" outlineLevel="1" x14ac:dyDescent="0.2">
      <c r="A37" s="93">
        <v>16</v>
      </c>
      <c r="B37" s="94" t="s">
        <v>245</v>
      </c>
      <c r="C37" s="94" t="s">
        <v>244</v>
      </c>
      <c r="D37" s="94" t="s">
        <v>125</v>
      </c>
      <c r="E37" s="63"/>
      <c r="F37" s="64"/>
      <c r="G37" s="64"/>
      <c r="H37" s="65">
        <f>SUM(K37:X37)</f>
        <v>0</v>
      </c>
      <c r="I37" s="66">
        <f>SUM(L37:V37)</f>
        <v>0</v>
      </c>
      <c r="J37" s="66">
        <f>SUM(M37:Q37)</f>
        <v>0</v>
      </c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4"/>
      <c r="Z37" s="68" t="e">
        <f>$I37/F37</f>
        <v>#DIV/0!</v>
      </c>
      <c r="AA37" s="69" t="e">
        <f>$I37/G37</f>
        <v>#DIV/0!</v>
      </c>
      <c r="AB37" s="70" t="e">
        <f>$I37/E37</f>
        <v>#DIV/0!</v>
      </c>
      <c r="AC37" s="64"/>
      <c r="AD37" s="68" t="e">
        <f>$J37/F37</f>
        <v>#DIV/0!</v>
      </c>
      <c r="AE37" s="69" t="e">
        <f>$J37/G37</f>
        <v>#DIV/0!</v>
      </c>
      <c r="AF37" s="70" t="e">
        <f>$J37/E37</f>
        <v>#DIV/0!</v>
      </c>
      <c r="AG37" s="44"/>
    </row>
    <row r="38" spans="1:33" s="54" customFormat="1" ht="5.25" hidden="1" outlineLevel="1" x14ac:dyDescent="0.2">
      <c r="A38" s="84"/>
      <c r="E38" s="74"/>
      <c r="F38" s="75"/>
      <c r="G38" s="75"/>
      <c r="H38" s="74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59"/>
      <c r="AB38" s="76"/>
      <c r="AC38" s="75"/>
      <c r="AD38" s="59"/>
      <c r="AF38" s="76"/>
    </row>
    <row r="39" spans="1:33" hidden="1" outlineLevel="1" x14ac:dyDescent="0.2">
      <c r="A39" s="95">
        <v>17</v>
      </c>
      <c r="B39" s="96" t="s">
        <v>246</v>
      </c>
      <c r="C39" s="96" t="s">
        <v>247</v>
      </c>
      <c r="D39" s="96" t="s">
        <v>125</v>
      </c>
      <c r="E39" s="63"/>
      <c r="F39" s="64"/>
      <c r="G39" s="64"/>
      <c r="H39" s="65">
        <f>SUM(K39:X39)</f>
        <v>0</v>
      </c>
      <c r="I39" s="66">
        <f>SUM(L39:V39)</f>
        <v>0</v>
      </c>
      <c r="J39" s="66">
        <f>SUM(M39:Q39)</f>
        <v>0</v>
      </c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4"/>
      <c r="Z39" s="68" t="e">
        <f>$I39/F39</f>
        <v>#DIV/0!</v>
      </c>
      <c r="AA39" s="69" t="e">
        <f>$I39/G39</f>
        <v>#DIV/0!</v>
      </c>
      <c r="AB39" s="70" t="e">
        <f>$I39/E39</f>
        <v>#DIV/0!</v>
      </c>
      <c r="AC39" s="64"/>
      <c r="AD39" s="68" t="e">
        <f>$J39/F39</f>
        <v>#DIV/0!</v>
      </c>
      <c r="AE39" s="69" t="e">
        <f>$J39/G39</f>
        <v>#DIV/0!</v>
      </c>
      <c r="AF39" s="70" t="e">
        <f>$J39/E39</f>
        <v>#DIV/0!</v>
      </c>
      <c r="AG39" s="44"/>
    </row>
    <row r="40" spans="1:33" s="54" customFormat="1" ht="5.25" hidden="1" outlineLevel="1" x14ac:dyDescent="0.2">
      <c r="A40" s="84"/>
      <c r="E40" s="74"/>
      <c r="F40" s="75"/>
      <c r="G40" s="75"/>
      <c r="H40" s="74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59"/>
      <c r="AB40" s="76"/>
      <c r="AC40" s="75"/>
      <c r="AD40" s="59"/>
      <c r="AF40" s="76"/>
    </row>
    <row r="41" spans="1:33" hidden="1" outlineLevel="1" x14ac:dyDescent="0.2">
      <c r="A41" s="95">
        <v>18</v>
      </c>
      <c r="B41" s="96" t="s">
        <v>248</v>
      </c>
      <c r="C41" s="96" t="s">
        <v>247</v>
      </c>
      <c r="D41" s="96" t="s">
        <v>125</v>
      </c>
      <c r="E41" s="63"/>
      <c r="F41" s="64"/>
      <c r="G41" s="64"/>
      <c r="H41" s="65">
        <f>SUM(K41:X41)</f>
        <v>0</v>
      </c>
      <c r="I41" s="66">
        <f>SUM(L41:V41)</f>
        <v>0</v>
      </c>
      <c r="J41" s="66">
        <f>SUM(M41:Q41)</f>
        <v>0</v>
      </c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4"/>
      <c r="Z41" s="68" t="e">
        <f>$I41/F41</f>
        <v>#DIV/0!</v>
      </c>
      <c r="AA41" s="69" t="e">
        <f>$I41/G41</f>
        <v>#DIV/0!</v>
      </c>
      <c r="AB41" s="70" t="e">
        <f>$I41/E41</f>
        <v>#DIV/0!</v>
      </c>
      <c r="AC41" s="64"/>
      <c r="AD41" s="68" t="e">
        <f>$J41/F41</f>
        <v>#DIV/0!</v>
      </c>
      <c r="AE41" s="69" t="e">
        <f>$J41/G41</f>
        <v>#DIV/0!</v>
      </c>
      <c r="AF41" s="70" t="e">
        <f>$J41/E41</f>
        <v>#DIV/0!</v>
      </c>
      <c r="AG41" s="44"/>
    </row>
    <row r="42" spans="1:33" s="54" customFormat="1" ht="5.25" hidden="1" outlineLevel="1" x14ac:dyDescent="0.2">
      <c r="A42" s="84"/>
      <c r="E42" s="74"/>
      <c r="F42" s="75"/>
      <c r="G42" s="75"/>
      <c r="H42" s="74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59"/>
      <c r="AB42" s="76"/>
      <c r="AC42" s="75"/>
      <c r="AD42" s="59"/>
      <c r="AF42" s="76"/>
    </row>
    <row r="43" spans="1:33" s="20" customFormat="1" hidden="1" outlineLevel="1" x14ac:dyDescent="0.2">
      <c r="A43" s="97">
        <v>19</v>
      </c>
      <c r="B43" s="96" t="s">
        <v>249</v>
      </c>
      <c r="C43" s="96" t="s">
        <v>247</v>
      </c>
      <c r="D43" s="96" t="s">
        <v>125</v>
      </c>
      <c r="E43" s="86"/>
      <c r="F43" s="21"/>
      <c r="G43" s="21"/>
      <c r="H43" s="65">
        <f>SUM(K43:X43)</f>
        <v>0</v>
      </c>
      <c r="I43" s="66">
        <f>SUM(L43:V43)</f>
        <v>0</v>
      </c>
      <c r="J43" s="66">
        <f>SUM(M43:Q43)</f>
        <v>0</v>
      </c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21"/>
      <c r="Z43" s="68" t="e">
        <f>$I43/F43</f>
        <v>#DIV/0!</v>
      </c>
      <c r="AA43" s="69" t="e">
        <f>$I43/G43</f>
        <v>#DIV/0!</v>
      </c>
      <c r="AB43" s="70" t="e">
        <f>$I43/E43</f>
        <v>#DIV/0!</v>
      </c>
      <c r="AC43" s="64"/>
      <c r="AD43" s="68" t="e">
        <f>$J43/F43</f>
        <v>#DIV/0!</v>
      </c>
      <c r="AE43" s="69" t="e">
        <f>$J43/G43</f>
        <v>#DIV/0!</v>
      </c>
      <c r="AF43" s="70" t="e">
        <f>$J43/E43</f>
        <v>#DIV/0!</v>
      </c>
    </row>
    <row r="44" spans="1:33" s="54" customFormat="1" ht="5.25" hidden="1" outlineLevel="1" x14ac:dyDescent="0.2">
      <c r="A44" s="84"/>
      <c r="E44" s="74"/>
      <c r="F44" s="75"/>
      <c r="G44" s="75"/>
      <c r="H44" s="74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59"/>
      <c r="AB44" s="76"/>
      <c r="AC44" s="75"/>
      <c r="AD44" s="59"/>
      <c r="AF44" s="76"/>
    </row>
    <row r="45" spans="1:33" s="20" customFormat="1" hidden="1" outlineLevel="1" x14ac:dyDescent="0.2">
      <c r="A45" s="97">
        <v>20</v>
      </c>
      <c r="B45" s="98" t="s">
        <v>250</v>
      </c>
      <c r="C45" s="96" t="s">
        <v>247</v>
      </c>
      <c r="D45" s="96" t="s">
        <v>125</v>
      </c>
      <c r="E45" s="86"/>
      <c r="F45" s="21"/>
      <c r="G45" s="87"/>
      <c r="H45" s="65">
        <f>SUM(K45:X45)</f>
        <v>0</v>
      </c>
      <c r="I45" s="66">
        <f>SUM(L45:V45)</f>
        <v>0</v>
      </c>
      <c r="J45" s="66">
        <f>SUM(M45:Q45)</f>
        <v>0</v>
      </c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87"/>
      <c r="Z45" s="68" t="e">
        <f>$I45/F45</f>
        <v>#DIV/0!</v>
      </c>
      <c r="AA45" s="69" t="e">
        <f>$I45/G45</f>
        <v>#DIV/0!</v>
      </c>
      <c r="AB45" s="70" t="e">
        <f>$I45/E45</f>
        <v>#DIV/0!</v>
      </c>
      <c r="AC45" s="64"/>
      <c r="AD45" s="68" t="e">
        <f>$J45/F45</f>
        <v>#DIV/0!</v>
      </c>
      <c r="AE45" s="69" t="e">
        <f>$J45/G45</f>
        <v>#DIV/0!</v>
      </c>
      <c r="AF45" s="70" t="e">
        <f>$J45/E45</f>
        <v>#DIV/0!</v>
      </c>
    </row>
    <row r="46" spans="1:33" s="54" customFormat="1" ht="5.25" hidden="1" outlineLevel="1" x14ac:dyDescent="0.2">
      <c r="A46" s="84"/>
      <c r="E46" s="74"/>
      <c r="F46" s="75"/>
      <c r="G46" s="88"/>
      <c r="H46" s="74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88"/>
      <c r="Z46" s="59"/>
      <c r="AB46" s="76"/>
      <c r="AC46" s="75"/>
      <c r="AD46" s="59"/>
      <c r="AF46" s="76"/>
    </row>
    <row r="47" spans="1:33" s="20" customFormat="1" hidden="1" outlineLevel="1" x14ac:dyDescent="0.2">
      <c r="A47" s="97">
        <v>21</v>
      </c>
      <c r="B47" s="96" t="s">
        <v>251</v>
      </c>
      <c r="C47" s="96" t="s">
        <v>247</v>
      </c>
      <c r="D47" s="96" t="s">
        <v>125</v>
      </c>
      <c r="E47" s="86"/>
      <c r="F47" s="21"/>
      <c r="G47" s="21"/>
      <c r="H47" s="65">
        <f>SUM(K47:X47)</f>
        <v>0</v>
      </c>
      <c r="I47" s="66">
        <f>SUM(L47:V47)</f>
        <v>0</v>
      </c>
      <c r="J47" s="66">
        <f>SUM(M47:Q47)</f>
        <v>0</v>
      </c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21"/>
      <c r="Z47" s="68" t="e">
        <f>$I47/F47</f>
        <v>#DIV/0!</v>
      </c>
      <c r="AA47" s="69" t="e">
        <f>$I47/G47</f>
        <v>#DIV/0!</v>
      </c>
      <c r="AB47" s="70" t="e">
        <f>$I47/E47</f>
        <v>#DIV/0!</v>
      </c>
      <c r="AC47" s="64"/>
      <c r="AD47" s="68" t="e">
        <f>$J47/F47</f>
        <v>#DIV/0!</v>
      </c>
      <c r="AE47" s="69" t="e">
        <f>$J47/G47</f>
        <v>#DIV/0!</v>
      </c>
      <c r="AF47" s="70" t="e">
        <f>$J47/E47</f>
        <v>#DIV/0!</v>
      </c>
    </row>
    <row r="48" spans="1:33" s="54" customFormat="1" ht="5.25" hidden="1" outlineLevel="1" x14ac:dyDescent="0.2">
      <c r="A48" s="84"/>
      <c r="E48" s="74"/>
      <c r="F48" s="75"/>
      <c r="G48" s="75"/>
      <c r="H48" s="74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59"/>
      <c r="AB48" s="76"/>
      <c r="AC48" s="75"/>
      <c r="AD48" s="59"/>
      <c r="AF48" s="76"/>
    </row>
    <row r="49" spans="1:37" s="43" customFormat="1" collapsed="1" x14ac:dyDescent="0.2">
      <c r="A49" s="44"/>
      <c r="B49" s="44"/>
      <c r="C49" s="44"/>
      <c r="D49" s="44"/>
      <c r="E49" s="3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H49" s="44"/>
      <c r="AI49" s="44"/>
      <c r="AJ49" s="44"/>
      <c r="AK49" s="44"/>
    </row>
    <row r="50" spans="1:37" s="43" customFormat="1" x14ac:dyDescent="0.2">
      <c r="A50" s="44"/>
      <c r="B50" s="44"/>
      <c r="C50" s="44"/>
      <c r="D50" s="44"/>
      <c r="E50" s="3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H50" s="44"/>
      <c r="AI50" s="44"/>
      <c r="AJ50" s="44"/>
      <c r="AK50" s="44"/>
    </row>
    <row r="51" spans="1:37" s="43" customFormat="1" x14ac:dyDescent="0.2">
      <c r="A51" s="44"/>
      <c r="B51" s="44"/>
      <c r="C51" s="44"/>
      <c r="D51" s="44"/>
      <c r="E51" s="3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H51" s="44"/>
      <c r="AI51" s="44"/>
      <c r="AJ51" s="44"/>
      <c r="AK51" s="44"/>
    </row>
    <row r="52" spans="1:37" s="43" customFormat="1" x14ac:dyDescent="0.2">
      <c r="A52" s="44"/>
      <c r="B52" s="44"/>
      <c r="C52" s="44"/>
      <c r="D52" s="44"/>
      <c r="E52" s="3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H52" s="44"/>
      <c r="AI52" s="44"/>
      <c r="AJ52" s="44"/>
      <c r="AK52" s="44"/>
    </row>
  </sheetData>
  <sheetProtection selectLockedCells="1"/>
  <pageMargins left="0.78740157480314965" right="0.39370078740157483" top="1.1811023622047245" bottom="0.59055118110236227" header="0.19685039370078741" footer="0.19685039370078741"/>
  <pageSetup paperSize="8" fitToHeight="0" orientation="landscape" r:id="rId1"/>
  <headerFooter>
    <oddHeader>&amp;L&amp;"Century Gothic,Standard"&amp;9&amp;K00-019EIN SCHULHAUS &amp;"Century Gothic,Fett"EINSCHLAG&amp;"Century Gothic,Standard" BETTLACH&amp;R&amp;"Century Gothic,Standard"&amp;30&amp;K00-009&amp;A</oddHeader>
    <oddFooter>&amp;L&amp;"Frutiger 45 Light,Standard"&amp;6&amp;K01+023&amp;Z&amp;F   |   &amp;A&amp;R&amp;"Frutiger 45 Light,Standard"&amp;8&amp;P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A1:J153"/>
  <sheetViews>
    <sheetView view="pageLayout" topLeftCell="A13" zoomScaleNormal="160" zoomScaleSheetLayoutView="100" workbookViewId="0">
      <selection activeCell="E14" sqref="E14"/>
    </sheetView>
  </sheetViews>
  <sheetFormatPr baseColWidth="10" defaultColWidth="5" defaultRowHeight="11.25" outlineLevelRow="2" outlineLevelCol="1" x14ac:dyDescent="0.2"/>
  <cols>
    <col min="1" max="1" width="2.7109375" style="22" customWidth="1"/>
    <col min="2" max="2" width="5.7109375" style="22" customWidth="1"/>
    <col min="3" max="3" width="41.7109375" style="22" customWidth="1"/>
    <col min="4" max="4" width="11.7109375" style="388" customWidth="1"/>
    <col min="5" max="5" width="11.7109375" style="426" customWidth="1"/>
    <col min="6" max="6" width="11.7109375" style="427" customWidth="1"/>
    <col min="7" max="7" width="11.7109375" style="275" customWidth="1"/>
    <col min="8" max="8" width="11.7109375" style="266" customWidth="1"/>
    <col min="9" max="9" width="4.28515625" style="22" customWidth="1" outlineLevel="1"/>
    <col min="10" max="10" width="4.28515625" style="428" customWidth="1" outlineLevel="1"/>
    <col min="11" max="16384" width="5" style="22"/>
  </cols>
  <sheetData>
    <row r="1" spans="1:10" s="10" customFormat="1" ht="15" x14ac:dyDescent="0.2">
      <c r="A1" s="1" t="s">
        <v>252</v>
      </c>
      <c r="B1" s="1"/>
      <c r="C1" s="2"/>
      <c r="D1" s="3"/>
      <c r="E1" s="4"/>
      <c r="F1" s="5"/>
      <c r="G1" s="6"/>
      <c r="H1" s="7"/>
      <c r="I1" s="8"/>
      <c r="J1" s="9"/>
    </row>
    <row r="2" spans="1:10" s="19" customFormat="1" x14ac:dyDescent="0.2">
      <c r="A2" s="11"/>
      <c r="B2" s="11"/>
      <c r="C2" s="11"/>
      <c r="D2" s="12"/>
      <c r="E2" s="13"/>
      <c r="F2" s="14"/>
      <c r="G2" s="15"/>
      <c r="H2" s="16"/>
      <c r="I2" s="17"/>
      <c r="J2" s="18"/>
    </row>
    <row r="3" spans="1:10" s="19" customFormat="1" x14ac:dyDescent="0.2">
      <c r="A3" s="11" t="s">
        <v>253</v>
      </c>
      <c r="B3" s="11"/>
      <c r="C3" s="11"/>
      <c r="D3" s="456" t="s">
        <v>101</v>
      </c>
      <c r="E3" s="457" t="s">
        <v>109</v>
      </c>
      <c r="F3" s="458" t="s">
        <v>118</v>
      </c>
      <c r="G3" s="459" t="s">
        <v>124</v>
      </c>
      <c r="H3" s="460" t="s">
        <v>129</v>
      </c>
      <c r="I3" s="17"/>
      <c r="J3" s="18"/>
    </row>
    <row r="4" spans="1:10" s="19" customFormat="1" x14ac:dyDescent="0.2">
      <c r="A4" s="387" t="s">
        <v>254</v>
      </c>
      <c r="B4" s="11"/>
      <c r="C4" s="11"/>
      <c r="D4" s="461" t="s">
        <v>130</v>
      </c>
      <c r="E4" s="462" t="s">
        <v>130</v>
      </c>
      <c r="F4" s="463" t="s">
        <v>131</v>
      </c>
      <c r="G4" s="464" t="s">
        <v>125</v>
      </c>
      <c r="H4" s="465" t="s">
        <v>132</v>
      </c>
      <c r="I4" s="17"/>
      <c r="J4" s="388"/>
    </row>
    <row r="5" spans="1:10" s="19" customFormat="1" x14ac:dyDescent="0.2">
      <c r="B5" s="11"/>
      <c r="C5" s="11"/>
      <c r="D5" s="461" t="s">
        <v>133</v>
      </c>
      <c r="E5" s="462" t="s">
        <v>134</v>
      </c>
      <c r="F5" s="463" t="s">
        <v>135</v>
      </c>
      <c r="G5" s="466"/>
      <c r="H5" s="467" t="s">
        <v>136</v>
      </c>
      <c r="I5" s="17"/>
      <c r="J5" s="388"/>
    </row>
    <row r="6" spans="1:10" s="19" customFormat="1" x14ac:dyDescent="0.2">
      <c r="A6" s="103"/>
      <c r="B6" s="248"/>
      <c r="C6" s="248"/>
      <c r="D6" s="456"/>
      <c r="E6" s="457"/>
      <c r="F6" s="458"/>
      <c r="G6" s="459"/>
      <c r="H6" s="460"/>
      <c r="I6" s="389"/>
      <c r="J6" s="18"/>
    </row>
    <row r="7" spans="1:10" s="19" customFormat="1" x14ac:dyDescent="0.2">
      <c r="A7" s="103"/>
      <c r="B7" s="248"/>
      <c r="C7" s="248"/>
      <c r="D7" s="468"/>
      <c r="E7" s="469"/>
      <c r="F7" s="470"/>
      <c r="G7" s="471"/>
      <c r="H7" s="472"/>
      <c r="I7" s="390"/>
      <c r="J7" s="391"/>
    </row>
    <row r="8" spans="1:10" s="19" customFormat="1" x14ac:dyDescent="0.2">
      <c r="C8" s="103"/>
      <c r="D8" s="473"/>
      <c r="E8" s="474"/>
      <c r="F8" s="475"/>
      <c r="G8" s="476"/>
      <c r="H8" s="477"/>
      <c r="I8" s="17"/>
      <c r="J8" s="396"/>
    </row>
    <row r="9" spans="1:10" s="105" customFormat="1" ht="12.75" x14ac:dyDescent="0.2">
      <c r="A9" s="397"/>
      <c r="B9" s="398" t="s">
        <v>100</v>
      </c>
      <c r="C9" s="107"/>
      <c r="D9" s="478">
        <f>SUM(D12+D17+D43+D108+D113+D118+D144+D149)</f>
        <v>5476100</v>
      </c>
      <c r="E9" s="479">
        <f t="shared" ref="E9:H9" si="0">SUM(E12+E17+E43+E108+E113+E118+E144+E149)</f>
        <v>2102500</v>
      </c>
      <c r="F9" s="480">
        <f t="shared" si="0"/>
        <v>790300</v>
      </c>
      <c r="G9" s="481">
        <f t="shared" si="0"/>
        <v>7100500</v>
      </c>
      <c r="H9" s="482">
        <f t="shared" si="0"/>
        <v>15469400</v>
      </c>
      <c r="I9" s="108"/>
      <c r="J9" s="399"/>
    </row>
    <row r="10" spans="1:10" x14ac:dyDescent="0.2">
      <c r="C10" s="110"/>
      <c r="D10" s="283"/>
      <c r="E10" s="285"/>
      <c r="F10" s="286"/>
      <c r="G10" s="284"/>
      <c r="H10" s="112"/>
      <c r="I10" s="111"/>
      <c r="J10" s="388"/>
    </row>
    <row r="11" spans="1:10" x14ac:dyDescent="0.2">
      <c r="C11" s="110"/>
      <c r="D11" s="283"/>
      <c r="E11" s="285"/>
      <c r="F11" s="286"/>
      <c r="G11" s="284"/>
      <c r="H11" s="112"/>
      <c r="I11" s="111"/>
      <c r="J11" s="388"/>
    </row>
    <row r="12" spans="1:10" s="19" customFormat="1" x14ac:dyDescent="0.2">
      <c r="B12" s="270">
        <v>0</v>
      </c>
      <c r="C12" s="119" t="s">
        <v>137</v>
      </c>
      <c r="D12" s="261">
        <f t="shared" ref="D12:G13" si="1">SUM(D13)</f>
        <v>0</v>
      </c>
      <c r="E12" s="263">
        <f t="shared" si="1"/>
        <v>0</v>
      </c>
      <c r="F12" s="264">
        <f t="shared" si="1"/>
        <v>0</v>
      </c>
      <c r="G12" s="262">
        <f t="shared" si="1"/>
        <v>0</v>
      </c>
      <c r="H12" s="121">
        <f>SUM(H13)</f>
        <v>0</v>
      </c>
      <c r="I12" s="400">
        <f>H12/$H$9</f>
        <v>0</v>
      </c>
      <c r="J12" s="400">
        <f>IFERROR(H12/$H$12,0)</f>
        <v>0</v>
      </c>
    </row>
    <row r="13" spans="1:10" s="19" customFormat="1" ht="12.75" customHeight="1" outlineLevel="1" x14ac:dyDescent="0.2">
      <c r="B13" s="401">
        <v>0</v>
      </c>
      <c r="C13" s="402" t="s">
        <v>137</v>
      </c>
      <c r="D13" s="403">
        <f t="shared" si="1"/>
        <v>0</v>
      </c>
      <c r="E13" s="404">
        <f t="shared" si="1"/>
        <v>0</v>
      </c>
      <c r="F13" s="405">
        <f t="shared" si="1"/>
        <v>0</v>
      </c>
      <c r="G13" s="406">
        <f t="shared" si="1"/>
        <v>0</v>
      </c>
      <c r="H13" s="407">
        <f>SUM(H14)</f>
        <v>0</v>
      </c>
      <c r="I13" s="408">
        <f>H13/$H$9</f>
        <v>0</v>
      </c>
      <c r="J13" s="408">
        <f>IFERROR(H13/$H$12,0)</f>
        <v>0</v>
      </c>
    </row>
    <row r="14" spans="1:10" s="387" customFormat="1" ht="12.75" customHeight="1" outlineLevel="2" x14ac:dyDescent="0.2">
      <c r="B14" s="409" t="s">
        <v>383</v>
      </c>
      <c r="C14" s="410" t="s">
        <v>255</v>
      </c>
      <c r="D14" s="392">
        <v>0</v>
      </c>
      <c r="E14" s="393">
        <v>0</v>
      </c>
      <c r="F14" s="394">
        <v>0</v>
      </c>
      <c r="G14" s="395">
        <v>0</v>
      </c>
      <c r="H14" s="126">
        <f>SUM(D14:G14)</f>
        <v>0</v>
      </c>
      <c r="I14" s="411">
        <f>H14/$H$9</f>
        <v>0</v>
      </c>
      <c r="J14" s="411">
        <f>IFERROR(H14/$H$12,0)</f>
        <v>0</v>
      </c>
    </row>
    <row r="15" spans="1:10" s="19" customFormat="1" ht="12.75" customHeight="1" outlineLevel="1" x14ac:dyDescent="0.2">
      <c r="C15" s="124"/>
      <c r="D15" s="392"/>
      <c r="E15" s="393"/>
      <c r="F15" s="394"/>
      <c r="G15" s="395"/>
      <c r="H15" s="126"/>
      <c r="I15" s="136"/>
      <c r="J15" s="18"/>
    </row>
    <row r="16" spans="1:10" s="19" customFormat="1" x14ac:dyDescent="0.2">
      <c r="C16" s="128"/>
      <c r="D16" s="392"/>
      <c r="E16" s="393"/>
      <c r="F16" s="394"/>
      <c r="G16" s="395"/>
      <c r="H16" s="126"/>
      <c r="I16" s="129"/>
      <c r="J16" s="18"/>
    </row>
    <row r="17" spans="2:10" s="19" customFormat="1" x14ac:dyDescent="0.2">
      <c r="B17" s="270">
        <v>1</v>
      </c>
      <c r="C17" s="119" t="s">
        <v>138</v>
      </c>
      <c r="D17" s="261">
        <f>SUM(D18+D21+D24+D27+D30+D33+D36+D39)</f>
        <v>624400</v>
      </c>
      <c r="E17" s="263">
        <f>SUM(E18+E21+E24+E27+E30+E33+E36+E39)</f>
        <v>65800</v>
      </c>
      <c r="F17" s="264">
        <f>SUM(F18+F21+F24+F27+F30+F33+F36+F39)</f>
        <v>70900</v>
      </c>
      <c r="G17" s="262">
        <f>SUM(G18+G21+G24+G27+G30+G33+G36+G39)</f>
        <v>277600</v>
      </c>
      <c r="H17" s="121">
        <f>SUM(H18+H21+H24+H27+H30+H33+H36+H39)</f>
        <v>1038700</v>
      </c>
      <c r="I17" s="400">
        <f>H17/$H$9</f>
        <v>6.7145461362431644E-2</v>
      </c>
      <c r="J17" s="412">
        <f>IFERROR(H17/$H$17,0)</f>
        <v>1</v>
      </c>
    </row>
    <row r="18" spans="2:10" s="19" customFormat="1" ht="12.75" customHeight="1" outlineLevel="1" x14ac:dyDescent="0.2">
      <c r="B18" s="122">
        <v>10</v>
      </c>
      <c r="C18" s="413" t="s">
        <v>256</v>
      </c>
      <c r="D18" s="392">
        <f>SUM(D19)</f>
        <v>48500</v>
      </c>
      <c r="E18" s="393">
        <f>SUM(E19)</f>
        <v>0</v>
      </c>
      <c r="F18" s="394">
        <f>SUM(F19)</f>
        <v>0</v>
      </c>
      <c r="G18" s="395">
        <f>SUM(G19)</f>
        <v>0</v>
      </c>
      <c r="H18" s="126">
        <f>SUM(H19)</f>
        <v>48500</v>
      </c>
      <c r="I18" s="408">
        <f>H18/$H$9</f>
        <v>3.135221792700428E-3</v>
      </c>
      <c r="J18" s="408">
        <f>IFERROR(H18/$H$17,0)</f>
        <v>4.6692981611629922E-2</v>
      </c>
    </row>
    <row r="19" spans="2:10" s="387" customFormat="1" ht="12.75" customHeight="1" outlineLevel="2" x14ac:dyDescent="0.2">
      <c r="B19" s="414">
        <v>100</v>
      </c>
      <c r="C19" s="415" t="s">
        <v>257</v>
      </c>
      <c r="D19" s="392">
        <v>48500</v>
      </c>
      <c r="E19" s="393">
        <v>0</v>
      </c>
      <c r="F19" s="394">
        <v>0</v>
      </c>
      <c r="G19" s="395">
        <v>0</v>
      </c>
      <c r="H19" s="126">
        <f>SUM(D19:G19)</f>
        <v>48500</v>
      </c>
      <c r="I19" s="411">
        <f>H19/$H$9</f>
        <v>3.135221792700428E-3</v>
      </c>
      <c r="J19" s="411">
        <f>IFERROR(H19/$H$17,0)</f>
        <v>4.6692981611629922E-2</v>
      </c>
    </row>
    <row r="20" spans="2:10" s="19" customFormat="1" ht="12.75" customHeight="1" outlineLevel="2" x14ac:dyDescent="0.2">
      <c r="C20" s="124"/>
      <c r="D20" s="392"/>
      <c r="E20" s="393"/>
      <c r="F20" s="394"/>
      <c r="G20" s="395"/>
      <c r="H20" s="126"/>
      <c r="I20" s="136"/>
      <c r="J20" s="18"/>
    </row>
    <row r="21" spans="2:10" s="19" customFormat="1" ht="12.75" customHeight="1" outlineLevel="1" x14ac:dyDescent="0.2">
      <c r="B21" s="122">
        <v>11</v>
      </c>
      <c r="C21" s="413" t="s">
        <v>258</v>
      </c>
      <c r="D21" s="392">
        <f>SUM(D22:D22)</f>
        <v>408000</v>
      </c>
      <c r="E21" s="393">
        <f>SUM(E22:E22)</f>
        <v>65800</v>
      </c>
      <c r="F21" s="394">
        <f>SUM(F22:F22)</f>
        <v>68100</v>
      </c>
      <c r="G21" s="395">
        <f>SUM(G22:G22)</f>
        <v>68600</v>
      </c>
      <c r="H21" s="126">
        <f>SUM(H22:H22)</f>
        <v>610500</v>
      </c>
      <c r="I21" s="408">
        <f>H21/$H$9</f>
        <v>3.9465008339043532E-2</v>
      </c>
      <c r="J21" s="408">
        <f>IFERROR(H21/$H$17,0)</f>
        <v>0.5877539231731973</v>
      </c>
    </row>
    <row r="22" spans="2:10" s="387" customFormat="1" ht="12.75" customHeight="1" outlineLevel="2" x14ac:dyDescent="0.2">
      <c r="B22" s="414">
        <v>110</v>
      </c>
      <c r="C22" s="415" t="s">
        <v>259</v>
      </c>
      <c r="D22" s="392">
        <v>408000</v>
      </c>
      <c r="E22" s="393">
        <v>65800</v>
      </c>
      <c r="F22" s="394">
        <v>68100</v>
      </c>
      <c r="G22" s="395">
        <v>68600</v>
      </c>
      <c r="H22" s="126">
        <f>SUM(D22:G22)</f>
        <v>610500</v>
      </c>
      <c r="I22" s="411">
        <f>H22/$H$9</f>
        <v>3.9465008339043532E-2</v>
      </c>
      <c r="J22" s="411">
        <f>IFERROR(H22/$H$17,0)</f>
        <v>0.5877539231731973</v>
      </c>
    </row>
    <row r="23" spans="2:10" s="19" customFormat="1" ht="12.75" customHeight="1" outlineLevel="2" x14ac:dyDescent="0.2">
      <c r="C23" s="135"/>
      <c r="D23" s="392"/>
      <c r="E23" s="393"/>
      <c r="F23" s="394"/>
      <c r="G23" s="395"/>
      <c r="H23" s="126"/>
      <c r="I23" s="136"/>
      <c r="J23" s="18"/>
    </row>
    <row r="24" spans="2:10" s="19" customFormat="1" ht="12.75" customHeight="1" outlineLevel="1" x14ac:dyDescent="0.2">
      <c r="B24" s="122">
        <v>12</v>
      </c>
      <c r="C24" s="413" t="s">
        <v>260</v>
      </c>
      <c r="D24" s="392">
        <f>SUM(D25)</f>
        <v>53000</v>
      </c>
      <c r="E24" s="393">
        <f>SUM(E25)</f>
        <v>0</v>
      </c>
      <c r="F24" s="394">
        <f>SUM(F25)</f>
        <v>2800</v>
      </c>
      <c r="G24" s="395">
        <f>SUM(G25)</f>
        <v>111400</v>
      </c>
      <c r="H24" s="126">
        <f>SUM(H25)</f>
        <v>167200</v>
      </c>
      <c r="I24" s="408">
        <f>H24/$H$9</f>
        <v>1.0808434716278589E-2</v>
      </c>
      <c r="J24" s="408">
        <f>IFERROR(H24/$H$17,0)</f>
        <v>0.16097044382401079</v>
      </c>
    </row>
    <row r="25" spans="2:10" s="387" customFormat="1" ht="12.75" customHeight="1" outlineLevel="2" x14ac:dyDescent="0.2">
      <c r="B25" s="414">
        <v>120</v>
      </c>
      <c r="C25" s="415" t="s">
        <v>261</v>
      </c>
      <c r="D25" s="392">
        <v>53000</v>
      </c>
      <c r="E25" s="393">
        <v>0</v>
      </c>
      <c r="F25" s="394">
        <v>2800</v>
      </c>
      <c r="G25" s="395">
        <v>111400</v>
      </c>
      <c r="H25" s="126">
        <f>SUM(D25:G25)</f>
        <v>167200</v>
      </c>
      <c r="I25" s="411">
        <f>H25/$H$9</f>
        <v>1.0808434716278589E-2</v>
      </c>
      <c r="J25" s="411">
        <f>IFERROR(H25/$H$17,0)</f>
        <v>0.16097044382401079</v>
      </c>
    </row>
    <row r="26" spans="2:10" s="19" customFormat="1" ht="12.75" customHeight="1" outlineLevel="2" x14ac:dyDescent="0.2">
      <c r="C26" s="135"/>
      <c r="D26" s="392"/>
      <c r="E26" s="393"/>
      <c r="F26" s="394"/>
      <c r="G26" s="395"/>
      <c r="H26" s="126"/>
      <c r="I26" s="136"/>
      <c r="J26" s="18"/>
    </row>
    <row r="27" spans="2:10" s="19" customFormat="1" ht="12.75" customHeight="1" outlineLevel="1" x14ac:dyDescent="0.2">
      <c r="B27" s="122">
        <v>13</v>
      </c>
      <c r="C27" s="413" t="s">
        <v>262</v>
      </c>
      <c r="D27" s="392">
        <f>SUM(D28:D28)</f>
        <v>75500</v>
      </c>
      <c r="E27" s="393">
        <f>SUM(E28:E28)</f>
        <v>0</v>
      </c>
      <c r="F27" s="394">
        <f>SUM(F28:F28)</f>
        <v>0</v>
      </c>
      <c r="G27" s="395">
        <f>SUM(G28:G28)</f>
        <v>51700</v>
      </c>
      <c r="H27" s="126">
        <f>SUM(H28:H28)</f>
        <v>127200</v>
      </c>
      <c r="I27" s="408">
        <f>H27/$H$9</f>
        <v>8.2226847841545252E-3</v>
      </c>
      <c r="J27" s="408">
        <f>IFERROR(H27/$H$17,0)</f>
        <v>0.12246076826802735</v>
      </c>
    </row>
    <row r="28" spans="2:10" s="387" customFormat="1" ht="12.75" customHeight="1" outlineLevel="2" x14ac:dyDescent="0.2">
      <c r="B28" s="414">
        <v>130</v>
      </c>
      <c r="C28" s="415" t="s">
        <v>263</v>
      </c>
      <c r="D28" s="392">
        <v>75500</v>
      </c>
      <c r="E28" s="393">
        <v>0</v>
      </c>
      <c r="F28" s="394">
        <v>0</v>
      </c>
      <c r="G28" s="395">
        <v>51700</v>
      </c>
      <c r="H28" s="126">
        <f>SUM(D28:G28)</f>
        <v>127200</v>
      </c>
      <c r="I28" s="411">
        <f>H28/$H$9</f>
        <v>8.2226847841545252E-3</v>
      </c>
      <c r="J28" s="411">
        <f>IFERROR(H28/$H$17,0)</f>
        <v>0.12246076826802735</v>
      </c>
    </row>
    <row r="29" spans="2:10" s="19" customFormat="1" ht="12.75" customHeight="1" outlineLevel="2" x14ac:dyDescent="0.2">
      <c r="C29" s="135"/>
      <c r="D29" s="392"/>
      <c r="E29" s="393"/>
      <c r="F29" s="394"/>
      <c r="G29" s="395"/>
      <c r="H29" s="126"/>
      <c r="I29" s="136"/>
      <c r="J29" s="18"/>
    </row>
    <row r="30" spans="2:10" s="19" customFormat="1" ht="12.75" customHeight="1" outlineLevel="1" x14ac:dyDescent="0.2">
      <c r="B30" s="122">
        <v>14</v>
      </c>
      <c r="C30" s="413" t="s">
        <v>264</v>
      </c>
      <c r="D30" s="392">
        <f>SUM(D31:D31)</f>
        <v>23200</v>
      </c>
      <c r="E30" s="393">
        <f>SUM(E31:E31)</f>
        <v>0</v>
      </c>
      <c r="F30" s="394">
        <f>SUM(F31:F31)</f>
        <v>0</v>
      </c>
      <c r="G30" s="395">
        <f>SUM(G31:G31)</f>
        <v>0</v>
      </c>
      <c r="H30" s="126">
        <f>SUM(H31:H31)</f>
        <v>23200</v>
      </c>
      <c r="I30" s="408">
        <f>H30/$H$9</f>
        <v>1.4997349606319572E-3</v>
      </c>
      <c r="J30" s="408">
        <f>IFERROR(H30/$H$17,0)</f>
        <v>2.2335611822470396E-2</v>
      </c>
    </row>
    <row r="31" spans="2:10" s="387" customFormat="1" ht="12.75" customHeight="1" outlineLevel="2" x14ac:dyDescent="0.2">
      <c r="B31" s="414">
        <v>140</v>
      </c>
      <c r="C31" s="415" t="s">
        <v>265</v>
      </c>
      <c r="D31" s="392">
        <v>23200</v>
      </c>
      <c r="E31" s="393">
        <v>0</v>
      </c>
      <c r="F31" s="394">
        <v>0</v>
      </c>
      <c r="G31" s="395">
        <v>0</v>
      </c>
      <c r="H31" s="126">
        <f>SUM(D31:G31)</f>
        <v>23200</v>
      </c>
      <c r="I31" s="411">
        <f>H31/$H$9</f>
        <v>1.4997349606319572E-3</v>
      </c>
      <c r="J31" s="411">
        <f>IFERROR(H31/$H$17,0)</f>
        <v>2.2335611822470396E-2</v>
      </c>
    </row>
    <row r="32" spans="2:10" s="19" customFormat="1" ht="12.75" customHeight="1" outlineLevel="2" x14ac:dyDescent="0.2">
      <c r="C32" s="135"/>
      <c r="D32" s="392"/>
      <c r="E32" s="393"/>
      <c r="F32" s="394"/>
      <c r="G32" s="395"/>
      <c r="H32" s="126"/>
      <c r="I32" s="136"/>
      <c r="J32" s="18"/>
    </row>
    <row r="33" spans="2:10" s="19" customFormat="1" ht="12.75" customHeight="1" outlineLevel="1" x14ac:dyDescent="0.2">
      <c r="B33" s="122">
        <v>15</v>
      </c>
      <c r="C33" s="413" t="s">
        <v>266</v>
      </c>
      <c r="D33" s="392">
        <f>SUM(D34:D34)</f>
        <v>0</v>
      </c>
      <c r="E33" s="393">
        <f>SUM(E34:E34)</f>
        <v>0</v>
      </c>
      <c r="F33" s="394">
        <f>SUM(F34:F34)</f>
        <v>0</v>
      </c>
      <c r="G33" s="395">
        <f>SUM(G34:G34)</f>
        <v>32400</v>
      </c>
      <c r="H33" s="126">
        <f>SUM(H34:H34)</f>
        <v>32400</v>
      </c>
      <c r="I33" s="408">
        <f>H33/$H$9</f>
        <v>2.0944574450204919E-3</v>
      </c>
      <c r="J33" s="408">
        <f>IFERROR(H33/$H$17,0)</f>
        <v>3.1192837200346588E-2</v>
      </c>
    </row>
    <row r="34" spans="2:10" s="387" customFormat="1" ht="12.75" customHeight="1" outlineLevel="2" x14ac:dyDescent="0.2">
      <c r="B34" s="414">
        <v>150</v>
      </c>
      <c r="C34" s="415" t="s">
        <v>267</v>
      </c>
      <c r="D34" s="392">
        <v>0</v>
      </c>
      <c r="E34" s="393">
        <v>0</v>
      </c>
      <c r="F34" s="394">
        <v>0</v>
      </c>
      <c r="G34" s="395">
        <v>32400</v>
      </c>
      <c r="H34" s="126">
        <f>SUM(D34:G34)</f>
        <v>32400</v>
      </c>
      <c r="I34" s="411">
        <f>H34/$H$9</f>
        <v>2.0944574450204919E-3</v>
      </c>
      <c r="J34" s="411">
        <f>IFERROR(H34/$H$17,0)</f>
        <v>3.1192837200346588E-2</v>
      </c>
    </row>
    <row r="35" spans="2:10" s="19" customFormat="1" ht="12.75" customHeight="1" outlineLevel="2" x14ac:dyDescent="0.2">
      <c r="C35" s="135"/>
      <c r="D35" s="392"/>
      <c r="E35" s="393"/>
      <c r="F35" s="394"/>
      <c r="G35" s="395"/>
      <c r="H35" s="126"/>
      <c r="I35" s="136"/>
      <c r="J35" s="18"/>
    </row>
    <row r="36" spans="2:10" s="19" customFormat="1" ht="12.75" customHeight="1" outlineLevel="1" x14ac:dyDescent="0.2">
      <c r="B36" s="122">
        <v>16</v>
      </c>
      <c r="C36" s="413" t="s">
        <v>268</v>
      </c>
      <c r="D36" s="392">
        <f>SUM(D37)</f>
        <v>0</v>
      </c>
      <c r="E36" s="393">
        <f>SUM(E37)</f>
        <v>0</v>
      </c>
      <c r="F36" s="394">
        <f>SUM(F37)</f>
        <v>0</v>
      </c>
      <c r="G36" s="395">
        <f>SUM(G37)</f>
        <v>8100</v>
      </c>
      <c r="H36" s="126">
        <f>SUM(H37)</f>
        <v>8100</v>
      </c>
      <c r="I36" s="408">
        <f>H36/$H$9</f>
        <v>5.2361436125512298E-4</v>
      </c>
      <c r="J36" s="408">
        <f>IFERROR(H36/$H$17,0)</f>
        <v>7.7982093000866469E-3</v>
      </c>
    </row>
    <row r="37" spans="2:10" s="387" customFormat="1" ht="12.75" customHeight="1" outlineLevel="2" x14ac:dyDescent="0.2">
      <c r="B37" s="414">
        <v>160</v>
      </c>
      <c r="C37" s="415" t="s">
        <v>269</v>
      </c>
      <c r="D37" s="392">
        <v>0</v>
      </c>
      <c r="E37" s="393">
        <v>0</v>
      </c>
      <c r="F37" s="394">
        <v>0</v>
      </c>
      <c r="G37" s="395">
        <v>8100</v>
      </c>
      <c r="H37" s="126">
        <f>SUM(D37:G37)</f>
        <v>8100</v>
      </c>
      <c r="I37" s="411">
        <f>H37/$H$9</f>
        <v>5.2361436125512298E-4</v>
      </c>
      <c r="J37" s="411">
        <f>IFERROR(H37/$H$17,0)</f>
        <v>7.7982093000866469E-3</v>
      </c>
    </row>
    <row r="38" spans="2:10" s="19" customFormat="1" ht="12.75" customHeight="1" outlineLevel="2" x14ac:dyDescent="0.2">
      <c r="C38" s="135"/>
      <c r="D38" s="392"/>
      <c r="E38" s="393"/>
      <c r="F38" s="394"/>
      <c r="G38" s="395"/>
      <c r="H38" s="126"/>
      <c r="I38" s="136"/>
      <c r="J38" s="18"/>
    </row>
    <row r="39" spans="2:10" s="19" customFormat="1" ht="12.75" customHeight="1" outlineLevel="1" x14ac:dyDescent="0.2">
      <c r="B39" s="122">
        <v>17</v>
      </c>
      <c r="C39" s="413" t="s">
        <v>270</v>
      </c>
      <c r="D39" s="392">
        <f>SUM(D40:D40)</f>
        <v>16200</v>
      </c>
      <c r="E39" s="393">
        <f>SUM(E40:E40)</f>
        <v>0</v>
      </c>
      <c r="F39" s="394">
        <f>SUM(F40:F40)</f>
        <v>0</v>
      </c>
      <c r="G39" s="395">
        <f>SUM(G40:G40)</f>
        <v>5400</v>
      </c>
      <c r="H39" s="126">
        <f>SUM(H40:H40)</f>
        <v>21600</v>
      </c>
      <c r="I39" s="408">
        <f>H39/$H$9</f>
        <v>1.3963049633469947E-3</v>
      </c>
      <c r="J39" s="408">
        <f>IFERROR(H39/$H$17,0)</f>
        <v>2.079522480023106E-2</v>
      </c>
    </row>
    <row r="40" spans="2:10" s="387" customFormat="1" ht="12.75" customHeight="1" outlineLevel="2" x14ac:dyDescent="0.2">
      <c r="B40" s="414">
        <v>170</v>
      </c>
      <c r="C40" s="415" t="s">
        <v>271</v>
      </c>
      <c r="D40" s="392">
        <v>16200</v>
      </c>
      <c r="E40" s="393">
        <v>0</v>
      </c>
      <c r="F40" s="394">
        <v>0</v>
      </c>
      <c r="G40" s="395">
        <v>5400</v>
      </c>
      <c r="H40" s="126">
        <f>SUM(D40:G40)</f>
        <v>21600</v>
      </c>
      <c r="I40" s="411">
        <f>H40/$H$9</f>
        <v>1.3963049633469947E-3</v>
      </c>
      <c r="J40" s="411">
        <f>IFERROR(H40/$H$17,0)</f>
        <v>2.079522480023106E-2</v>
      </c>
    </row>
    <row r="41" spans="2:10" s="19" customFormat="1" ht="12.75" customHeight="1" outlineLevel="1" x14ac:dyDescent="0.2">
      <c r="C41" s="128"/>
      <c r="D41" s="392"/>
      <c r="E41" s="393"/>
      <c r="F41" s="394"/>
      <c r="G41" s="395"/>
      <c r="H41" s="126"/>
      <c r="I41" s="129"/>
      <c r="J41" s="18"/>
    </row>
    <row r="42" spans="2:10" s="19" customFormat="1" x14ac:dyDescent="0.2">
      <c r="C42" s="128"/>
      <c r="D42" s="392"/>
      <c r="E42" s="393"/>
      <c r="F42" s="394"/>
      <c r="G42" s="395"/>
      <c r="H42" s="126"/>
      <c r="I42" s="129"/>
      <c r="J42" s="18"/>
    </row>
    <row r="43" spans="2:10" s="19" customFormat="1" x14ac:dyDescent="0.2">
      <c r="B43" s="270">
        <v>2</v>
      </c>
      <c r="C43" s="119" t="s">
        <v>139</v>
      </c>
      <c r="D43" s="261">
        <f>SUM(D44+D47+D57+D67+D70+D73+D77+D80+D89+D98)</f>
        <v>3966100</v>
      </c>
      <c r="E43" s="263">
        <f>SUM(E44+E47+E57+E67+E70+E73+E77+E80+E89+E98)</f>
        <v>1809000</v>
      </c>
      <c r="F43" s="264">
        <f>SUM(F44+F47+F57+F67+F70+F73+F77+F80+F89+F98)</f>
        <v>647500</v>
      </c>
      <c r="G43" s="262">
        <f>SUM(G44+G47+G57+G67+G70+G73+G77+G80+G89+G98)</f>
        <v>5224500</v>
      </c>
      <c r="H43" s="121">
        <f>SUM(H44+H47+H57+H67+H70+H73+H77+H80+H89+H98)</f>
        <v>11647100</v>
      </c>
      <c r="I43" s="400">
        <f>H43/$H$9</f>
        <v>0.7529122008610547</v>
      </c>
      <c r="J43" s="412">
        <f>IFERROR(H43/$H$43,0)</f>
        <v>1</v>
      </c>
    </row>
    <row r="44" spans="2:10" s="19" customFormat="1" ht="12.75" customHeight="1" outlineLevel="1" x14ac:dyDescent="0.2">
      <c r="B44" s="122">
        <v>20</v>
      </c>
      <c r="C44" s="413" t="s">
        <v>272</v>
      </c>
      <c r="D44" s="392">
        <f>SUM(D45)</f>
        <v>8900</v>
      </c>
      <c r="E44" s="393">
        <f>SUM(E45)</f>
        <v>0</v>
      </c>
      <c r="F44" s="394">
        <f>SUM(F45)</f>
        <v>0</v>
      </c>
      <c r="G44" s="395">
        <f>SUM(G45)</f>
        <v>37900</v>
      </c>
      <c r="H44" s="126">
        <f>SUM(H45)</f>
        <v>46800</v>
      </c>
      <c r="I44" s="408">
        <f>H44/$H$9</f>
        <v>3.0253274205851552E-3</v>
      </c>
      <c r="J44" s="408">
        <f>IFERROR(H44/$H$43,0)</f>
        <v>4.0181676125387433E-3</v>
      </c>
    </row>
    <row r="45" spans="2:10" s="387" customFormat="1" ht="12.75" customHeight="1" outlineLevel="2" x14ac:dyDescent="0.2">
      <c r="B45" s="414">
        <v>200</v>
      </c>
      <c r="C45" s="416" t="s">
        <v>273</v>
      </c>
      <c r="D45" s="392">
        <v>8900</v>
      </c>
      <c r="E45" s="393">
        <v>0</v>
      </c>
      <c r="F45" s="394">
        <v>0</v>
      </c>
      <c r="G45" s="395">
        <v>37900</v>
      </c>
      <c r="H45" s="126">
        <f>SUM(D45:G45)</f>
        <v>46800</v>
      </c>
      <c r="I45" s="411">
        <f>H45/$H$9</f>
        <v>3.0253274205851552E-3</v>
      </c>
      <c r="J45" s="411">
        <f>IFERROR(H45/$H$43,0)</f>
        <v>4.0181676125387433E-3</v>
      </c>
    </row>
    <row r="46" spans="2:10" s="19" customFormat="1" ht="12.75" customHeight="1" outlineLevel="2" x14ac:dyDescent="0.2">
      <c r="B46" s="417"/>
      <c r="C46" s="418"/>
      <c r="D46" s="392"/>
      <c r="E46" s="393"/>
      <c r="F46" s="394"/>
      <c r="G46" s="395"/>
      <c r="H46" s="126"/>
      <c r="I46" s="419"/>
      <c r="J46" s="18"/>
    </row>
    <row r="47" spans="2:10" s="19" customFormat="1" ht="12.75" customHeight="1" outlineLevel="1" x14ac:dyDescent="0.2">
      <c r="B47" s="122">
        <v>21</v>
      </c>
      <c r="C47" s="413" t="s">
        <v>274</v>
      </c>
      <c r="D47" s="392">
        <f>SUM(D48:D55)</f>
        <v>1341900</v>
      </c>
      <c r="E47" s="393">
        <f>SUM(E48:E55)</f>
        <v>0</v>
      </c>
      <c r="F47" s="394">
        <f>SUM(F48:F55)</f>
        <v>134200</v>
      </c>
      <c r="G47" s="395">
        <f>SUM(G48:G55)</f>
        <v>1220200</v>
      </c>
      <c r="H47" s="126">
        <f>SUM(H48:H55)</f>
        <v>2696300</v>
      </c>
      <c r="I47" s="408">
        <f>H47/$H$9</f>
        <v>0.17429893854965287</v>
      </c>
      <c r="J47" s="408">
        <f>IFERROR(H47/$H$43,0)</f>
        <v>0.23149968661726952</v>
      </c>
    </row>
    <row r="48" spans="2:10" s="387" customFormat="1" ht="12.75" customHeight="1" outlineLevel="2" x14ac:dyDescent="0.2">
      <c r="B48" s="414">
        <v>211</v>
      </c>
      <c r="C48" s="416" t="s">
        <v>275</v>
      </c>
      <c r="D48" s="392">
        <v>689400</v>
      </c>
      <c r="E48" s="393">
        <v>0</v>
      </c>
      <c r="F48" s="394">
        <v>134200</v>
      </c>
      <c r="G48" s="395">
        <v>810500</v>
      </c>
      <c r="H48" s="126">
        <f t="shared" ref="H48:H55" si="2">SUM(D48:G48)</f>
        <v>1634100</v>
      </c>
      <c r="I48" s="411">
        <f>H48/$H$9</f>
        <v>0.10563434910209833</v>
      </c>
      <c r="J48" s="411">
        <f>IFERROR(H48/$H$43,0)</f>
        <v>0.14030101913781112</v>
      </c>
    </row>
    <row r="49" spans="2:10" s="387" customFormat="1" ht="12.75" customHeight="1" outlineLevel="2" x14ac:dyDescent="0.2">
      <c r="B49" s="414">
        <v>212</v>
      </c>
      <c r="C49" s="415" t="s">
        <v>276</v>
      </c>
      <c r="D49" s="392">
        <v>507600</v>
      </c>
      <c r="E49" s="393">
        <v>0</v>
      </c>
      <c r="F49" s="394">
        <v>0</v>
      </c>
      <c r="G49" s="395">
        <v>184200</v>
      </c>
      <c r="H49" s="126">
        <f t="shared" si="2"/>
        <v>691800</v>
      </c>
      <c r="I49" s="411">
        <f t="shared" ref="I49:I55" si="3">H49/$H$9</f>
        <v>4.4720545076085694E-2</v>
      </c>
      <c r="J49" s="411">
        <f t="shared" ref="J49:J55" si="4">IFERROR(H49/$H$43,0)</f>
        <v>5.939675970842527E-2</v>
      </c>
    </row>
    <row r="50" spans="2:10" s="387" customFormat="1" ht="12.75" customHeight="1" outlineLevel="2" x14ac:dyDescent="0.2">
      <c r="B50" s="414">
        <v>213</v>
      </c>
      <c r="C50" s="415" t="s">
        <v>277</v>
      </c>
      <c r="D50" s="392">
        <v>0</v>
      </c>
      <c r="E50" s="393">
        <v>0</v>
      </c>
      <c r="F50" s="394">
        <v>0</v>
      </c>
      <c r="G50" s="395">
        <v>0</v>
      </c>
      <c r="H50" s="126">
        <f t="shared" si="2"/>
        <v>0</v>
      </c>
      <c r="I50" s="411">
        <f t="shared" si="3"/>
        <v>0</v>
      </c>
      <c r="J50" s="411">
        <f t="shared" si="4"/>
        <v>0</v>
      </c>
    </row>
    <row r="51" spans="2:10" s="387" customFormat="1" ht="12.75" customHeight="1" outlineLevel="2" x14ac:dyDescent="0.2">
      <c r="B51" s="414">
        <v>214</v>
      </c>
      <c r="C51" s="415" t="s">
        <v>278</v>
      </c>
      <c r="D51" s="392">
        <v>35500</v>
      </c>
      <c r="E51" s="393">
        <v>0</v>
      </c>
      <c r="F51" s="394">
        <v>0</v>
      </c>
      <c r="G51" s="395">
        <v>164600</v>
      </c>
      <c r="H51" s="126">
        <f t="shared" si="2"/>
        <v>200100</v>
      </c>
      <c r="I51" s="411">
        <f t="shared" si="3"/>
        <v>1.2935214035450631E-2</v>
      </c>
      <c r="J51" s="411">
        <f t="shared" si="4"/>
        <v>1.7180242292072705E-2</v>
      </c>
    </row>
    <row r="52" spans="2:10" s="387" customFormat="1" ht="12.75" customHeight="1" outlineLevel="2" x14ac:dyDescent="0.2">
      <c r="B52" s="414">
        <v>215</v>
      </c>
      <c r="C52" s="415" t="s">
        <v>279</v>
      </c>
      <c r="D52" s="392">
        <v>0</v>
      </c>
      <c r="E52" s="393">
        <v>0</v>
      </c>
      <c r="F52" s="394">
        <v>0</v>
      </c>
      <c r="G52" s="395">
        <v>0</v>
      </c>
      <c r="H52" s="126">
        <f t="shared" si="2"/>
        <v>0</v>
      </c>
      <c r="I52" s="411">
        <f t="shared" si="3"/>
        <v>0</v>
      </c>
      <c r="J52" s="411">
        <f t="shared" si="4"/>
        <v>0</v>
      </c>
    </row>
    <row r="53" spans="2:10" s="387" customFormat="1" ht="12.75" customHeight="1" outlineLevel="2" x14ac:dyDescent="0.2">
      <c r="B53" s="414">
        <v>216</v>
      </c>
      <c r="C53" s="415" t="s">
        <v>280</v>
      </c>
      <c r="D53" s="392">
        <v>0</v>
      </c>
      <c r="E53" s="393">
        <v>0</v>
      </c>
      <c r="F53" s="394">
        <v>0</v>
      </c>
      <c r="G53" s="395">
        <v>0</v>
      </c>
      <c r="H53" s="126">
        <f t="shared" si="2"/>
        <v>0</v>
      </c>
      <c r="I53" s="411">
        <f t="shared" si="3"/>
        <v>0</v>
      </c>
      <c r="J53" s="411">
        <f t="shared" si="4"/>
        <v>0</v>
      </c>
    </row>
    <row r="54" spans="2:10" s="387" customFormat="1" ht="12.75" customHeight="1" outlineLevel="2" x14ac:dyDescent="0.2">
      <c r="B54" s="414">
        <v>217</v>
      </c>
      <c r="C54" s="415" t="s">
        <v>281</v>
      </c>
      <c r="D54" s="392">
        <v>0</v>
      </c>
      <c r="E54" s="393">
        <v>0</v>
      </c>
      <c r="F54" s="394">
        <v>0</v>
      </c>
      <c r="G54" s="395">
        <v>0</v>
      </c>
      <c r="H54" s="126">
        <f t="shared" si="2"/>
        <v>0</v>
      </c>
      <c r="I54" s="411">
        <f t="shared" si="3"/>
        <v>0</v>
      </c>
      <c r="J54" s="411">
        <f t="shared" si="4"/>
        <v>0</v>
      </c>
    </row>
    <row r="55" spans="2:10" s="387" customFormat="1" ht="12.75" customHeight="1" outlineLevel="2" x14ac:dyDescent="0.2">
      <c r="B55" s="414">
        <v>219</v>
      </c>
      <c r="C55" s="415" t="s">
        <v>282</v>
      </c>
      <c r="D55" s="392">
        <v>109400</v>
      </c>
      <c r="E55" s="393">
        <v>0</v>
      </c>
      <c r="F55" s="394">
        <v>0</v>
      </c>
      <c r="G55" s="395">
        <v>60900</v>
      </c>
      <c r="H55" s="126">
        <f t="shared" si="2"/>
        <v>170300</v>
      </c>
      <c r="I55" s="411">
        <f t="shared" si="3"/>
        <v>1.1008830336018204E-2</v>
      </c>
      <c r="J55" s="411">
        <f t="shared" si="4"/>
        <v>1.4621665478960428E-2</v>
      </c>
    </row>
    <row r="56" spans="2:10" s="19" customFormat="1" ht="12.75" customHeight="1" outlineLevel="2" x14ac:dyDescent="0.2">
      <c r="C56" s="135"/>
      <c r="D56" s="392"/>
      <c r="E56" s="393"/>
      <c r="F56" s="394"/>
      <c r="G56" s="395"/>
      <c r="H56" s="126"/>
      <c r="I56" s="130"/>
      <c r="J56" s="18"/>
    </row>
    <row r="57" spans="2:10" s="19" customFormat="1" ht="12.75" customHeight="1" outlineLevel="1" x14ac:dyDescent="0.2">
      <c r="B57" s="122">
        <v>22</v>
      </c>
      <c r="C57" s="413" t="s">
        <v>283</v>
      </c>
      <c r="D57" s="392">
        <f>SUM(D58:D65)</f>
        <v>1040900</v>
      </c>
      <c r="E57" s="393">
        <f>SUM(E58:E65)</f>
        <v>180200</v>
      </c>
      <c r="F57" s="394">
        <f>SUM(F58:F65)</f>
        <v>254200</v>
      </c>
      <c r="G57" s="395">
        <f>SUM(G58:G65)</f>
        <v>1177200</v>
      </c>
      <c r="H57" s="126">
        <f>SUM(H58:H65)</f>
        <v>2652500</v>
      </c>
      <c r="I57" s="408">
        <f>H57/$H$9</f>
        <v>0.17146754237397702</v>
      </c>
      <c r="J57" s="408">
        <f t="shared" ref="J57:J65" si="5">IFERROR(H57/$H$43,0)</f>
        <v>0.22773909385168839</v>
      </c>
    </row>
    <row r="58" spans="2:10" s="387" customFormat="1" ht="12.75" customHeight="1" outlineLevel="2" x14ac:dyDescent="0.2">
      <c r="B58" s="414">
        <v>221</v>
      </c>
      <c r="C58" s="415" t="s">
        <v>284</v>
      </c>
      <c r="D58" s="392">
        <v>364300</v>
      </c>
      <c r="E58" s="393">
        <v>0</v>
      </c>
      <c r="F58" s="394">
        <v>0</v>
      </c>
      <c r="G58" s="395">
        <v>716800</v>
      </c>
      <c r="H58" s="126">
        <f t="shared" ref="H58:H65" si="6">SUM(D58:G58)</f>
        <v>1081100</v>
      </c>
      <c r="I58" s="411">
        <f>H58/$H$9</f>
        <v>6.9886356290483148E-2</v>
      </c>
      <c r="J58" s="411">
        <f t="shared" si="5"/>
        <v>9.2821389015291356E-2</v>
      </c>
    </row>
    <row r="59" spans="2:10" s="387" customFormat="1" ht="12.75" customHeight="1" outlineLevel="2" x14ac:dyDescent="0.2">
      <c r="B59" s="414">
        <v>222</v>
      </c>
      <c r="C59" s="415" t="s">
        <v>285</v>
      </c>
      <c r="D59" s="392">
        <v>25400</v>
      </c>
      <c r="E59" s="393">
        <v>0</v>
      </c>
      <c r="F59" s="394">
        <v>3300</v>
      </c>
      <c r="G59" s="395">
        <v>4300</v>
      </c>
      <c r="H59" s="126">
        <f t="shared" si="6"/>
        <v>33000</v>
      </c>
      <c r="I59" s="411">
        <f t="shared" ref="I59:I65" si="7">H59/$H$9</f>
        <v>2.1332436940023529E-3</v>
      </c>
      <c r="J59" s="411">
        <f t="shared" si="5"/>
        <v>2.8333233165337294E-3</v>
      </c>
    </row>
    <row r="60" spans="2:10" s="387" customFormat="1" ht="12.75" customHeight="1" outlineLevel="2" x14ac:dyDescent="0.2">
      <c r="B60" s="414">
        <v>223</v>
      </c>
      <c r="C60" s="415" t="s">
        <v>286</v>
      </c>
      <c r="D60" s="392">
        <v>5400</v>
      </c>
      <c r="E60" s="393">
        <v>0</v>
      </c>
      <c r="F60" s="394">
        <v>0</v>
      </c>
      <c r="G60" s="395">
        <v>5400</v>
      </c>
      <c r="H60" s="126">
        <f t="shared" si="6"/>
        <v>10800</v>
      </c>
      <c r="I60" s="411">
        <f t="shared" si="7"/>
        <v>6.9815248167349737E-4</v>
      </c>
      <c r="J60" s="411">
        <f t="shared" si="5"/>
        <v>9.2726944904740233E-4</v>
      </c>
    </row>
    <row r="61" spans="2:10" s="387" customFormat="1" ht="12.75" customHeight="1" outlineLevel="2" x14ac:dyDescent="0.2">
      <c r="B61" s="414">
        <v>224</v>
      </c>
      <c r="C61" s="415" t="s">
        <v>287</v>
      </c>
      <c r="D61" s="392">
        <v>337800</v>
      </c>
      <c r="E61" s="393">
        <v>170200</v>
      </c>
      <c r="F61" s="394">
        <v>0</v>
      </c>
      <c r="G61" s="395">
        <v>258100</v>
      </c>
      <c r="H61" s="126">
        <f t="shared" si="6"/>
        <v>766100</v>
      </c>
      <c r="I61" s="411">
        <f t="shared" si="7"/>
        <v>4.952357557500614E-2</v>
      </c>
      <c r="J61" s="411">
        <f t="shared" si="5"/>
        <v>6.5776030084742129E-2</v>
      </c>
    </row>
    <row r="62" spans="2:10" s="387" customFormat="1" ht="12.75" customHeight="1" outlineLevel="2" x14ac:dyDescent="0.2">
      <c r="B62" s="414">
        <v>225</v>
      </c>
      <c r="C62" s="415" t="s">
        <v>288</v>
      </c>
      <c r="D62" s="392">
        <v>186600</v>
      </c>
      <c r="E62" s="393">
        <v>10000</v>
      </c>
      <c r="F62" s="394">
        <v>250900</v>
      </c>
      <c r="G62" s="395">
        <v>98400</v>
      </c>
      <c r="H62" s="126">
        <f t="shared" si="6"/>
        <v>545900</v>
      </c>
      <c r="I62" s="411">
        <f t="shared" si="7"/>
        <v>3.5289022198663166E-2</v>
      </c>
      <c r="J62" s="411">
        <f t="shared" si="5"/>
        <v>4.6870036318053421E-2</v>
      </c>
    </row>
    <row r="63" spans="2:10" s="387" customFormat="1" ht="12.75" customHeight="1" outlineLevel="2" x14ac:dyDescent="0.2">
      <c r="B63" s="414">
        <v>226</v>
      </c>
      <c r="C63" s="415" t="s">
        <v>289</v>
      </c>
      <c r="D63" s="392">
        <v>0</v>
      </c>
      <c r="E63" s="393">
        <v>0</v>
      </c>
      <c r="F63" s="394">
        <v>0</v>
      </c>
      <c r="G63" s="395">
        <v>0</v>
      </c>
      <c r="H63" s="126">
        <f t="shared" si="6"/>
        <v>0</v>
      </c>
      <c r="I63" s="411">
        <f t="shared" si="7"/>
        <v>0</v>
      </c>
      <c r="J63" s="411">
        <f t="shared" si="5"/>
        <v>0</v>
      </c>
    </row>
    <row r="64" spans="2:10" s="387" customFormat="1" ht="12.75" customHeight="1" outlineLevel="2" x14ac:dyDescent="0.2">
      <c r="B64" s="414">
        <v>227</v>
      </c>
      <c r="C64" s="415" t="s">
        <v>290</v>
      </c>
      <c r="D64" s="392">
        <v>0</v>
      </c>
      <c r="E64" s="393">
        <v>0</v>
      </c>
      <c r="F64" s="394">
        <v>0</v>
      </c>
      <c r="G64" s="395">
        <v>0</v>
      </c>
      <c r="H64" s="126">
        <f t="shared" si="6"/>
        <v>0</v>
      </c>
      <c r="I64" s="411">
        <f t="shared" si="7"/>
        <v>0</v>
      </c>
      <c r="J64" s="411">
        <f t="shared" si="5"/>
        <v>0</v>
      </c>
    </row>
    <row r="65" spans="2:10" s="387" customFormat="1" ht="12.75" customHeight="1" outlineLevel="2" x14ac:dyDescent="0.2">
      <c r="B65" s="414">
        <v>228</v>
      </c>
      <c r="C65" s="415" t="s">
        <v>291</v>
      </c>
      <c r="D65" s="392">
        <v>121400</v>
      </c>
      <c r="E65" s="393">
        <v>0</v>
      </c>
      <c r="F65" s="394">
        <v>0</v>
      </c>
      <c r="G65" s="395">
        <v>94200</v>
      </c>
      <c r="H65" s="126">
        <f t="shared" si="6"/>
        <v>215600</v>
      </c>
      <c r="I65" s="411">
        <f t="shared" si="7"/>
        <v>1.3937192134148707E-2</v>
      </c>
      <c r="J65" s="411">
        <f t="shared" si="5"/>
        <v>1.8511045668020365E-2</v>
      </c>
    </row>
    <row r="66" spans="2:10" s="19" customFormat="1" ht="12.75" customHeight="1" outlineLevel="2" x14ac:dyDescent="0.2">
      <c r="C66" s="135"/>
      <c r="D66" s="392"/>
      <c r="E66" s="393"/>
      <c r="F66" s="394"/>
      <c r="G66" s="395"/>
      <c r="H66" s="126"/>
      <c r="I66" s="136"/>
      <c r="J66" s="18"/>
    </row>
    <row r="67" spans="2:10" s="19" customFormat="1" ht="12.75" customHeight="1" outlineLevel="1" x14ac:dyDescent="0.2">
      <c r="B67" s="122">
        <v>23</v>
      </c>
      <c r="C67" s="413" t="s">
        <v>292</v>
      </c>
      <c r="D67" s="392">
        <f>SUM(D68:D68)</f>
        <v>281300</v>
      </c>
      <c r="E67" s="393">
        <f>SUM(E68:E68)</f>
        <v>249400</v>
      </c>
      <c r="F67" s="394">
        <f>SUM(F68:F68)</f>
        <v>43500</v>
      </c>
      <c r="G67" s="395">
        <f>SUM(G68:G68)</f>
        <v>449500</v>
      </c>
      <c r="H67" s="126">
        <f>SUM(H68:H68)</f>
        <v>1023700</v>
      </c>
      <c r="I67" s="408">
        <f>H67/$H$9</f>
        <v>6.617580513788511E-2</v>
      </c>
      <c r="J67" s="408">
        <f>IFERROR(H67/$H$43,0)</f>
        <v>8.7893123610169058E-2</v>
      </c>
    </row>
    <row r="68" spans="2:10" s="387" customFormat="1" ht="12.75" customHeight="1" outlineLevel="2" x14ac:dyDescent="0.2">
      <c r="B68" s="414">
        <v>230</v>
      </c>
      <c r="C68" s="416" t="s">
        <v>293</v>
      </c>
      <c r="D68" s="392">
        <v>281300</v>
      </c>
      <c r="E68" s="393">
        <v>249400</v>
      </c>
      <c r="F68" s="394">
        <v>43500</v>
      </c>
      <c r="G68" s="395">
        <v>449500</v>
      </c>
      <c r="H68" s="126">
        <f>SUM(D68:G68)</f>
        <v>1023700</v>
      </c>
      <c r="I68" s="411">
        <f>H68/$H$9</f>
        <v>6.617580513788511E-2</v>
      </c>
      <c r="J68" s="411">
        <f>IFERROR(H68/$H$43,0)</f>
        <v>8.7893123610169058E-2</v>
      </c>
    </row>
    <row r="69" spans="2:10" s="19" customFormat="1" ht="12.75" customHeight="1" outlineLevel="2" x14ac:dyDescent="0.2">
      <c r="B69" s="122"/>
      <c r="C69" s="123"/>
      <c r="D69" s="392"/>
      <c r="E69" s="393"/>
      <c r="F69" s="394"/>
      <c r="G69" s="395"/>
      <c r="H69" s="126"/>
      <c r="I69" s="130"/>
      <c r="J69" s="18"/>
    </row>
    <row r="70" spans="2:10" s="19" customFormat="1" ht="12.75" customHeight="1" outlineLevel="1" x14ac:dyDescent="0.2">
      <c r="B70" s="122">
        <v>24</v>
      </c>
      <c r="C70" s="123" t="s">
        <v>294</v>
      </c>
      <c r="D70" s="392">
        <f>SUM(D71)</f>
        <v>72500</v>
      </c>
      <c r="E70" s="393">
        <f>SUM(E71)</f>
        <v>150800</v>
      </c>
      <c r="F70" s="394">
        <f>SUM(F71)</f>
        <v>46400</v>
      </c>
      <c r="G70" s="395">
        <f>SUM(G71)</f>
        <v>243600</v>
      </c>
      <c r="H70" s="126">
        <f>SUM(H71)</f>
        <v>513300</v>
      </c>
      <c r="I70" s="408">
        <f>H70/$H$9</f>
        <v>3.3181636003982058E-2</v>
      </c>
      <c r="J70" s="408">
        <f>IFERROR(H70/$H$43,0)</f>
        <v>4.4071056314447375E-2</v>
      </c>
    </row>
    <row r="71" spans="2:10" s="387" customFormat="1" ht="12.75" customHeight="1" outlineLevel="2" x14ac:dyDescent="0.2">
      <c r="B71" s="414">
        <v>240</v>
      </c>
      <c r="C71" s="416" t="s">
        <v>295</v>
      </c>
      <c r="D71" s="392">
        <v>72500</v>
      </c>
      <c r="E71" s="393">
        <v>150800</v>
      </c>
      <c r="F71" s="394">
        <v>46400</v>
      </c>
      <c r="G71" s="395">
        <v>243600</v>
      </c>
      <c r="H71" s="126">
        <f>SUM(D71:G71)</f>
        <v>513300</v>
      </c>
      <c r="I71" s="411">
        <f>H71/$H$9</f>
        <v>3.3181636003982058E-2</v>
      </c>
      <c r="J71" s="411">
        <f>IFERROR(H71/$H$43,0)</f>
        <v>4.4071056314447375E-2</v>
      </c>
    </row>
    <row r="72" spans="2:10" s="19" customFormat="1" ht="12.75" customHeight="1" outlineLevel="2" x14ac:dyDescent="0.2">
      <c r="B72" s="122"/>
      <c r="C72" s="123"/>
      <c r="D72" s="392"/>
      <c r="E72" s="393"/>
      <c r="F72" s="394"/>
      <c r="G72" s="395"/>
      <c r="H72" s="126"/>
      <c r="I72" s="130"/>
      <c r="J72" s="18"/>
    </row>
    <row r="73" spans="2:10" s="19" customFormat="1" ht="12.75" customHeight="1" outlineLevel="1" x14ac:dyDescent="0.2">
      <c r="B73" s="122">
        <v>25</v>
      </c>
      <c r="C73" s="123" t="s">
        <v>296</v>
      </c>
      <c r="D73" s="392">
        <f>SUM(D74:D75)</f>
        <v>127300</v>
      </c>
      <c r="E73" s="393">
        <f>SUM(E74:E75)</f>
        <v>86500</v>
      </c>
      <c r="F73" s="394">
        <f>SUM(F74:F75)</f>
        <v>26100</v>
      </c>
      <c r="G73" s="395">
        <f>SUM(G74:G75)</f>
        <v>107600</v>
      </c>
      <c r="H73" s="126">
        <f>SUM(H74:H75)</f>
        <v>347500</v>
      </c>
      <c r="I73" s="408">
        <f>H73/$H$9</f>
        <v>2.2463702535327808E-2</v>
      </c>
      <c r="J73" s="408">
        <f>IFERROR(H73/$H$43,0)</f>
        <v>2.9835753105923363E-2</v>
      </c>
    </row>
    <row r="74" spans="2:10" s="387" customFormat="1" ht="12.75" customHeight="1" outlineLevel="2" x14ac:dyDescent="0.2">
      <c r="B74" s="414">
        <v>250</v>
      </c>
      <c r="C74" s="416" t="s">
        <v>297</v>
      </c>
      <c r="D74" s="392">
        <v>127300</v>
      </c>
      <c r="E74" s="393">
        <v>77400</v>
      </c>
      <c r="F74" s="394">
        <v>26100</v>
      </c>
      <c r="G74" s="395">
        <v>107600</v>
      </c>
      <c r="H74" s="126">
        <f>SUM(D74:G74)</f>
        <v>338400</v>
      </c>
      <c r="I74" s="411">
        <f>H74/$H$9</f>
        <v>2.1875444425769584E-2</v>
      </c>
      <c r="J74" s="411">
        <f>IFERROR(H74/$H$43,0)</f>
        <v>2.9054442736818606E-2</v>
      </c>
    </row>
    <row r="75" spans="2:10" s="387" customFormat="1" ht="12.75" customHeight="1" outlineLevel="2" x14ac:dyDescent="0.2">
      <c r="B75" s="414">
        <v>258</v>
      </c>
      <c r="C75" s="415" t="s">
        <v>298</v>
      </c>
      <c r="D75" s="392">
        <v>0</v>
      </c>
      <c r="E75" s="393">
        <v>9100</v>
      </c>
      <c r="F75" s="394">
        <v>0</v>
      </c>
      <c r="G75" s="395">
        <v>0</v>
      </c>
      <c r="H75" s="126">
        <f>SUM(D75:G75)</f>
        <v>9100</v>
      </c>
      <c r="I75" s="411">
        <f>H75/$H$9</f>
        <v>5.8825810955822461E-4</v>
      </c>
      <c r="J75" s="411">
        <f>IFERROR(H75/$H$43,0)</f>
        <v>7.8131036910475567E-4</v>
      </c>
    </row>
    <row r="76" spans="2:10" s="19" customFormat="1" ht="12.75" customHeight="1" outlineLevel="2" x14ac:dyDescent="0.2">
      <c r="B76" s="122"/>
      <c r="C76" s="123"/>
      <c r="D76" s="392"/>
      <c r="E76" s="393"/>
      <c r="F76" s="394"/>
      <c r="G76" s="395"/>
      <c r="H76" s="126"/>
      <c r="I76" s="130"/>
      <c r="J76" s="18"/>
    </row>
    <row r="77" spans="2:10" s="19" customFormat="1" ht="12.75" customHeight="1" outlineLevel="1" x14ac:dyDescent="0.2">
      <c r="B77" s="122">
        <v>26</v>
      </c>
      <c r="C77" s="122" t="s">
        <v>299</v>
      </c>
      <c r="D77" s="392">
        <f>SUM(D78)</f>
        <v>64700</v>
      </c>
      <c r="E77" s="393">
        <f>SUM(E78)</f>
        <v>0</v>
      </c>
      <c r="F77" s="394">
        <f>SUM(F78)</f>
        <v>0</v>
      </c>
      <c r="G77" s="395">
        <f>SUM(G78)</f>
        <v>0</v>
      </c>
      <c r="H77" s="126">
        <f>SUM(H78)</f>
        <v>64700</v>
      </c>
      <c r="I77" s="408">
        <f>H77/$H$9</f>
        <v>4.1824505152106744E-3</v>
      </c>
      <c r="J77" s="408">
        <f>IFERROR(H77/$H$43,0)</f>
        <v>5.5550308660524935E-3</v>
      </c>
    </row>
    <row r="78" spans="2:10" s="387" customFormat="1" ht="12.75" customHeight="1" outlineLevel="2" x14ac:dyDescent="0.2">
      <c r="B78" s="414">
        <v>261</v>
      </c>
      <c r="C78" s="415" t="s">
        <v>300</v>
      </c>
      <c r="D78" s="392">
        <v>64700</v>
      </c>
      <c r="E78" s="393">
        <v>0</v>
      </c>
      <c r="F78" s="394">
        <v>0</v>
      </c>
      <c r="G78" s="395">
        <v>0</v>
      </c>
      <c r="H78" s="126">
        <f>SUM(D78:G78)</f>
        <v>64700</v>
      </c>
      <c r="I78" s="411">
        <f>H78/$H$9</f>
        <v>4.1824505152106744E-3</v>
      </c>
      <c r="J78" s="411">
        <f>IFERROR(H78/$H$43,0)</f>
        <v>5.5550308660524935E-3</v>
      </c>
    </row>
    <row r="79" spans="2:10" s="19" customFormat="1" ht="12.75" customHeight="1" outlineLevel="2" x14ac:dyDescent="0.2">
      <c r="B79" s="122"/>
      <c r="C79" s="123"/>
      <c r="D79" s="392"/>
      <c r="E79" s="393"/>
      <c r="F79" s="394"/>
      <c r="G79" s="395"/>
      <c r="H79" s="126"/>
      <c r="I79" s="130"/>
      <c r="J79" s="18"/>
    </row>
    <row r="80" spans="2:10" s="19" customFormat="1" ht="12.75" customHeight="1" outlineLevel="1" x14ac:dyDescent="0.2">
      <c r="B80" s="122">
        <v>27</v>
      </c>
      <c r="C80" s="122" t="s">
        <v>301</v>
      </c>
      <c r="D80" s="392">
        <f>SUM(D81:D87)</f>
        <v>135200</v>
      </c>
      <c r="E80" s="393">
        <f>SUM(E81:E87)</f>
        <v>498200</v>
      </c>
      <c r="F80" s="394">
        <f>SUM(F81:F87)</f>
        <v>15700</v>
      </c>
      <c r="G80" s="395">
        <f>SUM(G81:G87)</f>
        <v>568200</v>
      </c>
      <c r="H80" s="126">
        <f>SUM(H81:H87)</f>
        <v>1217300</v>
      </c>
      <c r="I80" s="408">
        <f>H80/$H$9</f>
        <v>7.869083480936559E-2</v>
      </c>
      <c r="J80" s="408">
        <f>IFERROR(H80/$H$43,0)</f>
        <v>0.10451528706716694</v>
      </c>
    </row>
    <row r="81" spans="2:10" s="387" customFormat="1" ht="12.75" customHeight="1" outlineLevel="2" x14ac:dyDescent="0.2">
      <c r="B81" s="414">
        <v>271</v>
      </c>
      <c r="C81" s="415" t="s">
        <v>302</v>
      </c>
      <c r="D81" s="392">
        <v>76800</v>
      </c>
      <c r="E81" s="393">
        <v>167800</v>
      </c>
      <c r="F81" s="394">
        <v>0</v>
      </c>
      <c r="G81" s="395">
        <v>39900</v>
      </c>
      <c r="H81" s="126">
        <f t="shared" ref="H81:H87" si="8">SUM(D81:G81)</f>
        <v>284500</v>
      </c>
      <c r="I81" s="411">
        <f>H81/$H$9</f>
        <v>1.8391146392232407E-2</v>
      </c>
      <c r="J81" s="411">
        <f>IFERROR(H81/$H$43,0)</f>
        <v>2.4426681319813515E-2</v>
      </c>
    </row>
    <row r="82" spans="2:10" s="387" customFormat="1" ht="12.75" customHeight="1" outlineLevel="2" x14ac:dyDescent="0.2">
      <c r="B82" s="414">
        <v>272</v>
      </c>
      <c r="C82" s="415" t="s">
        <v>303</v>
      </c>
      <c r="D82" s="392">
        <v>39400</v>
      </c>
      <c r="E82" s="393">
        <v>0</v>
      </c>
      <c r="F82" s="394">
        <v>0</v>
      </c>
      <c r="G82" s="395">
        <v>4400</v>
      </c>
      <c r="H82" s="126">
        <f t="shared" si="8"/>
        <v>43800</v>
      </c>
      <c r="I82" s="411">
        <f t="shared" ref="I82:I87" si="9">H82/$H$9</f>
        <v>2.8313961756758505E-3</v>
      </c>
      <c r="J82" s="411">
        <f t="shared" ref="J82:J87" si="10">IFERROR(H82/$H$43,0)</f>
        <v>3.7605927655811316E-3</v>
      </c>
    </row>
    <row r="83" spans="2:10" s="387" customFormat="1" ht="12.75" customHeight="1" outlineLevel="2" x14ac:dyDescent="0.2">
      <c r="B83" s="414">
        <v>273</v>
      </c>
      <c r="C83" s="415" t="s">
        <v>304</v>
      </c>
      <c r="D83" s="392">
        <v>0</v>
      </c>
      <c r="E83" s="393">
        <v>267300</v>
      </c>
      <c r="F83" s="394">
        <v>15700</v>
      </c>
      <c r="G83" s="395">
        <v>378600</v>
      </c>
      <c r="H83" s="126">
        <f t="shared" si="8"/>
        <v>661600</v>
      </c>
      <c r="I83" s="411">
        <f t="shared" si="9"/>
        <v>4.276830387733202E-2</v>
      </c>
      <c r="J83" s="411">
        <f t="shared" si="10"/>
        <v>5.6803839582385315E-2</v>
      </c>
    </row>
    <row r="84" spans="2:10" s="387" customFormat="1" ht="12.75" customHeight="1" outlineLevel="2" x14ac:dyDescent="0.2">
      <c r="B84" s="414">
        <v>274</v>
      </c>
      <c r="C84" s="415" t="s">
        <v>305</v>
      </c>
      <c r="D84" s="392">
        <v>0</v>
      </c>
      <c r="E84" s="393">
        <v>50000</v>
      </c>
      <c r="F84" s="394">
        <v>0</v>
      </c>
      <c r="G84" s="395">
        <v>126800</v>
      </c>
      <c r="H84" s="126">
        <f t="shared" si="8"/>
        <v>176800</v>
      </c>
      <c r="I84" s="411">
        <f t="shared" si="9"/>
        <v>1.1429014699988364E-2</v>
      </c>
      <c r="J84" s="411">
        <f t="shared" si="10"/>
        <v>1.5179744314035253E-2</v>
      </c>
    </row>
    <row r="85" spans="2:10" s="387" customFormat="1" ht="12.75" customHeight="1" outlineLevel="2" x14ac:dyDescent="0.2">
      <c r="B85" s="414">
        <v>275</v>
      </c>
      <c r="C85" s="415" t="s">
        <v>306</v>
      </c>
      <c r="D85" s="392">
        <v>5400</v>
      </c>
      <c r="E85" s="393">
        <v>0</v>
      </c>
      <c r="F85" s="394">
        <v>0</v>
      </c>
      <c r="G85" s="395">
        <v>5400</v>
      </c>
      <c r="H85" s="126">
        <f t="shared" si="8"/>
        <v>10800</v>
      </c>
      <c r="I85" s="411">
        <f t="shared" si="9"/>
        <v>6.9815248167349737E-4</v>
      </c>
      <c r="J85" s="411">
        <f t="shared" si="10"/>
        <v>9.2726944904740233E-4</v>
      </c>
    </row>
    <row r="86" spans="2:10" s="387" customFormat="1" ht="12.75" customHeight="1" outlineLevel="2" x14ac:dyDescent="0.2">
      <c r="B86" s="414">
        <v>276</v>
      </c>
      <c r="C86" s="415" t="s">
        <v>307</v>
      </c>
      <c r="D86" s="392">
        <v>0</v>
      </c>
      <c r="E86" s="393">
        <v>13100</v>
      </c>
      <c r="F86" s="394">
        <v>0</v>
      </c>
      <c r="G86" s="395">
        <v>13100</v>
      </c>
      <c r="H86" s="126">
        <f t="shared" si="8"/>
        <v>26200</v>
      </c>
      <c r="I86" s="411">
        <f t="shared" si="9"/>
        <v>1.6936662055412621E-3</v>
      </c>
      <c r="J86" s="411">
        <f t="shared" si="10"/>
        <v>2.2494869967631427E-3</v>
      </c>
    </row>
    <row r="87" spans="2:10" s="387" customFormat="1" ht="12.75" customHeight="1" outlineLevel="2" x14ac:dyDescent="0.2">
      <c r="B87" s="414">
        <v>277</v>
      </c>
      <c r="C87" s="415" t="s">
        <v>308</v>
      </c>
      <c r="D87" s="392">
        <v>13600</v>
      </c>
      <c r="E87" s="393">
        <v>0</v>
      </c>
      <c r="F87" s="394">
        <v>0</v>
      </c>
      <c r="G87" s="395">
        <v>0</v>
      </c>
      <c r="H87" s="126">
        <f t="shared" si="8"/>
        <v>13600</v>
      </c>
      <c r="I87" s="411">
        <f t="shared" si="9"/>
        <v>8.7915497692218187E-4</v>
      </c>
      <c r="J87" s="411">
        <f t="shared" si="10"/>
        <v>1.1676726395411733E-3</v>
      </c>
    </row>
    <row r="88" spans="2:10" s="19" customFormat="1" ht="12.75" customHeight="1" outlineLevel="2" x14ac:dyDescent="0.2">
      <c r="B88" s="122"/>
      <c r="C88" s="123"/>
      <c r="D88" s="392"/>
      <c r="E88" s="393"/>
      <c r="F88" s="394"/>
      <c r="G88" s="395"/>
      <c r="H88" s="126"/>
      <c r="I88" s="130"/>
      <c r="J88" s="18"/>
    </row>
    <row r="89" spans="2:10" s="19" customFormat="1" ht="12.75" customHeight="1" outlineLevel="1" x14ac:dyDescent="0.2">
      <c r="B89" s="122">
        <v>28</v>
      </c>
      <c r="C89" s="123" t="s">
        <v>309</v>
      </c>
      <c r="D89" s="392">
        <f>SUM(D90:D96)</f>
        <v>89800</v>
      </c>
      <c r="E89" s="393">
        <f>SUM(E90:E96)</f>
        <v>339800</v>
      </c>
      <c r="F89" s="394">
        <f>SUM(F90:F96)</f>
        <v>8400</v>
      </c>
      <c r="G89" s="395">
        <f>SUM(G90:G96)</f>
        <v>502600</v>
      </c>
      <c r="H89" s="126">
        <f>SUM(H90:H96)</f>
        <v>940600</v>
      </c>
      <c r="I89" s="408">
        <f>H89/$H$9</f>
        <v>6.080390965389737E-2</v>
      </c>
      <c r="J89" s="408">
        <f>IFERROR(H89/$H$43,0)</f>
        <v>8.0758300349443216E-2</v>
      </c>
    </row>
    <row r="90" spans="2:10" s="387" customFormat="1" ht="12.75" customHeight="1" outlineLevel="2" x14ac:dyDescent="0.2">
      <c r="B90" s="414">
        <v>281</v>
      </c>
      <c r="C90" s="415" t="s">
        <v>310</v>
      </c>
      <c r="D90" s="392">
        <v>28300</v>
      </c>
      <c r="E90" s="393">
        <v>248600</v>
      </c>
      <c r="F90" s="394">
        <v>8400</v>
      </c>
      <c r="G90" s="395">
        <v>208700</v>
      </c>
      <c r="H90" s="126">
        <f t="shared" ref="H90:H96" si="11">SUM(D90:G90)</f>
        <v>494000</v>
      </c>
      <c r="I90" s="411">
        <f>H90/$H$9</f>
        <v>3.1934011661732195E-2</v>
      </c>
      <c r="J90" s="411">
        <f>IFERROR(H90/$H$43,0)</f>
        <v>4.2413991465686737E-2</v>
      </c>
    </row>
    <row r="91" spans="2:10" s="387" customFormat="1" ht="12.75" customHeight="1" outlineLevel="2" x14ac:dyDescent="0.2">
      <c r="B91" s="414">
        <v>282</v>
      </c>
      <c r="C91" s="415" t="s">
        <v>311</v>
      </c>
      <c r="D91" s="392">
        <v>0</v>
      </c>
      <c r="E91" s="393">
        <v>0</v>
      </c>
      <c r="F91" s="394">
        <v>0</v>
      </c>
      <c r="G91" s="395">
        <v>0</v>
      </c>
      <c r="H91" s="126">
        <f t="shared" si="11"/>
        <v>0</v>
      </c>
      <c r="I91" s="411">
        <f t="shared" ref="I91:I96" si="12">H91/$H$9</f>
        <v>0</v>
      </c>
      <c r="J91" s="411">
        <f t="shared" ref="J91:J96" si="13">IFERROR(H91/$H$43,0)</f>
        <v>0</v>
      </c>
    </row>
    <row r="92" spans="2:10" s="387" customFormat="1" ht="12.75" customHeight="1" outlineLevel="2" x14ac:dyDescent="0.2">
      <c r="B92" s="414">
        <v>283</v>
      </c>
      <c r="C92" s="415" t="s">
        <v>312</v>
      </c>
      <c r="D92" s="392">
        <v>0</v>
      </c>
      <c r="E92" s="393">
        <v>0</v>
      </c>
      <c r="F92" s="394">
        <v>0</v>
      </c>
      <c r="G92" s="395">
        <v>214400</v>
      </c>
      <c r="H92" s="126">
        <f t="shared" si="11"/>
        <v>214400</v>
      </c>
      <c r="I92" s="411">
        <f t="shared" si="12"/>
        <v>1.3859619636184985E-2</v>
      </c>
      <c r="J92" s="411">
        <f t="shared" si="13"/>
        <v>1.840801572923732E-2</v>
      </c>
    </row>
    <row r="93" spans="2:10" s="387" customFormat="1" ht="12.75" customHeight="1" outlineLevel="2" x14ac:dyDescent="0.2">
      <c r="B93" s="414">
        <v>284</v>
      </c>
      <c r="C93" s="415" t="s">
        <v>313</v>
      </c>
      <c r="D93" s="392">
        <v>0</v>
      </c>
      <c r="E93" s="393">
        <v>5400</v>
      </c>
      <c r="F93" s="394">
        <v>0</v>
      </c>
      <c r="G93" s="395">
        <v>0</v>
      </c>
      <c r="H93" s="126">
        <f t="shared" si="11"/>
        <v>5400</v>
      </c>
      <c r="I93" s="411">
        <f t="shared" si="12"/>
        <v>3.4907624083674869E-4</v>
      </c>
      <c r="J93" s="411">
        <f t="shared" si="13"/>
        <v>4.6363472452370117E-4</v>
      </c>
    </row>
    <row r="94" spans="2:10" s="387" customFormat="1" ht="12.75" customHeight="1" outlineLevel="2" x14ac:dyDescent="0.2">
      <c r="B94" s="414">
        <v>285</v>
      </c>
      <c r="C94" s="415" t="s">
        <v>314</v>
      </c>
      <c r="D94" s="392">
        <v>13900</v>
      </c>
      <c r="E94" s="393">
        <v>85800</v>
      </c>
      <c r="F94" s="394">
        <v>0</v>
      </c>
      <c r="G94" s="395">
        <v>45600</v>
      </c>
      <c r="H94" s="126">
        <f t="shared" si="11"/>
        <v>145300</v>
      </c>
      <c r="I94" s="411">
        <f t="shared" si="12"/>
        <v>9.3927366284406628E-3</v>
      </c>
      <c r="J94" s="411">
        <f t="shared" si="13"/>
        <v>1.247520842098033E-2</v>
      </c>
    </row>
    <row r="95" spans="2:10" s="387" customFormat="1" ht="12.75" customHeight="1" outlineLevel="2" x14ac:dyDescent="0.2">
      <c r="B95" s="414">
        <v>286</v>
      </c>
      <c r="C95" s="415" t="s">
        <v>315</v>
      </c>
      <c r="D95" s="392">
        <v>14000</v>
      </c>
      <c r="E95" s="393">
        <v>0</v>
      </c>
      <c r="F95" s="394">
        <v>0</v>
      </c>
      <c r="G95" s="395">
        <v>10000</v>
      </c>
      <c r="H95" s="126">
        <f t="shared" si="11"/>
        <v>24000</v>
      </c>
      <c r="I95" s="411">
        <f t="shared" si="12"/>
        <v>1.5514499592744386E-3</v>
      </c>
      <c r="J95" s="411">
        <f t="shared" si="13"/>
        <v>2.0605987756608943E-3</v>
      </c>
    </row>
    <row r="96" spans="2:10" s="387" customFormat="1" ht="12.75" customHeight="1" outlineLevel="2" x14ac:dyDescent="0.2">
      <c r="B96" s="414">
        <v>287</v>
      </c>
      <c r="C96" s="415" t="s">
        <v>316</v>
      </c>
      <c r="D96" s="392">
        <v>33600</v>
      </c>
      <c r="E96" s="393">
        <v>0</v>
      </c>
      <c r="F96" s="394">
        <v>0</v>
      </c>
      <c r="G96" s="395">
        <v>23900</v>
      </c>
      <c r="H96" s="126">
        <f t="shared" si="11"/>
        <v>57500</v>
      </c>
      <c r="I96" s="411">
        <f t="shared" si="12"/>
        <v>3.7170155274283425E-3</v>
      </c>
      <c r="J96" s="411">
        <f t="shared" si="13"/>
        <v>4.9368512333542256E-3</v>
      </c>
    </row>
    <row r="97" spans="2:10" s="19" customFormat="1" ht="12.75" customHeight="1" outlineLevel="2" x14ac:dyDescent="0.2">
      <c r="B97" s="122"/>
      <c r="C97" s="123"/>
      <c r="D97" s="392"/>
      <c r="E97" s="420"/>
      <c r="F97" s="394"/>
      <c r="G97" s="395"/>
      <c r="H97" s="126"/>
      <c r="I97" s="130"/>
      <c r="J97" s="18"/>
    </row>
    <row r="98" spans="2:10" s="19" customFormat="1" ht="12.75" customHeight="1" outlineLevel="1" x14ac:dyDescent="0.2">
      <c r="B98" s="445">
        <v>29</v>
      </c>
      <c r="C98" s="446" t="s">
        <v>317</v>
      </c>
      <c r="D98" s="447">
        <f>SUM(D99:D105)</f>
        <v>803600</v>
      </c>
      <c r="E98" s="448">
        <f>SUM(E99:E105)</f>
        <v>304100</v>
      </c>
      <c r="F98" s="449">
        <f>SUM(F99:F105)</f>
        <v>119000</v>
      </c>
      <c r="G98" s="450">
        <f>SUM(G99:G105)</f>
        <v>917700</v>
      </c>
      <c r="H98" s="451">
        <f>SUM(H99:H105)</f>
        <v>2144400</v>
      </c>
      <c r="I98" s="452">
        <f>H98/$H$9</f>
        <v>0.13862205386117107</v>
      </c>
      <c r="J98" s="452">
        <f>IFERROR(H98/$H$43,0)</f>
        <v>0.18411450060530088</v>
      </c>
    </row>
    <row r="99" spans="2:10" s="387" customFormat="1" ht="12.75" customHeight="1" outlineLevel="2" x14ac:dyDescent="0.2">
      <c r="B99" s="453">
        <v>291</v>
      </c>
      <c r="C99" s="454" t="s">
        <v>318</v>
      </c>
      <c r="D99" s="447">
        <v>595800</v>
      </c>
      <c r="E99" s="448">
        <v>230700</v>
      </c>
      <c r="F99" s="449">
        <v>87000</v>
      </c>
      <c r="G99" s="450">
        <v>684700</v>
      </c>
      <c r="H99" s="451">
        <f t="shared" ref="H99:H105" si="14">SUM(D99:G99)</f>
        <v>1598200</v>
      </c>
      <c r="I99" s="455">
        <f>H99/$H$9</f>
        <v>0.10331363853801699</v>
      </c>
      <c r="J99" s="455">
        <f>IFERROR(H99/$H$43,0)</f>
        <v>0.13721870680255172</v>
      </c>
    </row>
    <row r="100" spans="2:10" s="387" customFormat="1" ht="12.75" customHeight="1" outlineLevel="2" x14ac:dyDescent="0.2">
      <c r="B100" s="453">
        <v>292</v>
      </c>
      <c r="C100" s="454" t="s">
        <v>22</v>
      </c>
      <c r="D100" s="447">
        <v>74700</v>
      </c>
      <c r="E100" s="448">
        <v>0</v>
      </c>
      <c r="F100" s="449">
        <v>10100</v>
      </c>
      <c r="G100" s="450">
        <v>54400</v>
      </c>
      <c r="H100" s="451">
        <f t="shared" si="14"/>
        <v>139200</v>
      </c>
      <c r="I100" s="455">
        <f t="shared" ref="I100:I105" si="15">H100/$H$9</f>
        <v>8.998409763791744E-3</v>
      </c>
      <c r="J100" s="455">
        <f t="shared" ref="J100:J105" si="16">IFERROR(H100/$H$43,0)</f>
        <v>1.1951472898833186E-2</v>
      </c>
    </row>
    <row r="101" spans="2:10" s="387" customFormat="1" ht="12.75" customHeight="1" outlineLevel="2" x14ac:dyDescent="0.2">
      <c r="B101" s="453">
        <v>293</v>
      </c>
      <c r="C101" s="454" t="s">
        <v>319</v>
      </c>
      <c r="D101" s="447">
        <v>0</v>
      </c>
      <c r="E101" s="448">
        <v>0</v>
      </c>
      <c r="F101" s="449">
        <v>0</v>
      </c>
      <c r="G101" s="450">
        <v>0</v>
      </c>
      <c r="H101" s="451">
        <f t="shared" si="14"/>
        <v>0</v>
      </c>
      <c r="I101" s="455">
        <f t="shared" si="15"/>
        <v>0</v>
      </c>
      <c r="J101" s="455">
        <f t="shared" si="16"/>
        <v>0</v>
      </c>
    </row>
    <row r="102" spans="2:10" s="387" customFormat="1" ht="12.75" customHeight="1" outlineLevel="2" x14ac:dyDescent="0.2">
      <c r="B102" s="453">
        <v>294</v>
      </c>
      <c r="C102" s="454" t="s">
        <v>320</v>
      </c>
      <c r="D102" s="447">
        <v>68600</v>
      </c>
      <c r="E102" s="448">
        <v>58900</v>
      </c>
      <c r="F102" s="449">
        <v>16200</v>
      </c>
      <c r="G102" s="450">
        <v>104600</v>
      </c>
      <c r="H102" s="451">
        <f t="shared" si="14"/>
        <v>248300</v>
      </c>
      <c r="I102" s="455">
        <f t="shared" si="15"/>
        <v>1.6051042703660128E-2</v>
      </c>
      <c r="J102" s="455">
        <f t="shared" si="16"/>
        <v>2.1318611499858333E-2</v>
      </c>
    </row>
    <row r="103" spans="2:10" s="387" customFormat="1" ht="12.75" customHeight="1" outlineLevel="2" x14ac:dyDescent="0.2">
      <c r="B103" s="453">
        <v>295</v>
      </c>
      <c r="C103" s="454" t="s">
        <v>321</v>
      </c>
      <c r="D103" s="447">
        <v>0</v>
      </c>
      <c r="E103" s="448">
        <v>0</v>
      </c>
      <c r="F103" s="449">
        <v>0</v>
      </c>
      <c r="G103" s="450">
        <v>0</v>
      </c>
      <c r="H103" s="451">
        <f t="shared" si="14"/>
        <v>0</v>
      </c>
      <c r="I103" s="455">
        <f t="shared" si="15"/>
        <v>0</v>
      </c>
      <c r="J103" s="455">
        <f t="shared" si="16"/>
        <v>0</v>
      </c>
    </row>
    <row r="104" spans="2:10" s="387" customFormat="1" ht="12.75" customHeight="1" outlineLevel="2" x14ac:dyDescent="0.2">
      <c r="B104" s="453">
        <v>296</v>
      </c>
      <c r="C104" s="454" t="s">
        <v>322</v>
      </c>
      <c r="D104" s="447">
        <v>27500</v>
      </c>
      <c r="E104" s="448">
        <v>0</v>
      </c>
      <c r="F104" s="449">
        <v>0</v>
      </c>
      <c r="G104" s="450">
        <v>31800</v>
      </c>
      <c r="H104" s="451">
        <f t="shared" si="14"/>
        <v>59300</v>
      </c>
      <c r="I104" s="455">
        <f t="shared" si="15"/>
        <v>3.8333742743739251E-3</v>
      </c>
      <c r="J104" s="455">
        <f t="shared" si="16"/>
        <v>5.0913961415287928E-3</v>
      </c>
    </row>
    <row r="105" spans="2:10" s="387" customFormat="1" ht="12.75" customHeight="1" outlineLevel="2" x14ac:dyDescent="0.2">
      <c r="B105" s="453">
        <v>298</v>
      </c>
      <c r="C105" s="454" t="s">
        <v>323</v>
      </c>
      <c r="D105" s="447">
        <v>37000</v>
      </c>
      <c r="E105" s="448">
        <v>14500</v>
      </c>
      <c r="F105" s="449">
        <v>5700</v>
      </c>
      <c r="G105" s="450">
        <v>42200</v>
      </c>
      <c r="H105" s="451">
        <f t="shared" si="14"/>
        <v>99400</v>
      </c>
      <c r="I105" s="455">
        <f t="shared" si="15"/>
        <v>6.4255885813283E-3</v>
      </c>
      <c r="J105" s="455">
        <f t="shared" si="16"/>
        <v>8.5343132625288701E-3</v>
      </c>
    </row>
    <row r="106" spans="2:10" s="387" customFormat="1" ht="12.75" customHeight="1" outlineLevel="1" x14ac:dyDescent="0.2">
      <c r="B106" s="421"/>
      <c r="C106" s="422"/>
      <c r="D106" s="392"/>
      <c r="E106" s="393"/>
      <c r="F106" s="394"/>
      <c r="G106" s="395"/>
      <c r="H106" s="126"/>
      <c r="I106" s="423"/>
      <c r="J106" s="18"/>
    </row>
    <row r="107" spans="2:10" s="387" customFormat="1" ht="12.75" customHeight="1" x14ac:dyDescent="0.2">
      <c r="B107" s="421"/>
      <c r="C107" s="422"/>
      <c r="D107" s="392"/>
      <c r="E107" s="393"/>
      <c r="F107" s="394"/>
      <c r="G107" s="395"/>
      <c r="H107" s="126"/>
      <c r="I107" s="423"/>
      <c r="J107" s="18"/>
    </row>
    <row r="108" spans="2:10" s="19" customFormat="1" x14ac:dyDescent="0.2">
      <c r="B108" s="270">
        <v>3</v>
      </c>
      <c r="C108" s="119" t="s">
        <v>140</v>
      </c>
      <c r="D108" s="261">
        <f t="shared" ref="D108:G109" si="17">SUM(D109)</f>
        <v>0</v>
      </c>
      <c r="E108" s="263">
        <f t="shared" si="17"/>
        <v>0</v>
      </c>
      <c r="F108" s="264">
        <f t="shared" si="17"/>
        <v>0</v>
      </c>
      <c r="G108" s="262">
        <f t="shared" si="17"/>
        <v>0</v>
      </c>
      <c r="H108" s="121">
        <f>SUM(H109)</f>
        <v>0</v>
      </c>
      <c r="I108" s="400">
        <f>H108/$H$9</f>
        <v>0</v>
      </c>
      <c r="J108" s="412">
        <f>IFERROR(H108/$H$108,0)</f>
        <v>0</v>
      </c>
    </row>
    <row r="109" spans="2:10" s="19" customFormat="1" ht="12.75" customHeight="1" outlineLevel="1" x14ac:dyDescent="0.2">
      <c r="B109" s="122">
        <v>30</v>
      </c>
      <c r="C109" s="413" t="s">
        <v>140</v>
      </c>
      <c r="D109" s="392">
        <f t="shared" si="17"/>
        <v>0</v>
      </c>
      <c r="E109" s="393">
        <f t="shared" si="17"/>
        <v>0</v>
      </c>
      <c r="F109" s="394">
        <f t="shared" si="17"/>
        <v>0</v>
      </c>
      <c r="G109" s="395">
        <f t="shared" si="17"/>
        <v>0</v>
      </c>
      <c r="H109" s="126">
        <f>SUM(H110)</f>
        <v>0</v>
      </c>
      <c r="I109" s="408">
        <f>H109/$H$9</f>
        <v>0</v>
      </c>
      <c r="J109" s="408">
        <f>IFERROR(H109/$H$108,0)</f>
        <v>0</v>
      </c>
    </row>
    <row r="110" spans="2:10" s="387" customFormat="1" ht="12.75" customHeight="1" outlineLevel="2" x14ac:dyDescent="0.2">
      <c r="B110" s="421">
        <v>300</v>
      </c>
      <c r="C110" s="422" t="s">
        <v>324</v>
      </c>
      <c r="D110" s="392">
        <v>0</v>
      </c>
      <c r="E110" s="393">
        <v>0</v>
      </c>
      <c r="F110" s="394">
        <v>0</v>
      </c>
      <c r="G110" s="395">
        <v>0</v>
      </c>
      <c r="H110" s="126">
        <f>SUM(D110:G110)</f>
        <v>0</v>
      </c>
      <c r="I110" s="411">
        <f>H110/$H$9</f>
        <v>0</v>
      </c>
      <c r="J110" s="411">
        <f>IFERROR(H110/$H$108,0)</f>
        <v>0</v>
      </c>
    </row>
    <row r="111" spans="2:10" s="417" customFormat="1" ht="12.75" customHeight="1" outlineLevel="1" x14ac:dyDescent="0.2">
      <c r="C111" s="418"/>
      <c r="D111" s="392"/>
      <c r="E111" s="393"/>
      <c r="F111" s="394"/>
      <c r="G111" s="395"/>
      <c r="H111" s="126"/>
      <c r="I111" s="419"/>
      <c r="J111" s="18"/>
    </row>
    <row r="112" spans="2:10" s="19" customFormat="1" x14ac:dyDescent="0.2">
      <c r="C112" s="124"/>
      <c r="D112" s="392"/>
      <c r="E112" s="393"/>
      <c r="F112" s="394"/>
      <c r="G112" s="395"/>
      <c r="H112" s="126"/>
      <c r="I112" s="130"/>
      <c r="J112" s="18"/>
    </row>
    <row r="113" spans="2:10" s="19" customFormat="1" x14ac:dyDescent="0.2">
      <c r="B113" s="270">
        <v>4</v>
      </c>
      <c r="C113" s="119" t="s">
        <v>141</v>
      </c>
      <c r="D113" s="261">
        <f t="shared" ref="D113:H114" si="18">SUM(D114)</f>
        <v>370100</v>
      </c>
      <c r="E113" s="263">
        <f t="shared" si="18"/>
        <v>0</v>
      </c>
      <c r="F113" s="264">
        <f t="shared" si="18"/>
        <v>0</v>
      </c>
      <c r="G113" s="262">
        <f t="shared" si="18"/>
        <v>107700</v>
      </c>
      <c r="H113" s="121">
        <f t="shared" si="18"/>
        <v>477800</v>
      </c>
      <c r="I113" s="400">
        <f>H113/$H$9</f>
        <v>3.0886782939221948E-2</v>
      </c>
      <c r="J113" s="412">
        <f>IFERROR(H113/$H$113,0)</f>
        <v>1</v>
      </c>
    </row>
    <row r="114" spans="2:10" s="19" customFormat="1" ht="12.75" customHeight="1" outlineLevel="1" x14ac:dyDescent="0.2">
      <c r="B114" s="122">
        <v>40</v>
      </c>
      <c r="C114" s="413" t="s">
        <v>141</v>
      </c>
      <c r="D114" s="392">
        <f t="shared" si="18"/>
        <v>370100</v>
      </c>
      <c r="E114" s="393">
        <f t="shared" si="18"/>
        <v>0</v>
      </c>
      <c r="F114" s="394">
        <f t="shared" si="18"/>
        <v>0</v>
      </c>
      <c r="G114" s="395">
        <f t="shared" si="18"/>
        <v>107700</v>
      </c>
      <c r="H114" s="126">
        <f t="shared" si="18"/>
        <v>477800</v>
      </c>
      <c r="I114" s="408">
        <f>H114/$H$9</f>
        <v>3.0886782939221948E-2</v>
      </c>
      <c r="J114" s="424">
        <f>IFERROR(H114/$H$113,0)</f>
        <v>1</v>
      </c>
    </row>
    <row r="115" spans="2:10" s="387" customFormat="1" ht="12.75" customHeight="1" outlineLevel="2" x14ac:dyDescent="0.2">
      <c r="B115" s="421">
        <v>400</v>
      </c>
      <c r="C115" s="422" t="s">
        <v>325</v>
      </c>
      <c r="D115" s="392">
        <v>370100</v>
      </c>
      <c r="E115" s="393">
        <v>0</v>
      </c>
      <c r="F115" s="394">
        <v>0</v>
      </c>
      <c r="G115" s="395">
        <v>107700</v>
      </c>
      <c r="H115" s="126">
        <f>SUM(D115:G115)</f>
        <v>477800</v>
      </c>
      <c r="I115" s="411">
        <f>H115/$H$9</f>
        <v>3.0886782939221948E-2</v>
      </c>
      <c r="J115" s="425">
        <f>IFERROR(H115/$H$113,0)</f>
        <v>1</v>
      </c>
    </row>
    <row r="116" spans="2:10" s="19" customFormat="1" outlineLevel="1" x14ac:dyDescent="0.2">
      <c r="C116" s="128"/>
      <c r="D116" s="392"/>
      <c r="E116" s="393"/>
      <c r="F116" s="394"/>
      <c r="G116" s="395"/>
      <c r="H116" s="126"/>
      <c r="I116" s="129"/>
      <c r="J116" s="18"/>
    </row>
    <row r="117" spans="2:10" s="19" customFormat="1" x14ac:dyDescent="0.2">
      <c r="C117" s="128"/>
      <c r="D117" s="392"/>
      <c r="E117" s="393"/>
      <c r="F117" s="394"/>
      <c r="G117" s="395"/>
      <c r="H117" s="126"/>
      <c r="I117" s="129"/>
      <c r="J117" s="18"/>
    </row>
    <row r="118" spans="2:10" s="19" customFormat="1" x14ac:dyDescent="0.2">
      <c r="B118" s="270">
        <v>5</v>
      </c>
      <c r="C118" s="119" t="s">
        <v>142</v>
      </c>
      <c r="D118" s="261">
        <f>SUM(D119+D122+D125+D128+D131+D134+D137+D140)</f>
        <v>19400</v>
      </c>
      <c r="E118" s="263">
        <f>SUM(E119+E122+E125+E128+E131+E134+E137+E140)</f>
        <v>0</v>
      </c>
      <c r="F118" s="264">
        <f>SUM(F119+F122+F125+F128+F131+F134+F137+F140)</f>
        <v>0</v>
      </c>
      <c r="G118" s="262">
        <f>SUM(G119+G122+G125+G128+G131+G134+G137+G140)</f>
        <v>1042300</v>
      </c>
      <c r="H118" s="121">
        <f>SUM(H119+H122+H125+H128+H131+H134+H137+H140)</f>
        <v>1061700</v>
      </c>
      <c r="I118" s="400">
        <f>H118/$H$9</f>
        <v>6.8632267573402975E-2</v>
      </c>
      <c r="J118" s="412">
        <f>IFERROR(H118/$H$118,0)</f>
        <v>1</v>
      </c>
    </row>
    <row r="119" spans="2:10" s="19" customFormat="1" ht="12.75" customHeight="1" outlineLevel="1" x14ac:dyDescent="0.2">
      <c r="B119" s="122">
        <v>50</v>
      </c>
      <c r="C119" s="413" t="s">
        <v>147</v>
      </c>
      <c r="D119" s="392">
        <f>SUM(D120)</f>
        <v>0</v>
      </c>
      <c r="E119" s="393">
        <f>SUM(E120)</f>
        <v>0</v>
      </c>
      <c r="F119" s="394">
        <f>SUM(F120)</f>
        <v>0</v>
      </c>
      <c r="G119" s="395">
        <f>SUM(G120)</f>
        <v>0</v>
      </c>
      <c r="H119" s="126">
        <f>SUM(H120)</f>
        <v>0</v>
      </c>
      <c r="I119" s="408">
        <f>H119/$H$9</f>
        <v>0</v>
      </c>
      <c r="J119" s="408">
        <f>IFERROR(H119/$H$118,0)</f>
        <v>0</v>
      </c>
    </row>
    <row r="120" spans="2:10" s="387" customFormat="1" ht="12.75" customHeight="1" outlineLevel="2" x14ac:dyDescent="0.2">
      <c r="B120" s="414">
        <v>500</v>
      </c>
      <c r="C120" s="415" t="s">
        <v>326</v>
      </c>
      <c r="D120" s="392">
        <v>0</v>
      </c>
      <c r="E120" s="393">
        <v>0</v>
      </c>
      <c r="F120" s="394">
        <v>0</v>
      </c>
      <c r="G120" s="395">
        <v>0</v>
      </c>
      <c r="H120" s="126">
        <f>SUM(D120:G120)</f>
        <v>0</v>
      </c>
      <c r="I120" s="411">
        <f>H120/$H$9</f>
        <v>0</v>
      </c>
      <c r="J120" s="411">
        <f>IFERROR(H120/$H$118,0)</f>
        <v>0</v>
      </c>
    </row>
    <row r="121" spans="2:10" s="19" customFormat="1" ht="12.75" customHeight="1" outlineLevel="2" x14ac:dyDescent="0.2">
      <c r="C121" s="135"/>
      <c r="D121" s="392"/>
      <c r="E121" s="393"/>
      <c r="F121" s="394"/>
      <c r="G121" s="395"/>
      <c r="H121" s="126"/>
      <c r="I121" s="136"/>
      <c r="J121" s="18"/>
    </row>
    <row r="122" spans="2:10" s="19" customFormat="1" ht="12.75" customHeight="1" outlineLevel="1" x14ac:dyDescent="0.2">
      <c r="B122" s="122">
        <v>51</v>
      </c>
      <c r="C122" s="413" t="s">
        <v>327</v>
      </c>
      <c r="D122" s="392">
        <f>SUM(D123)</f>
        <v>0</v>
      </c>
      <c r="E122" s="393">
        <f>SUM(E123)</f>
        <v>0</v>
      </c>
      <c r="F122" s="394">
        <f>SUM(F123)</f>
        <v>0</v>
      </c>
      <c r="G122" s="395">
        <f>SUM(G123)</f>
        <v>1026900</v>
      </c>
      <c r="H122" s="126">
        <f>SUM(H123)</f>
        <v>1026900</v>
      </c>
      <c r="I122" s="408">
        <f>H122/$H$9</f>
        <v>6.638266513245504E-2</v>
      </c>
      <c r="J122" s="408">
        <f>IFERROR(H122/$H$118,0)</f>
        <v>0.96722237920316478</v>
      </c>
    </row>
    <row r="123" spans="2:10" s="387" customFormat="1" ht="12.75" customHeight="1" outlineLevel="2" x14ac:dyDescent="0.2">
      <c r="B123" s="414">
        <v>510</v>
      </c>
      <c r="C123" s="415" t="s">
        <v>328</v>
      </c>
      <c r="D123" s="392">
        <v>0</v>
      </c>
      <c r="E123" s="393">
        <v>0</v>
      </c>
      <c r="F123" s="394">
        <v>0</v>
      </c>
      <c r="G123" s="395">
        <v>1026900</v>
      </c>
      <c r="H123" s="126">
        <f>SUM(D123:G123)</f>
        <v>1026900</v>
      </c>
      <c r="I123" s="411">
        <f>H123/$H$9</f>
        <v>6.638266513245504E-2</v>
      </c>
      <c r="J123" s="411">
        <f>IFERROR(H123/$H$118,0)</f>
        <v>0.96722237920316478</v>
      </c>
    </row>
    <row r="124" spans="2:10" s="19" customFormat="1" ht="12.75" customHeight="1" outlineLevel="2" x14ac:dyDescent="0.2">
      <c r="C124" s="135"/>
      <c r="D124" s="392"/>
      <c r="E124" s="393"/>
      <c r="F124" s="394"/>
      <c r="G124" s="395"/>
      <c r="H124" s="126"/>
      <c r="I124" s="136"/>
      <c r="J124" s="18"/>
    </row>
    <row r="125" spans="2:10" s="19" customFormat="1" ht="12.75" customHeight="1" outlineLevel="1" x14ac:dyDescent="0.2">
      <c r="B125" s="122">
        <v>52</v>
      </c>
      <c r="C125" s="413" t="s">
        <v>329</v>
      </c>
      <c r="D125" s="392">
        <f>SUM(D126)</f>
        <v>0</v>
      </c>
      <c r="E125" s="393">
        <f>SUM(E126)</f>
        <v>0</v>
      </c>
      <c r="F125" s="394">
        <f>SUM(F126)</f>
        <v>0</v>
      </c>
      <c r="G125" s="395">
        <f>SUM(G126)</f>
        <v>0</v>
      </c>
      <c r="H125" s="126">
        <f>SUM(H126)</f>
        <v>0</v>
      </c>
      <c r="I125" s="408">
        <f>H125/$H$9</f>
        <v>0</v>
      </c>
      <c r="J125" s="408">
        <f>IFERROR(H125/$H$118,0)</f>
        <v>0</v>
      </c>
    </row>
    <row r="126" spans="2:10" s="387" customFormat="1" ht="12.75" customHeight="1" outlineLevel="2" x14ac:dyDescent="0.2">
      <c r="B126" s="414">
        <v>520</v>
      </c>
      <c r="C126" s="415" t="s">
        <v>330</v>
      </c>
      <c r="D126" s="392">
        <v>0</v>
      </c>
      <c r="E126" s="393">
        <v>0</v>
      </c>
      <c r="F126" s="394">
        <v>0</v>
      </c>
      <c r="G126" s="395">
        <v>0</v>
      </c>
      <c r="H126" s="126">
        <f>SUM(D126:G126)</f>
        <v>0</v>
      </c>
      <c r="I126" s="411">
        <f>H126/$H$9</f>
        <v>0</v>
      </c>
      <c r="J126" s="411">
        <f>IFERROR(H126/$H$118,0)</f>
        <v>0</v>
      </c>
    </row>
    <row r="127" spans="2:10" s="19" customFormat="1" ht="12.75" customHeight="1" outlineLevel="2" x14ac:dyDescent="0.2">
      <c r="C127" s="135"/>
      <c r="D127" s="392"/>
      <c r="E127" s="393"/>
      <c r="F127" s="394"/>
      <c r="G127" s="395"/>
      <c r="H127" s="126"/>
      <c r="I127" s="136"/>
      <c r="J127" s="18"/>
    </row>
    <row r="128" spans="2:10" s="19" customFormat="1" ht="12.75" customHeight="1" outlineLevel="1" x14ac:dyDescent="0.2">
      <c r="B128" s="122">
        <v>53</v>
      </c>
      <c r="C128" s="413" t="s">
        <v>331</v>
      </c>
      <c r="D128" s="392">
        <f>SUM(D129)</f>
        <v>14000</v>
      </c>
      <c r="E128" s="393">
        <f>SUM(E129)</f>
        <v>0</v>
      </c>
      <c r="F128" s="394">
        <f>SUM(F129)</f>
        <v>0</v>
      </c>
      <c r="G128" s="395">
        <f>SUM(G129)</f>
        <v>10000</v>
      </c>
      <c r="H128" s="126">
        <f>SUM(H129)</f>
        <v>24000</v>
      </c>
      <c r="I128" s="408">
        <f>H128/$H$9</f>
        <v>1.5514499592744386E-3</v>
      </c>
      <c r="J128" s="408">
        <f>IFERROR(H128/$H$118,0)</f>
        <v>2.2605255721955354E-2</v>
      </c>
    </row>
    <row r="129" spans="2:10" s="387" customFormat="1" ht="12.75" customHeight="1" outlineLevel="2" x14ac:dyDescent="0.2">
      <c r="B129" s="414">
        <v>530</v>
      </c>
      <c r="C129" s="415" t="s">
        <v>332</v>
      </c>
      <c r="D129" s="392">
        <v>14000</v>
      </c>
      <c r="E129" s="393">
        <v>0</v>
      </c>
      <c r="F129" s="394">
        <v>0</v>
      </c>
      <c r="G129" s="395">
        <v>10000</v>
      </c>
      <c r="H129" s="126">
        <f>SUM(D129:G129)</f>
        <v>24000</v>
      </c>
      <c r="I129" s="411">
        <f>H129/$H$9</f>
        <v>1.5514499592744386E-3</v>
      </c>
      <c r="J129" s="411">
        <f>IFERROR(H129/$H$118,0)</f>
        <v>2.2605255721955354E-2</v>
      </c>
    </row>
    <row r="130" spans="2:10" s="19" customFormat="1" ht="12.75" customHeight="1" outlineLevel="2" x14ac:dyDescent="0.2">
      <c r="C130" s="135"/>
      <c r="D130" s="392"/>
      <c r="E130" s="393"/>
      <c r="F130" s="394"/>
      <c r="G130" s="395"/>
      <c r="H130" s="126"/>
      <c r="I130" s="136"/>
      <c r="J130" s="18"/>
    </row>
    <row r="131" spans="2:10" s="19" customFormat="1" ht="12.75" customHeight="1" outlineLevel="1" x14ac:dyDescent="0.2">
      <c r="B131" s="122">
        <v>54</v>
      </c>
      <c r="C131" s="413" t="s">
        <v>333</v>
      </c>
      <c r="D131" s="392">
        <f>SUM(D132)</f>
        <v>0</v>
      </c>
      <c r="E131" s="393">
        <f>SUM(E132)</f>
        <v>0</v>
      </c>
      <c r="F131" s="394">
        <f>SUM(F132)</f>
        <v>0</v>
      </c>
      <c r="G131" s="395">
        <f>SUM(G132)</f>
        <v>0</v>
      </c>
      <c r="H131" s="126">
        <f>SUM(H132)</f>
        <v>0</v>
      </c>
      <c r="I131" s="408">
        <f>H131/$H$9</f>
        <v>0</v>
      </c>
      <c r="J131" s="408">
        <f>IFERROR(H131/$H$118,0)</f>
        <v>0</v>
      </c>
    </row>
    <row r="132" spans="2:10" s="387" customFormat="1" ht="12.75" customHeight="1" outlineLevel="2" x14ac:dyDescent="0.2">
      <c r="B132" s="414">
        <v>540</v>
      </c>
      <c r="C132" s="415" t="s">
        <v>334</v>
      </c>
      <c r="D132" s="392">
        <v>0</v>
      </c>
      <c r="E132" s="393">
        <v>0</v>
      </c>
      <c r="F132" s="394">
        <v>0</v>
      </c>
      <c r="G132" s="395">
        <v>0</v>
      </c>
      <c r="H132" s="126">
        <f>SUM(D132:G132)</f>
        <v>0</v>
      </c>
      <c r="I132" s="411">
        <f>H132/$H$9</f>
        <v>0</v>
      </c>
      <c r="J132" s="411">
        <f>IFERROR(H132/$H$118,0)</f>
        <v>0</v>
      </c>
    </row>
    <row r="133" spans="2:10" s="19" customFormat="1" ht="12.75" customHeight="1" outlineLevel="2" x14ac:dyDescent="0.2">
      <c r="C133" s="135"/>
      <c r="D133" s="392"/>
      <c r="E133" s="393"/>
      <c r="F133" s="394"/>
      <c r="G133" s="395"/>
      <c r="H133" s="126"/>
      <c r="I133" s="136"/>
      <c r="J133" s="18"/>
    </row>
    <row r="134" spans="2:10" s="19" customFormat="1" ht="12.75" customHeight="1" outlineLevel="1" x14ac:dyDescent="0.2">
      <c r="B134" s="122">
        <v>55</v>
      </c>
      <c r="C134" s="413" t="s">
        <v>335</v>
      </c>
      <c r="D134" s="392">
        <f>SUM(D135)</f>
        <v>0</v>
      </c>
      <c r="E134" s="393">
        <f>SUM(E135)</f>
        <v>0</v>
      </c>
      <c r="F134" s="394">
        <f>SUM(F135)</f>
        <v>0</v>
      </c>
      <c r="G134" s="395">
        <f>SUM(G135)</f>
        <v>0</v>
      </c>
      <c r="H134" s="126">
        <f>SUM(H135)</f>
        <v>0</v>
      </c>
      <c r="I134" s="408">
        <f>H134/$H$9</f>
        <v>0</v>
      </c>
      <c r="J134" s="408">
        <f>IFERROR(H134/$H$118,0)</f>
        <v>0</v>
      </c>
    </row>
    <row r="135" spans="2:10" s="387" customFormat="1" ht="12.75" customHeight="1" outlineLevel="2" x14ac:dyDescent="0.2">
      <c r="B135" s="414">
        <v>550</v>
      </c>
      <c r="C135" s="415" t="s">
        <v>336</v>
      </c>
      <c r="D135" s="392">
        <v>0</v>
      </c>
      <c r="E135" s="393">
        <v>0</v>
      </c>
      <c r="F135" s="394">
        <v>0</v>
      </c>
      <c r="G135" s="395">
        <v>0</v>
      </c>
      <c r="H135" s="126">
        <f>SUM(D135:G135)</f>
        <v>0</v>
      </c>
      <c r="I135" s="411">
        <f>H135/$H$9</f>
        <v>0</v>
      </c>
      <c r="J135" s="411">
        <f>IFERROR(H135/$H$118,0)</f>
        <v>0</v>
      </c>
    </row>
    <row r="136" spans="2:10" s="19" customFormat="1" ht="12.75" customHeight="1" outlineLevel="2" x14ac:dyDescent="0.2">
      <c r="C136" s="135"/>
      <c r="D136" s="392"/>
      <c r="E136" s="393"/>
      <c r="F136" s="394"/>
      <c r="G136" s="395"/>
      <c r="H136" s="126"/>
      <c r="I136" s="136"/>
      <c r="J136" s="18"/>
    </row>
    <row r="137" spans="2:10" s="19" customFormat="1" ht="12.75" customHeight="1" outlineLevel="1" x14ac:dyDescent="0.2">
      <c r="B137" s="122">
        <v>56</v>
      </c>
      <c r="C137" s="413" t="s">
        <v>337</v>
      </c>
      <c r="D137" s="392">
        <f>SUM(D138)</f>
        <v>5400</v>
      </c>
      <c r="E137" s="393">
        <f>SUM(E138)</f>
        <v>0</v>
      </c>
      <c r="F137" s="394">
        <f>SUM(F138)</f>
        <v>0</v>
      </c>
      <c r="G137" s="395">
        <f>SUM(G138)</f>
        <v>5400</v>
      </c>
      <c r="H137" s="126">
        <f>SUM(H138)</f>
        <v>10800</v>
      </c>
      <c r="I137" s="408">
        <f>H137/$H$9</f>
        <v>6.9815248167349737E-4</v>
      </c>
      <c r="J137" s="408">
        <f>IFERROR(H137/$H$118,0)</f>
        <v>1.0172365074879909E-2</v>
      </c>
    </row>
    <row r="138" spans="2:10" s="387" customFormat="1" ht="12.75" customHeight="1" outlineLevel="2" x14ac:dyDescent="0.2">
      <c r="B138" s="414">
        <v>560</v>
      </c>
      <c r="C138" s="415" t="s">
        <v>338</v>
      </c>
      <c r="D138" s="392">
        <v>5400</v>
      </c>
      <c r="E138" s="393">
        <v>0</v>
      </c>
      <c r="F138" s="394">
        <v>0</v>
      </c>
      <c r="G138" s="395">
        <v>5400</v>
      </c>
      <c r="H138" s="126">
        <f>SUM(D138:G138)</f>
        <v>10800</v>
      </c>
      <c r="I138" s="411">
        <f>H138/$H$9</f>
        <v>6.9815248167349737E-4</v>
      </c>
      <c r="J138" s="411">
        <f>IFERROR(H138/$H$118,0)</f>
        <v>1.0172365074879909E-2</v>
      </c>
    </row>
    <row r="139" spans="2:10" s="19" customFormat="1" ht="12.75" customHeight="1" outlineLevel="2" x14ac:dyDescent="0.2">
      <c r="C139" s="135"/>
      <c r="D139" s="392"/>
      <c r="E139" s="393"/>
      <c r="F139" s="394"/>
      <c r="G139" s="395"/>
      <c r="H139" s="126"/>
      <c r="I139" s="136"/>
      <c r="J139" s="18"/>
    </row>
    <row r="140" spans="2:10" s="19" customFormat="1" ht="12.75" customHeight="1" outlineLevel="1" x14ac:dyDescent="0.2">
      <c r="B140" s="122">
        <v>58</v>
      </c>
      <c r="C140" s="413" t="s">
        <v>339</v>
      </c>
      <c r="D140" s="392">
        <f>SUM(D141)</f>
        <v>0</v>
      </c>
      <c r="E140" s="393">
        <f>SUM(E141)</f>
        <v>0</v>
      </c>
      <c r="F140" s="394">
        <f>SUM(F141)</f>
        <v>0</v>
      </c>
      <c r="G140" s="395">
        <f>SUM(G141)</f>
        <v>0</v>
      </c>
      <c r="H140" s="126">
        <f>SUM(H141)</f>
        <v>0</v>
      </c>
      <c r="I140" s="408">
        <f>H140/$H$9</f>
        <v>0</v>
      </c>
      <c r="J140" s="408">
        <f>IFERROR(H140/$H$118,0)</f>
        <v>0</v>
      </c>
    </row>
    <row r="141" spans="2:10" s="387" customFormat="1" ht="12.75" customHeight="1" outlineLevel="2" x14ac:dyDescent="0.2">
      <c r="B141" s="414">
        <v>580</v>
      </c>
      <c r="C141" s="415" t="s">
        <v>340</v>
      </c>
      <c r="D141" s="392">
        <v>0</v>
      </c>
      <c r="E141" s="393">
        <v>0</v>
      </c>
      <c r="F141" s="394">
        <v>0</v>
      </c>
      <c r="G141" s="395">
        <v>0</v>
      </c>
      <c r="H141" s="126">
        <f>SUM(D141:G141)</f>
        <v>0</v>
      </c>
      <c r="I141" s="411">
        <f>H141/$H$9</f>
        <v>0</v>
      </c>
      <c r="J141" s="411">
        <f>IFERROR(H141/$H$118,0)</f>
        <v>0</v>
      </c>
    </row>
    <row r="142" spans="2:10" s="19" customFormat="1" ht="12.75" customHeight="1" outlineLevel="1" x14ac:dyDescent="0.2">
      <c r="C142" s="135"/>
      <c r="D142" s="392"/>
      <c r="E142" s="393"/>
      <c r="F142" s="394"/>
      <c r="G142" s="395"/>
      <c r="H142" s="126"/>
      <c r="I142" s="136"/>
      <c r="J142" s="18"/>
    </row>
    <row r="143" spans="2:10" s="19" customFormat="1" x14ac:dyDescent="0.2">
      <c r="C143" s="124"/>
      <c r="D143" s="392"/>
      <c r="E143" s="393"/>
      <c r="F143" s="394"/>
      <c r="G143" s="395"/>
      <c r="H143" s="126"/>
      <c r="I143" s="130"/>
      <c r="J143" s="18"/>
    </row>
    <row r="144" spans="2:10" s="19" customFormat="1" x14ac:dyDescent="0.2">
      <c r="B144" s="270">
        <v>6</v>
      </c>
      <c r="C144" s="119" t="s">
        <v>341</v>
      </c>
      <c r="D144" s="261">
        <f t="shared" ref="D144:G145" si="19">SUM(D145)</f>
        <v>496100</v>
      </c>
      <c r="E144" s="263">
        <f t="shared" si="19"/>
        <v>187500</v>
      </c>
      <c r="F144" s="264">
        <f t="shared" si="19"/>
        <v>71900</v>
      </c>
      <c r="G144" s="262">
        <f t="shared" si="19"/>
        <v>280500</v>
      </c>
      <c r="H144" s="121">
        <f>SUM(H145)</f>
        <v>1036000</v>
      </c>
      <c r="I144" s="400">
        <f>H144/$H$9</f>
        <v>6.6970923242013258E-2</v>
      </c>
      <c r="J144" s="412">
        <f>IFERROR(H144/$H$144,0)</f>
        <v>1</v>
      </c>
    </row>
    <row r="145" spans="2:10" s="19" customFormat="1" ht="12.75" customHeight="1" outlineLevel="1" x14ac:dyDescent="0.2">
      <c r="B145" s="122">
        <v>60</v>
      </c>
      <c r="C145" s="413" t="s">
        <v>143</v>
      </c>
      <c r="D145" s="392">
        <f t="shared" si="19"/>
        <v>496100</v>
      </c>
      <c r="E145" s="393">
        <f t="shared" si="19"/>
        <v>187500</v>
      </c>
      <c r="F145" s="394">
        <f t="shared" si="19"/>
        <v>71900</v>
      </c>
      <c r="G145" s="395">
        <f t="shared" si="19"/>
        <v>280500</v>
      </c>
      <c r="H145" s="126">
        <f>SUM(H146)</f>
        <v>1036000</v>
      </c>
      <c r="I145" s="408">
        <f>H145/$H$9</f>
        <v>6.6970923242013258E-2</v>
      </c>
      <c r="J145" s="424">
        <f>IFERROR(H145/$H$144,0)</f>
        <v>1</v>
      </c>
    </row>
    <row r="146" spans="2:10" s="387" customFormat="1" ht="12.75" customHeight="1" outlineLevel="2" x14ac:dyDescent="0.2">
      <c r="B146" s="421">
        <v>600</v>
      </c>
      <c r="C146" s="422" t="s">
        <v>342</v>
      </c>
      <c r="D146" s="392">
        <v>496100</v>
      </c>
      <c r="E146" s="393">
        <v>187500</v>
      </c>
      <c r="F146" s="394">
        <v>71900</v>
      </c>
      <c r="G146" s="395">
        <v>280500</v>
      </c>
      <c r="H146" s="126">
        <f>SUM(D146:G146)</f>
        <v>1036000</v>
      </c>
      <c r="I146" s="411">
        <f>H146/$H$9</f>
        <v>6.6970923242013258E-2</v>
      </c>
      <c r="J146" s="425">
        <f>IFERROR(H146/$H$144,0)</f>
        <v>1</v>
      </c>
    </row>
    <row r="147" spans="2:10" s="19" customFormat="1" ht="12.75" customHeight="1" outlineLevel="1" x14ac:dyDescent="0.2">
      <c r="C147" s="124"/>
      <c r="D147" s="392"/>
      <c r="E147" s="393"/>
      <c r="F147" s="394"/>
      <c r="G147" s="395"/>
      <c r="H147" s="126"/>
      <c r="I147" s="136"/>
      <c r="J147" s="18"/>
    </row>
    <row r="148" spans="2:10" s="19" customFormat="1" x14ac:dyDescent="0.2">
      <c r="C148" s="124"/>
      <c r="D148" s="392"/>
      <c r="E148" s="393"/>
      <c r="F148" s="394"/>
      <c r="G148" s="395"/>
      <c r="H148" s="126"/>
      <c r="I148" s="130"/>
      <c r="J148" s="18"/>
    </row>
    <row r="149" spans="2:10" s="19" customFormat="1" x14ac:dyDescent="0.2">
      <c r="B149" s="270">
        <v>9</v>
      </c>
      <c r="C149" s="119" t="s">
        <v>145</v>
      </c>
      <c r="D149" s="261">
        <f t="shared" ref="D149:G150" si="20">SUM(D150)</f>
        <v>0</v>
      </c>
      <c r="E149" s="263">
        <f t="shared" si="20"/>
        <v>40200</v>
      </c>
      <c r="F149" s="264">
        <f t="shared" si="20"/>
        <v>0</v>
      </c>
      <c r="G149" s="262">
        <f t="shared" si="20"/>
        <v>167900</v>
      </c>
      <c r="H149" s="121">
        <f>SUM(H150)</f>
        <v>208100</v>
      </c>
      <c r="I149" s="400">
        <f>H149/$H$9</f>
        <v>1.3452364021875444E-2</v>
      </c>
      <c r="J149" s="412">
        <f>IFERROR(H149/$H$149,0)</f>
        <v>1</v>
      </c>
    </row>
    <row r="150" spans="2:10" s="19" customFormat="1" ht="12.75" customHeight="1" outlineLevel="1" x14ac:dyDescent="0.2">
      <c r="B150" s="122">
        <v>90</v>
      </c>
      <c r="C150" s="413" t="s">
        <v>145</v>
      </c>
      <c r="D150" s="392">
        <f t="shared" si="20"/>
        <v>0</v>
      </c>
      <c r="E150" s="393">
        <f t="shared" si="20"/>
        <v>40200</v>
      </c>
      <c r="F150" s="394">
        <f t="shared" si="20"/>
        <v>0</v>
      </c>
      <c r="G150" s="395">
        <f t="shared" si="20"/>
        <v>167900</v>
      </c>
      <c r="H150" s="126">
        <f>SUM(H151)</f>
        <v>208100</v>
      </c>
      <c r="I150" s="408">
        <f>H150/$H$9</f>
        <v>1.3452364021875444E-2</v>
      </c>
      <c r="J150" s="424">
        <f>IFERROR(H150/$H$149,0)</f>
        <v>1</v>
      </c>
    </row>
    <row r="151" spans="2:10" s="387" customFormat="1" ht="12.75" customHeight="1" outlineLevel="2" x14ac:dyDescent="0.2">
      <c r="B151" s="421">
        <v>900</v>
      </c>
      <c r="C151" s="422" t="s">
        <v>343</v>
      </c>
      <c r="D151" s="392">
        <v>0</v>
      </c>
      <c r="E151" s="393">
        <v>40200</v>
      </c>
      <c r="F151" s="394">
        <v>0</v>
      </c>
      <c r="G151" s="395">
        <v>167900</v>
      </c>
      <c r="H151" s="126">
        <f>SUM(D151:G151)</f>
        <v>208100</v>
      </c>
      <c r="I151" s="411">
        <f>H151/$H$9</f>
        <v>1.3452364021875444E-2</v>
      </c>
      <c r="J151" s="425">
        <f>IFERROR(H151/$H$149,0)</f>
        <v>1</v>
      </c>
    </row>
    <row r="152" spans="2:10" ht="12.75" customHeight="1" outlineLevel="1" x14ac:dyDescent="0.2">
      <c r="B152" s="421"/>
      <c r="C152" s="422"/>
      <c r="D152" s="392"/>
      <c r="E152" s="393"/>
      <c r="F152" s="394"/>
      <c r="G152" s="395"/>
      <c r="H152" s="126"/>
      <c r="I152" s="387"/>
      <c r="J152" s="18"/>
    </row>
    <row r="153" spans="2:10" x14ac:dyDescent="0.2">
      <c r="D153" s="275"/>
      <c r="E153" s="265"/>
      <c r="F153" s="276"/>
      <c r="G153" s="266"/>
      <c r="H153" s="114"/>
      <c r="I153" s="113"/>
      <c r="J153" s="388"/>
    </row>
  </sheetData>
  <sheetProtection selectLockedCells="1"/>
  <pageMargins left="0.78740157480314965" right="0.39370078740157483" top="1.1811023622047245" bottom="0.59055118110236227" header="0.19685039370078741" footer="0.19685039370078741"/>
  <pageSetup paperSize="9" scale="78" fitToHeight="0" orientation="portrait" r:id="rId1"/>
  <headerFooter>
    <oddHeader>&amp;L&amp;"Century Gothic,Standard"&amp;9&amp;K00-020EIN SCHULHAUS &amp;"Century Gothic,Fett"EINSCHLAG&amp;"Century Gothic,Standard" BETTLACH&amp;R&amp;"Century Gothic,Standard"&amp;30&amp;K00-010&amp;A</oddHeader>
    <oddFooter>&amp;L&amp;"Frutiger 45 Light,Standard"&amp;6&amp;K01+023&amp;Z&amp;F   |   &amp;A&amp;R&amp;"Frutiger 45 Light,Standard"&amp;8&amp;P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1"/>
    <pageSetUpPr fitToPage="1"/>
  </sheetPr>
  <dimension ref="A1:L59"/>
  <sheetViews>
    <sheetView view="pageLayout" topLeftCell="A19" zoomScaleNormal="130" zoomScaleSheetLayoutView="100" workbookViewId="0">
      <selection activeCell="C4" sqref="C4"/>
    </sheetView>
  </sheetViews>
  <sheetFormatPr baseColWidth="10" defaultColWidth="5" defaultRowHeight="11.25" x14ac:dyDescent="0.2"/>
  <cols>
    <col min="1" max="1" width="2.7109375" style="22" customWidth="1"/>
    <col min="2" max="2" width="5.7109375" style="22" customWidth="1"/>
    <col min="3" max="3" width="25.7109375" style="22" customWidth="1"/>
    <col min="4" max="4" width="4.28515625" style="22" customWidth="1"/>
    <col min="5" max="5" width="4.28515625" style="113" customWidth="1"/>
    <col min="6" max="6" width="11.7109375" style="275" customWidth="1"/>
    <col min="7" max="7" width="11.7109375" style="265" customWidth="1"/>
    <col min="8" max="8" width="11.7109375" style="276" customWidth="1"/>
    <col min="9" max="9" width="11.7109375" style="266" customWidth="1"/>
    <col min="10" max="10" width="11.7109375" style="114" customWidth="1"/>
    <col min="11" max="16384" width="5" style="22"/>
  </cols>
  <sheetData>
    <row r="1" spans="1:12" s="10" customFormat="1" ht="15" x14ac:dyDescent="0.2">
      <c r="A1" s="25" t="s">
        <v>344</v>
      </c>
      <c r="B1" s="1"/>
      <c r="C1" s="1"/>
      <c r="D1" s="2"/>
      <c r="E1" s="8"/>
      <c r="F1" s="3"/>
      <c r="G1" s="4"/>
      <c r="H1" s="5"/>
      <c r="I1" s="6"/>
      <c r="J1" s="7"/>
    </row>
    <row r="2" spans="1:12" s="19" customFormat="1" x14ac:dyDescent="0.2">
      <c r="A2" s="26"/>
      <c r="B2" s="11"/>
      <c r="C2" s="11"/>
      <c r="D2" s="11"/>
      <c r="E2" s="17"/>
      <c r="F2" s="12"/>
      <c r="G2" s="13"/>
      <c r="H2" s="14"/>
      <c r="I2" s="15"/>
      <c r="J2" s="16"/>
    </row>
    <row r="3" spans="1:12" s="19" customFormat="1" x14ac:dyDescent="0.2">
      <c r="A3" s="27" t="s">
        <v>128</v>
      </c>
      <c r="B3" s="11"/>
      <c r="C3" s="11"/>
      <c r="D3" s="11"/>
      <c r="E3" s="17"/>
      <c r="F3" s="238"/>
      <c r="G3" s="13"/>
      <c r="H3" s="14"/>
      <c r="I3" s="238"/>
      <c r="J3" s="16" t="s">
        <v>99</v>
      </c>
    </row>
    <row r="4" spans="1:12" s="26" customFormat="1" x14ac:dyDescent="0.2">
      <c r="F4" s="239" t="s">
        <v>101</v>
      </c>
      <c r="G4" s="241" t="s">
        <v>109</v>
      </c>
      <c r="H4" s="242" t="s">
        <v>118</v>
      </c>
      <c r="I4" s="240" t="s">
        <v>124</v>
      </c>
      <c r="J4" s="102" t="s">
        <v>129</v>
      </c>
      <c r="K4" s="24"/>
      <c r="L4" s="24"/>
    </row>
    <row r="5" spans="1:12" s="19" customFormat="1" x14ac:dyDescent="0.2">
      <c r="B5" s="11"/>
      <c r="C5" s="11"/>
      <c r="D5" s="11"/>
      <c r="E5" s="17"/>
      <c r="F5" s="243" t="s">
        <v>130</v>
      </c>
      <c r="G5" s="245" t="s">
        <v>130</v>
      </c>
      <c r="H5" s="246" t="s">
        <v>131</v>
      </c>
      <c r="I5" s="244" t="s">
        <v>125</v>
      </c>
      <c r="J5" s="133" t="s">
        <v>132</v>
      </c>
    </row>
    <row r="6" spans="1:12" s="19" customFormat="1" x14ac:dyDescent="0.2">
      <c r="B6" s="11"/>
      <c r="C6" s="11"/>
      <c r="D6" s="11"/>
      <c r="E6" s="17"/>
      <c r="F6" s="243" t="s">
        <v>133</v>
      </c>
      <c r="G6" s="245" t="s">
        <v>134</v>
      </c>
      <c r="H6" s="246" t="s">
        <v>135</v>
      </c>
      <c r="I6" s="247"/>
      <c r="J6" s="134" t="s">
        <v>136</v>
      </c>
    </row>
    <row r="7" spans="1:12" s="19" customFormat="1" x14ac:dyDescent="0.2">
      <c r="B7" s="11"/>
      <c r="C7" s="11"/>
      <c r="D7" s="11"/>
      <c r="E7" s="17"/>
    </row>
    <row r="8" spans="1:12" s="19" customFormat="1" x14ac:dyDescent="0.2">
      <c r="D8" s="103"/>
      <c r="E8" s="17"/>
      <c r="F8" s="249"/>
      <c r="G8" s="252"/>
      <c r="H8" s="253"/>
      <c r="I8" s="250"/>
      <c r="J8" s="104"/>
    </row>
    <row r="9" spans="1:12" s="105" customFormat="1" ht="12.75" x14ac:dyDescent="0.2">
      <c r="B9" s="254" t="s">
        <v>100</v>
      </c>
      <c r="C9" s="106"/>
      <c r="D9" s="107"/>
      <c r="E9" s="108"/>
      <c r="F9" s="255">
        <f>ROUND(SUM(F11+F12+F13+F14+F15+F16+F17+F18),-1)</f>
        <v>5476100</v>
      </c>
      <c r="G9" s="259">
        <f>ROUND(SUM(G11+G12+G13+G14+G15+G16+G17+G18),-1)</f>
        <v>2102500</v>
      </c>
      <c r="H9" s="260">
        <f>ROUND(SUM(H11+H12+H13+H14+H15+H16+H17+H18),-1)</f>
        <v>790300</v>
      </c>
      <c r="I9" s="256">
        <f>ROUND(SUM(I11+I12+I13+I14+I15+I16+I17+I18),-1)</f>
        <v>7100500</v>
      </c>
      <c r="J9" s="109">
        <f>ROUND(SUM(J11+J12+J13+J14+J15+J16+J17+J18),-1)</f>
        <v>15469400</v>
      </c>
    </row>
    <row r="10" spans="1:12" x14ac:dyDescent="0.2">
      <c r="D10" s="110"/>
      <c r="E10" s="111"/>
      <c r="F10" s="283"/>
      <c r="G10" s="285"/>
      <c r="H10" s="286"/>
      <c r="I10" s="284"/>
      <c r="J10" s="112"/>
    </row>
    <row r="11" spans="1:12" s="19" customFormat="1" x14ac:dyDescent="0.2">
      <c r="B11" s="118">
        <v>0</v>
      </c>
      <c r="C11" s="119" t="s">
        <v>137</v>
      </c>
      <c r="D11" s="119"/>
      <c r="E11" s="120"/>
      <c r="F11" s="261">
        <f>'Z3'!D12</f>
        <v>0</v>
      </c>
      <c r="G11" s="263">
        <f>'Z3'!E12</f>
        <v>0</v>
      </c>
      <c r="H11" s="264">
        <f>'Z3'!F12</f>
        <v>0</v>
      </c>
      <c r="I11" s="262">
        <f>'Z3'!G12</f>
        <v>0</v>
      </c>
      <c r="J11" s="121">
        <f>'Z3'!H12</f>
        <v>0</v>
      </c>
    </row>
    <row r="12" spans="1:12" s="19" customFormat="1" x14ac:dyDescent="0.2">
      <c r="B12" s="118">
        <v>1</v>
      </c>
      <c r="C12" s="119" t="s">
        <v>138</v>
      </c>
      <c r="D12" s="119"/>
      <c r="E12" s="120"/>
      <c r="F12" s="261">
        <f>'Z3'!D17</f>
        <v>624400</v>
      </c>
      <c r="G12" s="263">
        <f>'Z3'!E17</f>
        <v>65800</v>
      </c>
      <c r="H12" s="264">
        <f>'Z3'!F17</f>
        <v>70900</v>
      </c>
      <c r="I12" s="262">
        <f>'Z3'!G17</f>
        <v>277600</v>
      </c>
      <c r="J12" s="121">
        <f>'Z3'!H17</f>
        <v>1038700</v>
      </c>
    </row>
    <row r="13" spans="1:12" s="19" customFormat="1" x14ac:dyDescent="0.2">
      <c r="B13" s="118">
        <v>2</v>
      </c>
      <c r="C13" s="119" t="s">
        <v>139</v>
      </c>
      <c r="D13" s="119"/>
      <c r="E13" s="120"/>
      <c r="F13" s="261">
        <f>'Z3'!D43</f>
        <v>3966100</v>
      </c>
      <c r="G13" s="263">
        <f>'Z3'!E43</f>
        <v>1809000</v>
      </c>
      <c r="H13" s="264">
        <f>'Z3'!F43</f>
        <v>647500</v>
      </c>
      <c r="I13" s="262">
        <f>'Z3'!G43</f>
        <v>5224500</v>
      </c>
      <c r="J13" s="121">
        <f>'Z3'!H43</f>
        <v>11647100</v>
      </c>
    </row>
    <row r="14" spans="1:12" s="19" customFormat="1" x14ac:dyDescent="0.2">
      <c r="B14" s="118">
        <v>3</v>
      </c>
      <c r="C14" s="119" t="s">
        <v>140</v>
      </c>
      <c r="D14" s="119"/>
      <c r="E14" s="120"/>
      <c r="F14" s="261">
        <f>'Z3'!D108</f>
        <v>0</v>
      </c>
      <c r="G14" s="263">
        <f>'Z3'!E108</f>
        <v>0</v>
      </c>
      <c r="H14" s="264">
        <f>'Z3'!F108</f>
        <v>0</v>
      </c>
      <c r="I14" s="262">
        <f>'Z3'!G108</f>
        <v>0</v>
      </c>
      <c r="J14" s="121">
        <f>'Z3'!H108</f>
        <v>0</v>
      </c>
    </row>
    <row r="15" spans="1:12" s="19" customFormat="1" x14ac:dyDescent="0.2">
      <c r="B15" s="118">
        <v>4</v>
      </c>
      <c r="C15" s="119" t="s">
        <v>141</v>
      </c>
      <c r="D15" s="119"/>
      <c r="E15" s="120"/>
      <c r="F15" s="261">
        <f>'Z3'!D113</f>
        <v>370100</v>
      </c>
      <c r="G15" s="263">
        <f>'Z3'!E113</f>
        <v>0</v>
      </c>
      <c r="H15" s="264">
        <f>'Z3'!F113</f>
        <v>0</v>
      </c>
      <c r="I15" s="262">
        <f>'Z3'!G113</f>
        <v>107700</v>
      </c>
      <c r="J15" s="121">
        <f>'Z3'!H113</f>
        <v>477800</v>
      </c>
    </row>
    <row r="16" spans="1:12" s="19" customFormat="1" x14ac:dyDescent="0.2">
      <c r="B16" s="118">
        <v>5</v>
      </c>
      <c r="C16" s="119" t="s">
        <v>142</v>
      </c>
      <c r="D16" s="119"/>
      <c r="E16" s="120"/>
      <c r="F16" s="261">
        <f>'Z3'!D118</f>
        <v>19400</v>
      </c>
      <c r="G16" s="263">
        <f>'Z3'!E118</f>
        <v>0</v>
      </c>
      <c r="H16" s="264">
        <f>'Z3'!F118</f>
        <v>0</v>
      </c>
      <c r="I16" s="262">
        <f>'Z3'!G118</f>
        <v>1042300</v>
      </c>
      <c r="J16" s="121">
        <f>'Z3'!H118</f>
        <v>1061700</v>
      </c>
    </row>
    <row r="17" spans="1:10" s="19" customFormat="1" x14ac:dyDescent="0.2">
      <c r="B17" s="118">
        <v>6</v>
      </c>
      <c r="C17" s="119" t="s">
        <v>143</v>
      </c>
      <c r="D17" s="119"/>
      <c r="E17" s="120"/>
      <c r="F17" s="261">
        <f>'Z3'!D144</f>
        <v>496100</v>
      </c>
      <c r="G17" s="263">
        <f>'Z3'!E144</f>
        <v>187500</v>
      </c>
      <c r="H17" s="264">
        <f>'Z3'!F144</f>
        <v>71900</v>
      </c>
      <c r="I17" s="262">
        <f>'Z3'!G144</f>
        <v>280500</v>
      </c>
      <c r="J17" s="121">
        <f>'Z3'!H144</f>
        <v>1036000</v>
      </c>
    </row>
    <row r="18" spans="1:10" s="19" customFormat="1" x14ac:dyDescent="0.2">
      <c r="B18" s="118">
        <v>9</v>
      </c>
      <c r="C18" s="119" t="s">
        <v>145</v>
      </c>
      <c r="D18" s="119"/>
      <c r="E18" s="120"/>
      <c r="F18" s="261">
        <f>'Z3'!D149</f>
        <v>0</v>
      </c>
      <c r="G18" s="263">
        <f>'Z3'!E149</f>
        <v>40200</v>
      </c>
      <c r="H18" s="264">
        <f>'Z3'!F149</f>
        <v>0</v>
      </c>
      <c r="I18" s="262">
        <f>'Z3'!G149</f>
        <v>167900</v>
      </c>
      <c r="J18" s="121">
        <f>'Z3'!H149</f>
        <v>208100</v>
      </c>
    </row>
    <row r="21" spans="1:10" s="160" customFormat="1" ht="12.75" x14ac:dyDescent="0.2">
      <c r="A21" s="267"/>
      <c r="B21" s="268" t="s">
        <v>146</v>
      </c>
      <c r="C21" s="269"/>
      <c r="D21" s="107"/>
      <c r="E21" s="220"/>
      <c r="F21" s="356"/>
      <c r="G21" s="360"/>
      <c r="H21" s="361"/>
      <c r="I21" s="339"/>
      <c r="J21" s="117"/>
    </row>
    <row r="22" spans="1:10" s="19" customFormat="1" x14ac:dyDescent="0.2">
      <c r="A22" s="11"/>
      <c r="B22" s="132"/>
      <c r="C22" s="137" t="s">
        <v>147</v>
      </c>
      <c r="D22" s="429"/>
      <c r="E22" s="430"/>
      <c r="F22" s="271">
        <f>KR!D11</f>
        <v>3170000</v>
      </c>
      <c r="G22" s="279"/>
      <c r="H22" s="280"/>
      <c r="I22" s="272">
        <f>KR!E11</f>
        <v>7310000</v>
      </c>
      <c r="J22" s="138">
        <f>SUM(F22:I22)</f>
        <v>10480000</v>
      </c>
    </row>
    <row r="23" spans="1:10" s="19" customFormat="1" x14ac:dyDescent="0.2">
      <c r="A23" s="11"/>
      <c r="B23" s="139"/>
      <c r="C23" s="137" t="s">
        <v>110</v>
      </c>
      <c r="D23" s="429"/>
      <c r="E23" s="430"/>
      <c r="F23" s="273"/>
      <c r="G23" s="281">
        <f>G9</f>
        <v>2102500</v>
      </c>
      <c r="H23" s="282"/>
      <c r="I23" s="274"/>
      <c r="J23" s="138">
        <f>SUM(F23:I23)</f>
        <v>2102500</v>
      </c>
    </row>
    <row r="24" spans="1:10" s="19" customFormat="1" x14ac:dyDescent="0.2">
      <c r="A24" s="11"/>
      <c r="B24" s="139"/>
      <c r="C24" s="137" t="s">
        <v>119</v>
      </c>
      <c r="D24" s="429"/>
      <c r="E24" s="430"/>
      <c r="F24" s="273"/>
      <c r="G24" s="281"/>
      <c r="H24" s="282">
        <f>H9</f>
        <v>790300</v>
      </c>
      <c r="I24" s="274"/>
      <c r="J24" s="138">
        <f>SUM(F24:I24)</f>
        <v>790300</v>
      </c>
    </row>
    <row r="25" spans="1:10" s="19" customFormat="1" x14ac:dyDescent="0.2">
      <c r="A25" s="11"/>
      <c r="B25" s="132"/>
      <c r="C25" s="137" t="s">
        <v>148</v>
      </c>
      <c r="D25" s="429"/>
      <c r="E25" s="431"/>
      <c r="F25" s="273"/>
      <c r="G25" s="281"/>
      <c r="H25" s="282"/>
      <c r="I25" s="274">
        <v>1013000</v>
      </c>
      <c r="J25" s="138">
        <f>SUM(F25:I25)</f>
        <v>1013000</v>
      </c>
    </row>
    <row r="26" spans="1:10" s="19" customFormat="1" x14ac:dyDescent="0.2">
      <c r="A26" s="11"/>
      <c r="B26" s="132"/>
      <c r="C26" s="137" t="s">
        <v>149</v>
      </c>
      <c r="D26" s="429"/>
      <c r="E26" s="431"/>
      <c r="F26" s="273"/>
      <c r="G26" s="281"/>
      <c r="H26" s="282"/>
      <c r="I26" s="274">
        <f>I18</f>
        <v>167900</v>
      </c>
      <c r="J26" s="138">
        <f>SUM(F26:I26)</f>
        <v>167900</v>
      </c>
    </row>
    <row r="27" spans="1:10" x14ac:dyDescent="0.2">
      <c r="C27" s="23" t="s">
        <v>150</v>
      </c>
      <c r="D27" s="23"/>
      <c r="E27" s="140"/>
      <c r="F27" s="432"/>
      <c r="G27" s="433"/>
      <c r="H27" s="434"/>
      <c r="I27" s="435"/>
      <c r="J27" s="141">
        <f>SUM(J22:J26)</f>
        <v>14553700</v>
      </c>
    </row>
    <row r="28" spans="1:10" x14ac:dyDescent="0.2">
      <c r="C28" s="23" t="s">
        <v>151</v>
      </c>
      <c r="D28" s="23"/>
      <c r="E28" s="140"/>
      <c r="F28" s="432"/>
      <c r="G28" s="433"/>
      <c r="H28" s="434"/>
      <c r="I28" s="251">
        <f>J28/J27</f>
        <v>6.2918707957426628E-2</v>
      </c>
      <c r="J28" s="143">
        <f>J9-J27</f>
        <v>915700</v>
      </c>
    </row>
    <row r="31" spans="1:10" s="267" customFormat="1" ht="12.75" x14ac:dyDescent="0.2">
      <c r="B31" s="436" t="s">
        <v>345</v>
      </c>
      <c r="C31" s="437"/>
      <c r="D31" s="438"/>
      <c r="E31" s="439"/>
      <c r="F31" s="439"/>
      <c r="G31" s="439"/>
      <c r="H31" s="439"/>
      <c r="I31" s="440"/>
      <c r="J31" s="440">
        <f>ROUND(SUM(J32:J55),-3)</f>
        <v>-4153000</v>
      </c>
    </row>
    <row r="32" spans="1:10" x14ac:dyDescent="0.15">
      <c r="B32" s="132" t="s">
        <v>155</v>
      </c>
      <c r="C32" s="110" t="s">
        <v>156</v>
      </c>
      <c r="E32" s="145"/>
      <c r="F32" s="22"/>
      <c r="G32" s="24"/>
      <c r="H32" s="146">
        <f>ROUND(-2*4.7*41.6*7.5,-2)+ROUND(-4.7*15*7.5,-2)</f>
        <v>-3400</v>
      </c>
      <c r="I32" s="114"/>
      <c r="J32" s="24">
        <f>H32*450</f>
        <v>-1530000</v>
      </c>
    </row>
    <row r="33" spans="2:10" x14ac:dyDescent="0.15">
      <c r="B33" s="132" t="s">
        <v>157</v>
      </c>
      <c r="C33" s="110" t="s">
        <v>148</v>
      </c>
      <c r="E33" s="145"/>
      <c r="F33" s="146"/>
      <c r="G33" s="24"/>
      <c r="H33" s="24"/>
      <c r="I33" s="114"/>
      <c r="J33" s="24">
        <v>-1013000</v>
      </c>
    </row>
    <row r="34" spans="2:10" x14ac:dyDescent="0.15">
      <c r="B34" s="132" t="s">
        <v>158</v>
      </c>
      <c r="C34" s="110" t="s">
        <v>110</v>
      </c>
      <c r="E34" s="145"/>
      <c r="F34" s="146"/>
      <c r="G34" s="24"/>
      <c r="H34" s="24"/>
      <c r="I34" s="114"/>
      <c r="J34" s="24"/>
    </row>
    <row r="35" spans="2:10" x14ac:dyDescent="0.2">
      <c r="C35" s="132" t="s">
        <v>346</v>
      </c>
      <c r="D35" s="22" t="s">
        <v>347</v>
      </c>
      <c r="F35" s="114"/>
      <c r="G35" s="114"/>
      <c r="H35" s="114"/>
      <c r="I35" s="114"/>
      <c r="J35" s="112">
        <v>-42300</v>
      </c>
    </row>
    <row r="36" spans="2:10" x14ac:dyDescent="0.2">
      <c r="C36" s="132" t="s">
        <v>348</v>
      </c>
      <c r="D36" s="22" t="s">
        <v>347</v>
      </c>
      <c r="F36" s="114"/>
      <c r="G36" s="114"/>
      <c r="H36" s="114"/>
      <c r="I36" s="114"/>
      <c r="J36" s="112">
        <v>-170200</v>
      </c>
    </row>
    <row r="37" spans="2:10" x14ac:dyDescent="0.2">
      <c r="C37" s="132" t="s">
        <v>349</v>
      </c>
      <c r="D37" s="22" t="s">
        <v>350</v>
      </c>
      <c r="F37" s="114"/>
      <c r="G37" s="114"/>
      <c r="H37" s="114"/>
      <c r="I37" s="112">
        <v>-249400</v>
      </c>
      <c r="J37" s="22"/>
    </row>
    <row r="38" spans="2:10" x14ac:dyDescent="0.2">
      <c r="C38" s="132" t="s">
        <v>351</v>
      </c>
      <c r="D38" s="22" t="s">
        <v>352</v>
      </c>
      <c r="F38" s="114"/>
      <c r="G38" s="114"/>
      <c r="H38" s="114"/>
      <c r="I38" s="114"/>
      <c r="J38" s="112">
        <v>-150800</v>
      </c>
    </row>
    <row r="39" spans="2:10" x14ac:dyDescent="0.2">
      <c r="C39" s="132" t="s">
        <v>353</v>
      </c>
      <c r="D39" s="22" t="s">
        <v>352</v>
      </c>
      <c r="F39" s="114"/>
      <c r="G39" s="114"/>
      <c r="H39" s="114"/>
      <c r="I39" s="114"/>
      <c r="J39" s="112">
        <v>-77400</v>
      </c>
    </row>
    <row r="40" spans="2:10" x14ac:dyDescent="0.2">
      <c r="C40" s="132" t="s">
        <v>354</v>
      </c>
      <c r="D40" s="22" t="s">
        <v>355</v>
      </c>
      <c r="F40" s="114"/>
      <c r="G40" s="114"/>
      <c r="H40" s="114"/>
      <c r="I40" s="114"/>
      <c r="J40" s="112">
        <v>-20000</v>
      </c>
    </row>
    <row r="41" spans="2:10" x14ac:dyDescent="0.2">
      <c r="C41" s="132" t="s">
        <v>356</v>
      </c>
      <c r="D41" s="22" t="s">
        <v>357</v>
      </c>
      <c r="F41" s="114"/>
      <c r="G41" s="114"/>
      <c r="H41" s="114"/>
      <c r="I41" s="114"/>
      <c r="J41" s="112">
        <v>-167800</v>
      </c>
    </row>
    <row r="42" spans="2:10" x14ac:dyDescent="0.2">
      <c r="C42" s="132" t="s">
        <v>358</v>
      </c>
      <c r="D42" s="22" t="s">
        <v>359</v>
      </c>
      <c r="F42" s="114"/>
      <c r="G42" s="114"/>
      <c r="H42" s="114"/>
      <c r="I42" s="112">
        <v>-90500</v>
      </c>
      <c r="J42" s="112"/>
    </row>
    <row r="43" spans="2:10" x14ac:dyDescent="0.2">
      <c r="C43" s="132" t="s">
        <v>360</v>
      </c>
      <c r="D43" s="22" t="s">
        <v>361</v>
      </c>
      <c r="F43" s="114"/>
      <c r="G43" s="114"/>
      <c r="H43" s="114"/>
      <c r="I43" s="112">
        <v>-147200</v>
      </c>
      <c r="J43" s="112"/>
    </row>
    <row r="44" spans="2:10" x14ac:dyDescent="0.2">
      <c r="C44" s="132" t="s">
        <v>362</v>
      </c>
      <c r="D44" s="22" t="s">
        <v>363</v>
      </c>
      <c r="F44" s="114"/>
      <c r="G44" s="114"/>
      <c r="H44" s="114"/>
      <c r="I44" s="112"/>
      <c r="J44" s="112">
        <v>-29600</v>
      </c>
    </row>
    <row r="45" spans="2:10" x14ac:dyDescent="0.2">
      <c r="C45" s="132" t="s">
        <v>364</v>
      </c>
      <c r="D45" s="22" t="s">
        <v>365</v>
      </c>
      <c r="F45" s="114"/>
      <c r="G45" s="114"/>
      <c r="H45" s="114"/>
      <c r="I45" s="112">
        <f>-SUM('Z3'!E89)</f>
        <v>-339800</v>
      </c>
      <c r="J45" s="22"/>
    </row>
    <row r="46" spans="2:10" x14ac:dyDescent="0.2">
      <c r="C46" s="132" t="s">
        <v>366</v>
      </c>
      <c r="D46" s="22" t="s">
        <v>367</v>
      </c>
      <c r="F46" s="114"/>
      <c r="G46" s="114"/>
      <c r="H46" s="441">
        <v>0.17</v>
      </c>
      <c r="I46" s="22"/>
      <c r="J46" s="112">
        <f>ROUND(SUM(J35:J45)*H46,-2)</f>
        <v>-111900</v>
      </c>
    </row>
    <row r="47" spans="2:10" x14ac:dyDescent="0.2">
      <c r="C47" s="132" t="s">
        <v>368</v>
      </c>
      <c r="D47" s="22" t="s">
        <v>369</v>
      </c>
      <c r="F47" s="114"/>
      <c r="G47" s="114"/>
      <c r="H47" s="441">
        <v>0.1</v>
      </c>
      <c r="I47" s="114"/>
      <c r="J47" s="112">
        <f>ROUND(SUM(J35:J46)*H47,-2)</f>
        <v>-77000</v>
      </c>
    </row>
    <row r="48" spans="2:10" x14ac:dyDescent="0.15">
      <c r="B48" s="132" t="s">
        <v>370</v>
      </c>
      <c r="C48" s="110" t="s">
        <v>371</v>
      </c>
      <c r="E48" s="145"/>
      <c r="F48" s="22"/>
      <c r="G48" s="24"/>
      <c r="H48" s="442">
        <v>-630</v>
      </c>
      <c r="I48" s="114"/>
      <c r="J48" s="24">
        <f>ROUND(H48*800*1.077,-2)</f>
        <v>-542800</v>
      </c>
    </row>
    <row r="49" spans="2:10" x14ac:dyDescent="0.15">
      <c r="B49" s="132" t="s">
        <v>372</v>
      </c>
      <c r="C49" s="110" t="s">
        <v>373</v>
      </c>
      <c r="E49" s="145"/>
      <c r="F49" s="22"/>
      <c r="G49" s="24"/>
      <c r="H49" s="443"/>
      <c r="I49" s="114"/>
      <c r="J49" s="24">
        <v>-50000</v>
      </c>
    </row>
    <row r="50" spans="2:10" x14ac:dyDescent="0.15">
      <c r="B50" s="132" t="s">
        <v>374</v>
      </c>
      <c r="C50" s="110" t="s">
        <v>375</v>
      </c>
      <c r="E50" s="145"/>
      <c r="F50" s="22"/>
      <c r="G50" s="24"/>
      <c r="H50" s="443"/>
      <c r="I50" s="114"/>
      <c r="J50" s="112" t="s">
        <v>376</v>
      </c>
    </row>
    <row r="51" spans="2:10" x14ac:dyDescent="0.2">
      <c r="C51" s="132" t="s">
        <v>377</v>
      </c>
      <c r="F51" s="114"/>
      <c r="G51" s="114"/>
      <c r="H51" s="441">
        <v>0.17</v>
      </c>
      <c r="I51" s="114"/>
      <c r="J51" s="112">
        <f>ROUND(SUM(J48:J49)*H51,-2)</f>
        <v>-100800</v>
      </c>
    </row>
    <row r="52" spans="2:10" x14ac:dyDescent="0.2">
      <c r="C52" s="132" t="s">
        <v>378</v>
      </c>
      <c r="F52" s="114"/>
      <c r="G52" s="114"/>
      <c r="H52" s="441">
        <v>0.1</v>
      </c>
      <c r="I52" s="114"/>
      <c r="J52" s="112">
        <f>ROUND(SUM(J48:J51)*H52,-2)</f>
        <v>-69400</v>
      </c>
    </row>
    <row r="53" spans="2:10" x14ac:dyDescent="0.2">
      <c r="F53" s="114"/>
      <c r="G53" s="114"/>
      <c r="H53" s="114"/>
      <c r="I53" s="114"/>
    </row>
    <row r="54" spans="2:10" x14ac:dyDescent="0.2">
      <c r="F54" s="114"/>
      <c r="G54" s="114"/>
      <c r="H54" s="114"/>
      <c r="I54" s="114"/>
    </row>
    <row r="55" spans="2:10" x14ac:dyDescent="0.2">
      <c r="F55" s="114"/>
      <c r="G55" s="114"/>
      <c r="H55" s="114"/>
      <c r="I55" s="251">
        <f>I56/H56</f>
        <v>0.15473469387755101</v>
      </c>
    </row>
    <row r="56" spans="2:10" s="267" customFormat="1" ht="12.75" x14ac:dyDescent="0.2">
      <c r="B56" s="436" t="s">
        <v>379</v>
      </c>
      <c r="C56" s="437"/>
      <c r="D56" s="438"/>
      <c r="E56" s="439"/>
      <c r="F56" s="439"/>
      <c r="G56" s="439"/>
      <c r="H56" s="440">
        <f>SUM(H57:H83)</f>
        <v>9800000</v>
      </c>
      <c r="I56" s="444">
        <f>J56-H56</f>
        <v>1516400</v>
      </c>
      <c r="J56" s="440">
        <f>SUM(J57:J83)</f>
        <v>11316400</v>
      </c>
    </row>
    <row r="57" spans="2:10" x14ac:dyDescent="0.2">
      <c r="C57" s="22" t="s">
        <v>380</v>
      </c>
      <c r="F57" s="114"/>
      <c r="G57" s="114"/>
      <c r="H57" s="112">
        <v>9800000</v>
      </c>
      <c r="I57" s="142"/>
    </row>
    <row r="58" spans="2:10" x14ac:dyDescent="0.2">
      <c r="C58" s="132" t="s">
        <v>381</v>
      </c>
      <c r="F58" s="114"/>
      <c r="G58" s="114"/>
      <c r="H58" s="112"/>
      <c r="I58" s="112"/>
      <c r="J58" s="112">
        <f>J9</f>
        <v>15469400</v>
      </c>
    </row>
    <row r="59" spans="2:10" x14ac:dyDescent="0.2">
      <c r="C59" s="132" t="s">
        <v>382</v>
      </c>
      <c r="F59" s="114"/>
      <c r="G59" s="114"/>
      <c r="H59" s="112"/>
      <c r="I59" s="112"/>
      <c r="J59" s="112">
        <f>J31</f>
        <v>-4153000</v>
      </c>
    </row>
  </sheetData>
  <sheetProtection selectLockedCells="1"/>
  <pageMargins left="0.78740157480314965" right="0.39370078740157483" top="1.1811023622047245" bottom="0.59055118110236227" header="0.19685039370078741" footer="0.19685039370078741"/>
  <pageSetup paperSize="9" scale="91" fitToHeight="0" orientation="portrait" r:id="rId1"/>
  <headerFooter>
    <oddHeader>&amp;L&amp;"Century Gothic,Standard"&amp;9&amp;K00-018EIN SCHULHAUS &amp;"Century Gothic,Fett"EINSCHLAG&amp;"Century Gothic,Standard" BETTLACH&amp;C&amp;18&amp;KFF0000ENTWURF&amp;R&amp;"Century Gothic,Standard"&amp;30&amp;K00-008&amp;A</oddHeader>
    <oddFooter>&amp;L&amp;"Frutiger 45 Light,Standard"&amp;6&amp;K01+023&amp;Z&amp;F   |   &amp;A&amp;R&amp;"Frutiger 45 Light,Standard"&amp;8&amp;P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5</vt:i4>
      </vt:variant>
    </vt:vector>
  </HeadingPairs>
  <TitlesOfParts>
    <vt:vector size="13" baseType="lpstr">
      <vt:lpstr>T</vt:lpstr>
      <vt:lpstr>KA</vt:lpstr>
      <vt:lpstr>KK</vt:lpstr>
      <vt:lpstr>KÜ</vt:lpstr>
      <vt:lpstr>KR</vt:lpstr>
      <vt:lpstr>VGL</vt:lpstr>
      <vt:lpstr>Z3</vt:lpstr>
      <vt:lpstr>KE</vt:lpstr>
      <vt:lpstr>KE!Drucktitel</vt:lpstr>
      <vt:lpstr>KK!Drucktitel</vt:lpstr>
      <vt:lpstr>KR!Drucktitel</vt:lpstr>
      <vt:lpstr>KÜ!Drucktitel</vt:lpstr>
      <vt:lpstr>'Z3'!Drucktitel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Sabir Aliu</dc:creator>
  <cp:lastModifiedBy>Karen Bennett</cp:lastModifiedBy>
  <dcterms:created xsi:type="dcterms:W3CDTF">2021-04-12T09:39:36Z</dcterms:created>
  <dcterms:modified xsi:type="dcterms:W3CDTF">2021-07-19T08:28:46Z</dcterms:modified>
</cp:coreProperties>
</file>