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he\Documents\Bearbeitung\VoMa Worblen\Submission_auf P arbeiten\16_Bauherrenlabor\Submissionsunterlagen\"/>
    </mc:Choice>
  </mc:AlternateContent>
  <xr:revisionPtr revIDLastSave="0" documentId="13_ncr:1_{5262A44D-86A3-4D6F-9DD3-5BBB5822752F}" xr6:coauthVersionLast="44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Bauherrenlabor VoMa Worblen" sheetId="9" r:id="rId1"/>
  </sheets>
  <definedNames>
    <definedName name="_xlnm.Print_Area" localSheetId="0">'Bauherrenlabor VoMa Worblen'!$A$1:$I$267</definedName>
    <definedName name="_xlnm.Print_Titles" localSheetId="0">'Bauherrenlabor VoMa Worblen'!$1:$5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2" i="9" l="1"/>
  <c r="F91" i="9"/>
  <c r="F63" i="9"/>
  <c r="F68" i="9"/>
  <c r="I100" i="9"/>
  <c r="I102" i="9"/>
  <c r="I103" i="9"/>
  <c r="F96" i="9"/>
  <c r="F95" i="9"/>
  <c r="I96" i="9" s="1"/>
  <c r="F102" i="9"/>
  <c r="F100" i="9"/>
  <c r="I101" i="9"/>
  <c r="F94" i="9"/>
  <c r="I94" i="9" s="1"/>
  <c r="F93" i="9"/>
  <c r="I93" i="9" s="1"/>
  <c r="F90" i="9"/>
  <c r="F88" i="9"/>
  <c r="I88" i="9" s="1"/>
  <c r="I86" i="9"/>
  <c r="I87" i="9"/>
  <c r="I89" i="9"/>
  <c r="I90" i="9"/>
  <c r="I97" i="9"/>
  <c r="F72" i="9"/>
  <c r="I72" i="9" s="1"/>
  <c r="F67" i="9"/>
  <c r="I67" i="9" s="1"/>
  <c r="I58" i="9"/>
  <c r="I59" i="9"/>
  <c r="I60" i="9"/>
  <c r="I61" i="9"/>
  <c r="I62" i="9"/>
  <c r="I64" i="9"/>
  <c r="I65" i="9"/>
  <c r="I66" i="9"/>
  <c r="I69" i="9"/>
  <c r="I70" i="9"/>
  <c r="I73" i="9"/>
  <c r="I74" i="9"/>
  <c r="I75" i="9"/>
  <c r="I76" i="9"/>
  <c r="I77" i="9"/>
  <c r="I78" i="9"/>
  <c r="I79" i="9"/>
  <c r="I80" i="9"/>
  <c r="I81" i="9"/>
  <c r="I82" i="9"/>
  <c r="I85" i="9"/>
  <c r="I95" i="9" l="1"/>
  <c r="I243" i="9"/>
  <c r="F38" i="9" l="1"/>
  <c r="I38" i="9" s="1"/>
  <c r="F34" i="9"/>
  <c r="I34" i="9" s="1"/>
  <c r="F36" i="9"/>
  <c r="I36" i="9" s="1"/>
  <c r="F32" i="9"/>
  <c r="I32" i="9" s="1"/>
  <c r="I50" i="9"/>
  <c r="I48" i="9"/>
  <c r="I46" i="9"/>
  <c r="I44" i="9"/>
  <c r="I42" i="9"/>
  <c r="I40" i="9"/>
  <c r="I30" i="9"/>
  <c r="I28" i="9"/>
  <c r="I26" i="9"/>
  <c r="I11" i="9"/>
  <c r="I247" i="9"/>
  <c r="I251" i="9" s="1"/>
  <c r="I254" i="9" s="1"/>
  <c r="I256" i="9" s="1"/>
  <c r="I241" i="9"/>
  <c r="I164" i="9"/>
  <c r="F129" i="9"/>
  <c r="I129" i="9" s="1"/>
  <c r="F127" i="9"/>
  <c r="I127" i="9" s="1"/>
  <c r="F125" i="9"/>
  <c r="I125" i="9" s="1"/>
  <c r="I122" i="9"/>
  <c r="I113" i="9"/>
  <c r="I9" i="9"/>
  <c r="I245" i="9"/>
  <c r="I249" i="9"/>
  <c r="I13" i="9"/>
  <c r="I15" i="9"/>
  <c r="I17" i="9"/>
  <c r="I22" i="9"/>
  <c r="I24" i="9"/>
  <c r="I52" i="9"/>
  <c r="I108" i="9"/>
  <c r="I116" i="9"/>
  <c r="I118" i="9"/>
  <c r="I120" i="9"/>
  <c r="I135" i="9"/>
  <c r="I140" i="9"/>
  <c r="I142" i="9"/>
  <c r="I144" i="9"/>
  <c r="I146" i="9"/>
  <c r="I148" i="9"/>
  <c r="I153" i="9"/>
  <c r="I156" i="9"/>
  <c r="I158" i="9"/>
  <c r="I160" i="9"/>
  <c r="I162" i="9"/>
  <c r="I166" i="9"/>
  <c r="I171" i="9"/>
  <c r="I174" i="9"/>
  <c r="I179" i="9"/>
  <c r="I181" i="9"/>
  <c r="I188" i="9"/>
  <c r="I190" i="9"/>
  <c r="I195" i="9"/>
  <c r="I198" i="9"/>
  <c r="I200" i="9"/>
  <c r="I202" i="9"/>
  <c r="I204" i="9"/>
  <c r="I207" i="9"/>
  <c r="I209" i="9"/>
  <c r="I211" i="9"/>
  <c r="I213" i="9"/>
  <c r="I216" i="9"/>
  <c r="I220" i="9"/>
  <c r="I222" i="9"/>
  <c r="I224" i="9"/>
  <c r="I227" i="9"/>
  <c r="I229" i="9"/>
  <c r="I231" i="9"/>
  <c r="I54" i="9" l="1"/>
  <c r="I176" i="9"/>
  <c r="I150" i="9"/>
  <c r="I105" i="9"/>
  <c r="I238" i="9"/>
  <c r="I168" i="9"/>
  <c r="I132" i="9"/>
  <c r="I19" i="9"/>
  <c r="I258" i="9" l="1"/>
  <c r="I259" i="9" l="1"/>
  <c r="I261" i="9" s="1"/>
</calcChain>
</file>

<file path=xl/sharedStrings.xml><?xml version="1.0" encoding="utf-8"?>
<sst xmlns="http://schemas.openxmlformats.org/spreadsheetml/2006/main" count="692" uniqueCount="399">
  <si>
    <t xml:space="preserve">N 01 Wankdorf - Schönbühl, VoMa Worblen </t>
  </si>
  <si>
    <t>Bauherrenlabor, Leistungsverzeichnis</t>
  </si>
  <si>
    <t>Pos.</t>
  </si>
  <si>
    <t>Beschreibung</t>
  </si>
  <si>
    <t>nach Norm</t>
  </si>
  <si>
    <t>Zeitpunkt/
Häufigkeit/
Anzahl</t>
  </si>
  <si>
    <t>Menge</t>
  </si>
  <si>
    <t>Einheit</t>
  </si>
  <si>
    <t>Einheits-
preis</t>
  </si>
  <si>
    <t>Total</t>
  </si>
  <si>
    <t>100 Beton</t>
  </si>
  <si>
    <t>101</t>
  </si>
  <si>
    <t>Einsatzpauschale (für Frischbetonkontrolle):</t>
  </si>
  <si>
    <t>gem. Aufgebot Bauleitung</t>
  </si>
  <si>
    <t>Stk.</t>
  </si>
  <si>
    <t>An- und Abfahrt, Fahrzeug, Fahrzeit, Verpflegung, Geräte, Einrichtung, Transport Prüfmaterial (Würfel, Prismen, Zylinder, Bohrkerne)</t>
  </si>
  <si>
    <t>102</t>
  </si>
  <si>
    <t>Prüfkörperherstellung für Prüfung Betondruckfestigkeit, 1 Ausmass pro 3er-Serie</t>
  </si>
  <si>
    <t>SN EN 12350-1,
SN EN 12390-2</t>
  </si>
  <si>
    <t>2x 3 Würfel je Frischbetonkontrolle</t>
  </si>
  <si>
    <t>Herstellung von Würfeln mit Kantenlänge 150 mm</t>
  </si>
  <si>
    <t>103</t>
  </si>
  <si>
    <t>Prüfkörperherstellung für Prüfung Frost-Tausalz-Beständigkeit</t>
  </si>
  <si>
    <t>Probekorper zu Pos. 106 (Anzahl gem. Prüfverfahren Anbieter)</t>
  </si>
  <si>
    <t>Herstellung von Probekörpern gem. Prüfverfahren Anbieter, 1 Ausmass pro 3er-Serie</t>
  </si>
  <si>
    <t>104</t>
  </si>
  <si>
    <t>Frischbetonkontrolle</t>
  </si>
  <si>
    <t>SIA 262/1, Anh. H
SN EN 12350-4
SN EN 12350-5
SN EN 12350-6
SN EN 12350-7</t>
  </si>
  <si>
    <r>
      <t>1x pro Einbautag,
mind. 1x alle 400m</t>
    </r>
    <r>
      <rPr>
        <vertAlign val="superscript"/>
        <sz val="10"/>
        <rFont val="Arial"/>
        <family val="2"/>
      </rPr>
      <t>3</t>
    </r>
  </si>
  <si>
    <t>Bestimmen von:
- w/z-Wert
- Frischbetontemperatur
- Verdichtungsmass
- Ausbreitmass
- Rohdichte
- Luftporengehalt
inkl. Probenahme und Herstellung aller notwendiger Probekörper</t>
  </si>
  <si>
    <t>105</t>
  </si>
  <si>
    <t>Festbeton</t>
  </si>
  <si>
    <t>EN 12390-5
SIA 262
SN EN 206-1</t>
  </si>
  <si>
    <t>je Frischbetonkontrolle, 2x 3er-Serie</t>
  </si>
  <si>
    <t>Würfeldruckfestigkeit inkl. Rohdichte an geschliffenen Würfeln, 3er Serie</t>
  </si>
  <si>
    <t>106</t>
  </si>
  <si>
    <t>SIA 262/1
Anhang C</t>
  </si>
  <si>
    <t>1 Prüfung je Frischbetonkontrolle</t>
  </si>
  <si>
    <t>Frost-Tausalz-Beständigkeit</t>
  </si>
  <si>
    <t>Zwischentotal</t>
  </si>
  <si>
    <t>200 UHFB</t>
  </si>
  <si>
    <t>201</t>
  </si>
  <si>
    <t>Prüfung Verarbeitbarkeit von Frisch-UHFB mit Setzfliessmas</t>
  </si>
  <si>
    <t>SN EN 12350-8</t>
  </si>
  <si>
    <r>
      <t>1-mal pro Einbauetappe oder alle 10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hergestellten UHFB</t>
    </r>
  </si>
  <si>
    <t>202</t>
  </si>
  <si>
    <t>Bestimmung Rohdichte des Frisch-UHFB</t>
  </si>
  <si>
    <t>SN EN 12350-6</t>
  </si>
  <si>
    <t>203</t>
  </si>
  <si>
    <t>Bestimmung Gehalt an eingeschlossener Luft des Frisch-UHFB</t>
  </si>
  <si>
    <t>SN EN 12350-7</t>
  </si>
  <si>
    <t>204</t>
  </si>
  <si>
    <t>Ausrüstung und Prüfeinrichtung für Bestimmung Frisch-UHFB-Eigenschaften auf Baustelle</t>
  </si>
  <si>
    <t>-</t>
  </si>
  <si>
    <t>für gesamte Dauer der UHFB-Arbeiten</t>
  </si>
  <si>
    <t>gl</t>
  </si>
  <si>
    <t>zu Pos. 201, 202 und 203</t>
  </si>
  <si>
    <t>205</t>
  </si>
  <si>
    <t>Baustelleneinsätze für Bestimmung Frisch-UHFB-Eigenschaften auf Baustelle</t>
  </si>
  <si>
    <t>1x pro UHFB-Einbautag</t>
  </si>
  <si>
    <t>206</t>
  </si>
  <si>
    <t>Herstellung von UHFB-Prüfkörpern für Prüfung Würfeldruckfestigkeit</t>
  </si>
  <si>
    <t>SN EN 12390-3 bzw. SNR 592052, Anh. C</t>
  </si>
  <si>
    <t>siehe Pos. 210</t>
  </si>
  <si>
    <t>Würfel mit Kantenlänge 150 mm</t>
  </si>
  <si>
    <t>207</t>
  </si>
  <si>
    <t>Herstellung von UHFB-Prüfkörpern für Prüfung Biegezugfestigkeit</t>
  </si>
  <si>
    <t>SN EN 12390-2/-4 bzw. SNR 592052, Anh. C + E</t>
  </si>
  <si>
    <t>siehe Pos. 211</t>
  </si>
  <si>
    <t>Prismen, L x B x H = 500 x 100 x 30 mm</t>
  </si>
  <si>
    <t>208</t>
  </si>
  <si>
    <t>Herstellung von UHFB-Prüfkörpern für Prüfung E-Modul</t>
  </si>
  <si>
    <t>SN EN 12390-13 bzw. SNR 592052, Anh. C</t>
  </si>
  <si>
    <t>siehe Pos. 212</t>
  </si>
  <si>
    <t>209</t>
  </si>
  <si>
    <t>Herstellung von UHFB-Prüfkörpern für Prüfung Dichtheit</t>
  </si>
  <si>
    <t>SN EN 13057 oder SN EN 1925 bzw. SNR 592052, Anh. C</t>
  </si>
  <si>
    <t>siehe Pos. 213</t>
  </si>
  <si>
    <t>Zylinder mit Durchmesser 100 mm und Höhe 30 mm</t>
  </si>
  <si>
    <t>210</t>
  </si>
  <si>
    <t>Würfeldruckfestigkeit von UHFB</t>
  </si>
  <si>
    <r>
      <t>gem. SNR 592052: "1-mal pro Einbau-etappe oder alle 10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hergestellten UHFB".
Projektspezifische Vorgabe: 3 Prüfserien à 3 Einzelprüfungen pro Bauteil</t>
    </r>
  </si>
  <si>
    <t>Prüfung nach 28 Tagen, an Würfeln, 3er-Serie</t>
  </si>
  <si>
    <t>211</t>
  </si>
  <si>
    <t>Biegezugfestigkeit von UHFB</t>
  </si>
  <si>
    <t>SN EN 12390-4 
bzw. SNR 592052, Anh. C + E</t>
  </si>
  <si>
    <r>
      <t>mindestens 1x pro Bauteil oder alle 
150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eingebauten UHFB</t>
    </r>
  </si>
  <si>
    <t>Prüfung nach 28 Tagen, an Prismen, 3er-Serie</t>
  </si>
  <si>
    <t>212</t>
  </si>
  <si>
    <t>E-Modul von UHFB</t>
  </si>
  <si>
    <t>1x pro Ausführung</t>
  </si>
  <si>
    <t>213</t>
  </si>
  <si>
    <t>Dichtheit von UHFB</t>
  </si>
  <si>
    <t>Prüfung nach 28 Tagen, an Zylindern, 6er-Serie</t>
  </si>
  <si>
    <t>214</t>
  </si>
  <si>
    <t>Ausrüstung und Prüfeinrichtung für Bestimmung Haftzugfestigkeit am Bauwerk</t>
  </si>
  <si>
    <t>zu Pos. 216</t>
  </si>
  <si>
    <t>215</t>
  </si>
  <si>
    <t>Baustelleneinsätze für Bestimmung Haftzugfestigkeit UHFB auf Altbeton, am Bauwerk</t>
  </si>
  <si>
    <t>1x pro Bauteil</t>
  </si>
  <si>
    <t>216</t>
  </si>
  <si>
    <t>Haftzugprüfung UHFB auf Altbeton</t>
  </si>
  <si>
    <t>SN 1542</t>
  </si>
  <si>
    <r>
      <t>gem. SNR 592052: "1-mal pro Einbau-etappe oder alle 10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hergestellten UHFB".
Projektspezifische Vorgabe: mindestens 3 Prüfstellen à 3 Einzelprüfungen pro Bauteil</t>
    </r>
  </si>
  <si>
    <t>Prüfung nach 7 - 10 Tagen; auf horizontalen, geneigten und vertikalen Bauteiloberflächen</t>
  </si>
  <si>
    <t>300 Zustandserfassung Beton</t>
  </si>
  <si>
    <t>Potenzialmessungen</t>
  </si>
  <si>
    <t>301</t>
  </si>
  <si>
    <t>Baustelleneinsätze für Potenzialmessungen; 9 Bauphasen
es werden max. 4 Einsätze pro Bauphase vergütet</t>
  </si>
  <si>
    <t>302</t>
  </si>
  <si>
    <t>Weitere Baustelleneinsätze (zu U'pos .131a); auf Verlangen der Bauleitung</t>
  </si>
  <si>
    <t>303</t>
  </si>
  <si>
    <t>Gesamte Messausrüstung und Hilfsmittel für Potenzialmessung
für die gesamte Dauer der Arbeiten</t>
  </si>
  <si>
    <t>304</t>
  </si>
  <si>
    <t>Bewehrungsanschlüsse erstellen, inkl. Orten der Bewehrung</t>
  </si>
  <si>
    <t>305</t>
  </si>
  <si>
    <t>Anzeichnen Bewehrungssondagen</t>
  </si>
  <si>
    <t>306</t>
  </si>
  <si>
    <t>Erstellen Bewehrungssondagen (L x B x T = ca. 25 x 25 x 10 cm)</t>
  </si>
  <si>
    <t>Leistung Baumeister</t>
  </si>
  <si>
    <t>bauseits</t>
  </si>
  <si>
    <t>307</t>
  </si>
  <si>
    <r>
      <t>Aufnahme Bewehrung in Sondagen (Korrosionsgrad / Bewehrungsdurchmesser</t>
    </r>
    <r>
      <rPr>
        <sz val="10"/>
        <color theme="1"/>
        <rFont val="Arial"/>
        <family val="2"/>
      </rPr>
      <t xml:space="preserve"> / Überdeckung)</t>
    </r>
  </si>
  <si>
    <t>SIA 269/2, Tab. 4</t>
  </si>
  <si>
    <t>308</t>
  </si>
  <si>
    <t>Potenzialfeldmessung durchführen (Mehrfach-Radelektrode);
Messprogramm: 9 Bauphasen à je 6 Messflächen</t>
  </si>
  <si>
    <t>SIA MB 2006</t>
  </si>
  <si>
    <r>
      <t>m</t>
    </r>
    <r>
      <rPr>
        <vertAlign val="superscript"/>
        <sz val="10"/>
        <rFont val="Arial"/>
        <family val="2"/>
      </rPr>
      <t>2</t>
    </r>
  </si>
  <si>
    <t>309</t>
  </si>
  <si>
    <t>Potenzialfeldmessung, Anzahl Messflächen, Auswertung;
Massprogramm: 9 Bauphasen à je 6 Messflächen</t>
  </si>
  <si>
    <t>310</t>
  </si>
  <si>
    <t>Vornässen Messflächen</t>
  </si>
  <si>
    <t>nach Bedarf (gem. Widerstand Beton)</t>
  </si>
  <si>
    <t>311</t>
  </si>
  <si>
    <t>Sondierstellen instand stellen</t>
  </si>
  <si>
    <t>312</t>
  </si>
  <si>
    <t>Dokumentation Messergebnisse; 1 Teilbericht pro Bauphase (8 Bauphasen) + 1 Gesamtbericht nach Bauende (pdf)</t>
  </si>
  <si>
    <t>Bewehrungsüberdeckungsmessung</t>
  </si>
  <si>
    <t>313</t>
  </si>
  <si>
    <t>Baustelleneinsätze für Bewehrungsüberdeckungsmessung sowie Ortung von Bewehrungsortung und Spanngliedern im Beton</t>
  </si>
  <si>
    <t>314</t>
  </si>
  <si>
    <t>Gesamte Messausrüstung und Hilfsmittel für Bewehrungsüberdeckungsmessung und Bewehrungsortung (magnetinduktiv und mit Radar); für die gesamte Dauer der Arbeiten</t>
  </si>
  <si>
    <t>315</t>
  </si>
  <si>
    <t>Aufnahme Messlinien, magnetinduktiv (z.B. Ferroscan PS-200)
horizontale Flächen</t>
  </si>
  <si>
    <t>m</t>
  </si>
  <si>
    <t>316</t>
  </si>
  <si>
    <t>zu Pos. 315, Anzahl Messlinien, Auswertung</t>
  </si>
  <si>
    <t>317</t>
  </si>
  <si>
    <t>Aufnahme Messfeld, magnetinduktiv (z.B. Ferroscan PS-200)
vertikale Flächen, ab Gerüst</t>
  </si>
  <si>
    <t>318</t>
  </si>
  <si>
    <t>zu Pos. 318, Anzahl Messfelder, Auswertung</t>
  </si>
  <si>
    <t>319</t>
  </si>
  <si>
    <t>Aufnahme Messlinien, Radarmessung (z.B. PS-1000)
vertikale Flächen, ab Gerüst</t>
  </si>
  <si>
    <t>320</t>
  </si>
  <si>
    <t>zu Pos. 320, Anzahl Messlinien, Auswertung</t>
  </si>
  <si>
    <t>321</t>
  </si>
  <si>
    <t>Aufnahme Messfeld, Radarmessung (z.B. PS-1000)
vertikale Flächen, ab Gerüst</t>
  </si>
  <si>
    <t>322</t>
  </si>
  <si>
    <t>zu Pos. 321, Anzahl Messfelder, Auswertung</t>
  </si>
  <si>
    <t>323</t>
  </si>
  <si>
    <t>Bestimmung Chloridgehalt im Beton</t>
  </si>
  <si>
    <t>324</t>
  </si>
  <si>
    <t>Baustelleneinsätze für Entnahme Materialproben für Bestimmung Chloridgehalt im Beton</t>
  </si>
  <si>
    <t>325</t>
  </si>
  <si>
    <t>Gesamte Ausrüstung und Hilfsmittel für Entnahme Materialproben für Bestimmung Chloridgehalt im Beton; für die gesamte Dauer der Arbeiten</t>
  </si>
  <si>
    <t>326</t>
  </si>
  <si>
    <t>Entnahme Betonbohrkerne, Ø50 mm, LE = St (Anzahl Bohrkerne), aus horizontalen Flächen;
Einrichten und Umstellen von Bohrstelle zu Bohrstelle</t>
  </si>
  <si>
    <t>327</t>
  </si>
  <si>
    <t>Entnahme Betonbohrkerne, Ø50 mm, Ausmass = Bohrlänge, LE = cm; für Tiefenstufen bis 6 cm</t>
  </si>
  <si>
    <t>cm</t>
  </si>
  <si>
    <t>328</t>
  </si>
  <si>
    <t>Entnahme Betonbohrmehl, Ausmass = Anzahl Entnahmestellen, LE = Stk.; für Tiefenstufen bis 6 cm; Bohrmehlentnahme ist nur im Bereich der best. Vorspannung vorgesehen (sonst Bohrkerne)</t>
  </si>
  <si>
    <t>329</t>
  </si>
  <si>
    <t>Entnahme Betonbohrmehl, LE = Anzahl Tiefenstufe (10mm)</t>
  </si>
  <si>
    <t>330</t>
  </si>
  <si>
    <t>Entnahmestelle instand stellen, Bohrkerne</t>
  </si>
  <si>
    <t>331</t>
  </si>
  <si>
    <t>Entnahmestelle instand stellen, Bohrmehlproben</t>
  </si>
  <si>
    <t>332</t>
  </si>
  <si>
    <t>Probenvorbereitung, Bohrkerne, pro Tiefenstufe (10mm)</t>
  </si>
  <si>
    <t>333</t>
  </si>
  <si>
    <t>Probenvorbereitung, Bohrmehlproben, pro Tiefenstufe (10mm)</t>
  </si>
  <si>
    <t>334</t>
  </si>
  <si>
    <t>Bestimmung Chloridgehalt, pro Tiefenstufe (10mm); an Probe aus Bohrkernentnahme</t>
  </si>
  <si>
    <t>SN EN 14629</t>
  </si>
  <si>
    <t>335</t>
  </si>
  <si>
    <t>Bestimmung Chloridgehalt, pro Tiefenstufe (10mm); an Probe aus Bohrmehlentnahme</t>
  </si>
  <si>
    <t>336</t>
  </si>
  <si>
    <t>Bestimmung Karbonatisierungstiefe Beton</t>
  </si>
  <si>
    <t>337</t>
  </si>
  <si>
    <t>Baustelleneinsätze für Prüfungen am Bauwerk</t>
  </si>
  <si>
    <t>338</t>
  </si>
  <si>
    <t>Gesamte Messausrüstung und Hilfsmittel für Bestimmung Karbonatisierungstiefe im Beton; 
für die gesamte Dauer der Arbeiten</t>
  </si>
  <si>
    <t>339</t>
  </si>
  <si>
    <t>Phenolphthalein-Test in Sondierstelle</t>
  </si>
  <si>
    <t>SN EN 14630</t>
  </si>
  <si>
    <t>340</t>
  </si>
  <si>
    <t>400 Bituminöse Baustoffe (Gussasphalt)</t>
  </si>
  <si>
    <t>401</t>
  </si>
  <si>
    <t>Probentransport Gussasphalt</t>
  </si>
  <si>
    <t>nach jedem Einbau</t>
  </si>
  <si>
    <t>An- und Abfahrt, Fahrzeug, Proben aufladen, Arbeitszeit Fahrer</t>
  </si>
  <si>
    <t>402</t>
  </si>
  <si>
    <t>Probenahme</t>
  </si>
  <si>
    <t>2 Proben (20 kg) je Einbautag / 2 - 3 Schalen</t>
  </si>
  <si>
    <t>Probenahme durch Einbauunternehmer Gussasphalt</t>
  </si>
  <si>
    <t>403</t>
  </si>
  <si>
    <t>Bindemittelrückgewinnung</t>
  </si>
  <si>
    <t>SN EN 12697-3
SN 670 403a-NA</t>
  </si>
  <si>
    <t>jeder 2. Einbautag</t>
  </si>
  <si>
    <t>Bindemittelrückgewinnung mit Rotationsverdampfer</t>
  </si>
  <si>
    <t>404</t>
  </si>
  <si>
    <t>Bindemittel aus Rückgewinnung</t>
  </si>
  <si>
    <t>SN EN 1427</t>
  </si>
  <si>
    <t>Erweichungpunkt Ring und Kugel</t>
  </si>
  <si>
    <t>405</t>
  </si>
  <si>
    <t>SN EN 1426</t>
  </si>
  <si>
    <t>Nadelpenetration</t>
  </si>
  <si>
    <t>406</t>
  </si>
  <si>
    <t>SN EN 12591</t>
  </si>
  <si>
    <t>Penetrationsindex</t>
  </si>
  <si>
    <t>407</t>
  </si>
  <si>
    <t>SN EN 13398
SN 671 747</t>
  </si>
  <si>
    <t>Elastische Rückstellkraft</t>
  </si>
  <si>
    <t>408</t>
  </si>
  <si>
    <t>Mischgut</t>
  </si>
  <si>
    <t>SN EN 12697-1
SN EN 12697-2</t>
  </si>
  <si>
    <t>1x pro Einbautag
Plus 1 x Pro Sorte Probeaufbereitung</t>
  </si>
  <si>
    <t>Mischgutextraktion mittels Siebanalyse
(Korngrössenverteilung, löslicher Bindemittelgehalt)</t>
  </si>
  <si>
    <t>409</t>
  </si>
  <si>
    <t>SN EN 12697-20</t>
  </si>
  <si>
    <t>Statischer Eindringversuch, Doppelbestimmung inkl Prüfkörperherstellung</t>
  </si>
  <si>
    <t>410</t>
  </si>
  <si>
    <t>SN 640 441 NA</t>
  </si>
  <si>
    <t>Dynamische Eindringversuch mit ebenem Stempel, Doppelbestimmung inkl Prüfkörperherstellung</t>
  </si>
  <si>
    <t>500 Fugenmasse</t>
  </si>
  <si>
    <t>501</t>
  </si>
  <si>
    <t>Probentransport Fugenmasse</t>
  </si>
  <si>
    <t>min. 1 Stk. pro Objekt</t>
  </si>
  <si>
    <t>502</t>
  </si>
  <si>
    <t>min. 1 Stk. pro Objekt als Stichprobe</t>
  </si>
  <si>
    <t>Probenahme durch Einbauunternehmer Fugenmasse</t>
  </si>
  <si>
    <t>503</t>
  </si>
  <si>
    <t>Fugenmasse</t>
  </si>
  <si>
    <t>EN 13880-6</t>
  </si>
  <si>
    <t>Probenvorbereitung</t>
  </si>
  <si>
    <t>504</t>
  </si>
  <si>
    <t>EN 1427</t>
  </si>
  <si>
    <t>Erweichungspunkt Ring und Kugel</t>
  </si>
  <si>
    <t>505</t>
  </si>
  <si>
    <t>EN 13880-2</t>
  </si>
  <si>
    <t>Konus-Penetration</t>
  </si>
  <si>
    <t>506</t>
  </si>
  <si>
    <t>EN 13880-3</t>
  </si>
  <si>
    <t>Kugel-Penetration und elastisches Rückstellvermögen</t>
  </si>
  <si>
    <t>507</t>
  </si>
  <si>
    <t>EN 13880-13</t>
  </si>
  <si>
    <t>Dehn- und Haftvermögen bei diskontinuierlicher Dehnung</t>
  </si>
  <si>
    <t>600 Betoninstandsetzung / Oberflächenschutzsysteme</t>
  </si>
  <si>
    <t>601</t>
  </si>
  <si>
    <t>Einsatzpauschale:</t>
  </si>
  <si>
    <t>1 Stück pro Einsatz
(min. 2 St, 1 mal vor Applikation, 1 mal nach Applikation)</t>
  </si>
  <si>
    <t>An- und Abfahrt, Fahrzeug, Fahrzeit, Verpflegung, Geräte, Einrichtung, Transport Prüfmateial</t>
  </si>
  <si>
    <t>602</t>
  </si>
  <si>
    <t>Betoninstandsetzung</t>
  </si>
  <si>
    <t>EN 1542</t>
  </si>
  <si>
    <t>mind. 1 Serie pro Objekt</t>
  </si>
  <si>
    <t>Haftzugfestigkeit, 3er Serie</t>
  </si>
  <si>
    <t>603</t>
  </si>
  <si>
    <t>Oberflächenschutzsystem</t>
  </si>
  <si>
    <t>604</t>
  </si>
  <si>
    <t>DIN 50986</t>
  </si>
  <si>
    <t>mind. 2 Messungen je Objekt</t>
  </si>
  <si>
    <t>Schichtdickenmessung mit Keilschnittverfahren</t>
  </si>
  <si>
    <t>605</t>
  </si>
  <si>
    <t>ASTRA-Empfehlung,
Anhang F</t>
  </si>
  <si>
    <t>mind. 1 Stk. vor Applikation; min 1 Stk. nach Applikation</t>
  </si>
  <si>
    <t>Wasseraufnahme mit Zweikammermesszelle inkl. Betonabtrag, je Tiefenstufe</t>
  </si>
  <si>
    <t>606</t>
  </si>
  <si>
    <t>Bohrmehlentnahme, je Tiefenstufe, 3-er Serie</t>
  </si>
  <si>
    <t>mind. 1 mal 3 Tiefenstufen pro Objekt</t>
  </si>
  <si>
    <t>607</t>
  </si>
  <si>
    <t>Methode IBWK</t>
  </si>
  <si>
    <t>Wirkstoffgehalt mit FTIR am Bohrmehl, je Tiefenstufe, 3er Serie</t>
  </si>
  <si>
    <t>700 Erdbau, Böden, Fundationsschichten</t>
  </si>
  <si>
    <t>701</t>
  </si>
  <si>
    <t>1 Stk pro Messeinsatz,
ca. 1 x pro 500 m auf Trassee</t>
  </si>
  <si>
    <t xml:space="preserve">An- und Abfahrt, Fahrzeug, Verpflegung, Geräte, Einrichtung, Transport Prüfmaterial
exkl. Gegengewicht für Plattendruckversuche  </t>
  </si>
  <si>
    <t>702</t>
  </si>
  <si>
    <t>Plattendruckversuch Planie</t>
  </si>
  <si>
    <t>SN 670 317b</t>
  </si>
  <si>
    <t>alle 400 m2</t>
  </si>
  <si>
    <t>inkl. Geräte, exkl. Gegengewicht</t>
  </si>
  <si>
    <t>800 Bituminöse Baustoffe (Walzasphalt)</t>
  </si>
  <si>
    <t>801</t>
  </si>
  <si>
    <t>Einsatzpauschale für Bohrkernentnahme:</t>
  </si>
  <si>
    <t>1 mal Probeeinbau
1 mal pro Einbauetappe nach Binder oder Deckschicht (ca. 1 pro 4 bis 12 BK)</t>
  </si>
  <si>
    <t>An- und Abfahrt, Fahrzeug, Verpflegung, Geräte, Einrichtung
für Probeentnahme</t>
  </si>
  <si>
    <t>802</t>
  </si>
  <si>
    <t>Prüfkörperentnahme</t>
  </si>
  <si>
    <t>SN EN 12697-27</t>
  </si>
  <si>
    <t>4 BK für Probeeinbau.
Für Einbau, ca. 4 BK pro 1000m und Fahrspur. Min. 2 pro Etappe. Nach Einbau Deckbelag, ev. schon nach Einbau Binderschicht und später nach Einbau Deckbelag.
Keine Bohrkerne auf Brücken!!</t>
  </si>
  <si>
    <t>Kernbohrungen D = 150 mm, Bohrtiefe ca. 25 cm</t>
  </si>
  <si>
    <t>803</t>
  </si>
  <si>
    <t>Schliessen von Bohrlöchern</t>
  </si>
  <si>
    <t>jeder Bohrkern, ausgenommen bei Bohrung in Deckbelag</t>
  </si>
  <si>
    <t>Kaltmischgut</t>
  </si>
  <si>
    <t>804</t>
  </si>
  <si>
    <t>jeder Bohrkern bei Bohrung in Deckbelag</t>
  </si>
  <si>
    <t>Heissmischgut</t>
  </si>
  <si>
    <t>805</t>
  </si>
  <si>
    <t>Einsatzpauschale für Probenahme:</t>
  </si>
  <si>
    <t>4 Stk Probeaufbereitung.
4 Stk. Probeeinbau
min 1 Stück pro 500 t, min 1 Stück pro Einbauetappe</t>
  </si>
  <si>
    <t>An- und Abfahrt, Fahrzeug, Verpflegung, Geräte, Einrichtung
für Probeentnahme (1 Probe durch Labor entnommen, weitere durch Unternehmer=Rückstellproben)</t>
  </si>
  <si>
    <t>806</t>
  </si>
  <si>
    <t>4 Stk. für Probeaufbereitung.
8 Stk für Probeeinbau.
min 1 Stück pro 500 t, min 1 Stück pro Einbautag und Sorte</t>
  </si>
  <si>
    <t>Probenahme aus Einbaugerät oder Aufbereitungsanlage, inkl. 1/2 h Baustellenzeit</t>
  </si>
  <si>
    <t>807</t>
  </si>
  <si>
    <t>Std.</t>
  </si>
  <si>
    <t>Wartezeiten für Probeentnahmen pro Stunde</t>
  </si>
  <si>
    <t>808</t>
  </si>
  <si>
    <t>1x pro Einbautag und Sorte</t>
  </si>
  <si>
    <t>809</t>
  </si>
  <si>
    <t>Erweichungpunkt RuK</t>
  </si>
  <si>
    <t>810</t>
  </si>
  <si>
    <t>811</t>
  </si>
  <si>
    <t>812</t>
  </si>
  <si>
    <t>1x pro Einbautag und Sorte bei verwendung von Polymerbitumen (MR 8)</t>
  </si>
  <si>
    <t>813</t>
  </si>
  <si>
    <t>814</t>
  </si>
  <si>
    <t>SN EN 12697-6
SN EN 12697-30
SN EN 12697-34</t>
  </si>
  <si>
    <t>Marshall-Versuch
(Raumdichte, Hohlraumgehalt, Bindemittelauffüllungsgrad, Stabilität, Fliesswert)</t>
  </si>
  <si>
    <t>815</t>
  </si>
  <si>
    <t>SN EN 12697-5</t>
  </si>
  <si>
    <t xml:space="preserve">4 Stk. für Probeaufbereitung.
4 Stk für Probeeinbau.
</t>
  </si>
  <si>
    <t>Rohdichte bestimmen</t>
  </si>
  <si>
    <t>816</t>
  </si>
  <si>
    <t>4 Stk für Probeeinbau.
min 1 Stück pro 500 t, min 1 Stück pro Einbautag und Sorte</t>
  </si>
  <si>
    <t>Rohdichte berechnen</t>
  </si>
  <si>
    <t>817</t>
  </si>
  <si>
    <t>Bohrkerne</t>
  </si>
  <si>
    <t>4 BK für Probeeinbau.
Für Einbau, ca. 4 BK pro 1000m und Fahrspur. Min. 2 pro Etappe. Nach Einbau Deckbelag, ev. schon nach Einbau Binderschicht und später nach Einbau Deckbelag.
--&gt; gleiche Anzahl wie Entnahme</t>
  </si>
  <si>
    <t>Schichtdicke und Aufbau
exkl. Fotodokumentation</t>
  </si>
  <si>
    <t>818</t>
  </si>
  <si>
    <t>4 Bohrkerne pro Fahrtrichtung /
Hauptetappe</t>
  </si>
  <si>
    <t>Schichttrennungen</t>
  </si>
  <si>
    <t>819</t>
  </si>
  <si>
    <t>SN 671 961</t>
  </si>
  <si>
    <t>Anzahl Bohrkerne mal Anzahl Schichttrennungen 
(2 für Bohrkerne nach Einbau Binder, 3 für Bohrkerne nach Einbau Deckbelag)</t>
  </si>
  <si>
    <t>Schicht</t>
  </si>
  <si>
    <t>Schichtverbund (Scherversuch nach Leutner)</t>
  </si>
  <si>
    <t>820</t>
  </si>
  <si>
    <t>SN 671 965</t>
  </si>
  <si>
    <t>Anzahl Bohrkerne mal Anzahl Schichten 
(3 für Bohrkerne nach Einbau Binder, 4 für Bohrkerne nach Einbau Deckbelag)</t>
  </si>
  <si>
    <t>Raumdichte</t>
  </si>
  <si>
    <t>821</t>
  </si>
  <si>
    <t>SN 671 967</t>
  </si>
  <si>
    <t>Hohlraumgehalt und Verdichtungsgrad</t>
  </si>
  <si>
    <t>824</t>
  </si>
  <si>
    <t>Einsatzpauschale für Ebenheitsmessungen mit Fahrzeug unter Verkehr</t>
  </si>
  <si>
    <t>1 Stück pro Bauphase</t>
  </si>
  <si>
    <t>An- und Abfahrt, Fahrzeug, Verpflegung, Geräte, Einrichtung
für Ebenheitsmessung</t>
  </si>
  <si>
    <t>825</t>
  </si>
  <si>
    <t>Ebenheitsprüfungen</t>
  </si>
  <si>
    <t>SN EN 13036-7</t>
  </si>
  <si>
    <t>Länge des Objektes mal Anzahl Fahrspuren</t>
  </si>
  <si>
    <t>Längsebenheit mit Fahrzeug unter Verkehr, pro Fahrspur</t>
  </si>
  <si>
    <t>826</t>
  </si>
  <si>
    <t>Querebenheit mit Fahrzeug unter Verkehr, pro Fahrspur alle 10 m</t>
  </si>
  <si>
    <t>827</t>
  </si>
  <si>
    <t>An- und Abfahrt, Fahrzeug, Verpflegung, Geräte, Einrichtung
für Griffigkeit- und Textur</t>
  </si>
  <si>
    <t>828</t>
  </si>
  <si>
    <t>Baustellendienst</t>
  </si>
  <si>
    <t>SN 640 511</t>
  </si>
  <si>
    <t>Griffigkeit- und Textur puntuelle mit Ausfluss Moore und PTV Pendel bestimmen an 4-5 Messpunkten</t>
  </si>
  <si>
    <t>900 Baustellenbegleitung</t>
  </si>
  <si>
    <t>901</t>
  </si>
  <si>
    <t>Gutachter, SIA Kat C (KBOB-Tarif)</t>
  </si>
  <si>
    <t>Grob geschätzt für Baustellenbegleitung, Zusammenstellungen und Nachführung Abzugsystem</t>
  </si>
  <si>
    <t>h</t>
  </si>
  <si>
    <t>Besprechungen, Sitzungen</t>
  </si>
  <si>
    <t>902</t>
  </si>
  <si>
    <t>Fachperson Potenzialmessung</t>
  </si>
  <si>
    <t>903</t>
  </si>
  <si>
    <t>Spezialist, SIA Kat D (KBOB-Tarif)</t>
  </si>
  <si>
    <t>904</t>
  </si>
  <si>
    <t>Sekretariat, SIA Kat E (KBOB-Tarif)</t>
  </si>
  <si>
    <t>905</t>
  </si>
  <si>
    <t>An-/Rückfahrt mit PW</t>
  </si>
  <si>
    <t>km</t>
  </si>
  <si>
    <t>Nationalstrassentarif</t>
  </si>
  <si>
    <t>Rabatt</t>
  </si>
  <si>
    <t>Gesamttotal</t>
  </si>
  <si>
    <t>Ort, Datum</t>
  </si>
  <si>
    <t>Labor</t>
  </si>
  <si>
    <t>Strasse</t>
  </si>
  <si>
    <t>Unterschrieben durch</t>
  </si>
  <si>
    <t>Ort</t>
  </si>
  <si>
    <t>MwSt.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</si>
</sst>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%"/>
    <numFmt numFmtId="166" formatCode="0.0%"/>
  </numFmts>
  <fonts count="13" x14ac:knownFonts="1">
    <font>
      <sz val="10"/>
      <name val="Arial"/>
    </font>
    <font>
      <b/>
      <sz val="2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4" fontId="4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vertical="top"/>
    </xf>
    <xf numFmtId="0" fontId="6" fillId="0" borderId="5" xfId="0" applyFont="1" applyFill="1" applyBorder="1" applyAlignment="1">
      <alignment vertical="top"/>
    </xf>
    <xf numFmtId="4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/>
    </xf>
    <xf numFmtId="4" fontId="5" fillId="0" borderId="6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4" fontId="6" fillId="0" borderId="0" xfId="0" applyNumberFormat="1" applyFont="1" applyFill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6" fillId="0" borderId="7" xfId="0" applyFont="1" applyFill="1" applyBorder="1" applyAlignment="1">
      <alignment horizontal="left" vertical="top"/>
    </xf>
    <xf numFmtId="4" fontId="6" fillId="0" borderId="7" xfId="0" applyNumberFormat="1" applyFont="1" applyFill="1" applyBorder="1" applyAlignment="1">
      <alignment horizontal="right" vertical="top"/>
    </xf>
    <xf numFmtId="0" fontId="6" fillId="0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top"/>
    </xf>
    <xf numFmtId="4" fontId="6" fillId="0" borderId="8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vertical="top" wrapText="1"/>
    </xf>
    <xf numFmtId="4" fontId="4" fillId="0" borderId="10" xfId="0" applyNumberFormat="1" applyFont="1" applyFill="1" applyBorder="1" applyAlignment="1">
      <alignment horizontal="right" vertical="top"/>
    </xf>
    <xf numFmtId="4" fontId="4" fillId="0" borderId="11" xfId="0" applyNumberFormat="1" applyFont="1" applyFill="1" applyBorder="1" applyAlignment="1">
      <alignment horizontal="right" vertical="top"/>
    </xf>
    <xf numFmtId="4" fontId="5" fillId="0" borderId="12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vertical="top"/>
    </xf>
    <xf numFmtId="49" fontId="6" fillId="0" borderId="8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vertical="top"/>
    </xf>
    <xf numFmtId="4" fontId="4" fillId="0" borderId="14" xfId="0" applyNumberFormat="1" applyFont="1" applyFill="1" applyBorder="1" applyAlignment="1">
      <alignment horizontal="right" vertical="top"/>
    </xf>
    <xf numFmtId="0" fontId="4" fillId="0" borderId="15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4" fontId="4" fillId="0" borderId="16" xfId="0" applyNumberFormat="1" applyFont="1" applyFill="1" applyBorder="1" applyAlignment="1">
      <alignment horizontal="right" vertical="top"/>
    </xf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/>
    </xf>
    <xf numFmtId="49" fontId="6" fillId="0" borderId="15" xfId="0" applyNumberFormat="1" applyFont="1" applyFill="1" applyBorder="1" applyAlignment="1">
      <alignment vertical="top"/>
    </xf>
    <xf numFmtId="0" fontId="6" fillId="0" borderId="16" xfId="0" applyFont="1" applyFill="1" applyBorder="1" applyAlignment="1">
      <alignment horizontal="left" vertical="top"/>
    </xf>
    <xf numFmtId="3" fontId="6" fillId="0" borderId="8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ill="1" applyAlignment="1">
      <alignment vertical="top"/>
    </xf>
    <xf numFmtId="4" fontId="6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49" fontId="8" fillId="0" borderId="17" xfId="0" applyNumberFormat="1" applyFont="1" applyFill="1" applyBorder="1" applyAlignment="1">
      <alignment vertical="top"/>
    </xf>
    <xf numFmtId="0" fontId="8" fillId="0" borderId="18" xfId="0" applyFont="1" applyFill="1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center" vertical="top"/>
    </xf>
    <xf numFmtId="4" fontId="8" fillId="0" borderId="18" xfId="0" applyNumberFormat="1" applyFont="1" applyFill="1" applyBorder="1" applyAlignment="1">
      <alignment horizontal="right" vertical="top"/>
    </xf>
    <xf numFmtId="4" fontId="8" fillId="0" borderId="19" xfId="0" applyNumberFormat="1" applyFont="1" applyFill="1" applyBorder="1" applyAlignment="1">
      <alignment horizontal="right" vertical="top"/>
    </xf>
    <xf numFmtId="49" fontId="2" fillId="0" borderId="15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4" fontId="2" fillId="0" borderId="16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Border="1" applyAlignment="1">
      <alignment vertical="top"/>
    </xf>
    <xf numFmtId="4" fontId="6" fillId="0" borderId="16" xfId="0" applyNumberFormat="1" applyFont="1" applyFill="1" applyBorder="1" applyAlignment="1">
      <alignment horizontal="right" vertical="top"/>
    </xf>
    <xf numFmtId="49" fontId="5" fillId="0" borderId="20" xfId="0" applyNumberFormat="1" applyFont="1" applyFill="1" applyBorder="1" applyAlignment="1">
      <alignment vertical="top"/>
    </xf>
    <xf numFmtId="0" fontId="5" fillId="0" borderId="6" xfId="0" applyFont="1" applyFill="1" applyBorder="1" applyAlignment="1">
      <alignment horizontal="left" vertical="top"/>
    </xf>
    <xf numFmtId="49" fontId="2" fillId="0" borderId="21" xfId="0" applyNumberFormat="1" applyFont="1" applyFill="1" applyBorder="1" applyAlignment="1">
      <alignment vertical="top"/>
    </xf>
    <xf numFmtId="0" fontId="2" fillId="0" borderId="22" xfId="0" applyFont="1" applyFill="1" applyBorder="1" applyAlignment="1">
      <alignment vertical="top"/>
    </xf>
    <xf numFmtId="0" fontId="2" fillId="0" borderId="22" xfId="0" applyFont="1" applyFill="1" applyBorder="1" applyAlignment="1">
      <alignment horizontal="left" vertical="top"/>
    </xf>
    <xf numFmtId="4" fontId="2" fillId="0" borderId="22" xfId="0" applyNumberFormat="1" applyFont="1" applyFill="1" applyBorder="1" applyAlignment="1">
      <alignment horizontal="right" vertical="top"/>
    </xf>
    <xf numFmtId="4" fontId="2" fillId="0" borderId="23" xfId="0" applyNumberFormat="1" applyFont="1" applyFill="1" applyBorder="1" applyAlignment="1">
      <alignment horizontal="right" vertical="top"/>
    </xf>
    <xf numFmtId="0" fontId="2" fillId="0" borderId="24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3" fontId="2" fillId="0" borderId="7" xfId="0" applyNumberFormat="1" applyFont="1" applyFill="1" applyBorder="1" applyAlignment="1">
      <alignment horizontal="right" vertical="top"/>
    </xf>
    <xf numFmtId="4" fontId="2" fillId="0" borderId="7" xfId="0" applyNumberFormat="1" applyFont="1" applyFill="1" applyBorder="1" applyAlignment="1">
      <alignment horizontal="right" vertical="top"/>
    </xf>
    <xf numFmtId="4" fontId="2" fillId="0" borderId="11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4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8" fillId="0" borderId="22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6" fillId="0" borderId="8" xfId="0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/>
    </xf>
    <xf numFmtId="3" fontId="6" fillId="0" borderId="4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49" fontId="6" fillId="0" borderId="2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right" vertical="top"/>
    </xf>
    <xf numFmtId="3" fontId="10" fillId="0" borderId="9" xfId="0" applyNumberFormat="1" applyFont="1" applyFill="1" applyBorder="1" applyAlignment="1">
      <alignment horizontal="right" vertical="top"/>
    </xf>
    <xf numFmtId="3" fontId="10" fillId="0" borderId="4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49" fontId="6" fillId="0" borderId="4" xfId="0" applyNumberFormat="1" applyFont="1" applyFill="1" applyBorder="1" applyAlignment="1">
      <alignment horizontal="right" vertical="top"/>
    </xf>
    <xf numFmtId="4" fontId="6" fillId="0" borderId="4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/>
    </xf>
    <xf numFmtId="0" fontId="0" fillId="0" borderId="0" xfId="0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 vertical="top"/>
    </xf>
    <xf numFmtId="4" fontId="12" fillId="0" borderId="1" xfId="0" applyNumberFormat="1" applyFont="1" applyFill="1" applyBorder="1" applyAlignment="1">
      <alignment horizontal="right" vertical="top" wrapText="1"/>
    </xf>
    <xf numFmtId="49" fontId="4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3" fontId="10" fillId="0" borderId="2" xfId="0" applyNumberFormat="1" applyFont="1" applyFill="1" applyBorder="1" applyAlignment="1">
      <alignment horizontal="right" vertical="top"/>
    </xf>
    <xf numFmtId="4" fontId="6" fillId="0" borderId="2" xfId="0" applyNumberFormat="1" applyFont="1" applyFill="1" applyBorder="1" applyAlignment="1">
      <alignment horizontal="right" vertical="top"/>
    </xf>
    <xf numFmtId="0" fontId="4" fillId="0" borderId="24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49" fontId="6" fillId="0" borderId="9" xfId="0" applyNumberFormat="1" applyFont="1" applyFill="1" applyBorder="1" applyAlignment="1">
      <alignment horizontal="right" vertical="top"/>
    </xf>
    <xf numFmtId="49" fontId="6" fillId="0" borderId="4" xfId="0" applyNumberFormat="1" applyFont="1" applyFill="1" applyBorder="1" applyAlignment="1">
      <alignment horizontal="right" vertical="top"/>
    </xf>
    <xf numFmtId="3" fontId="10" fillId="0" borderId="9" xfId="0" applyNumberFormat="1" applyFont="1" applyFill="1" applyBorder="1" applyAlignment="1">
      <alignment horizontal="right" vertical="top"/>
    </xf>
    <xf numFmtId="3" fontId="10" fillId="0" borderId="4" xfId="0" applyNumberFormat="1" applyFont="1" applyFill="1" applyBorder="1" applyAlignment="1">
      <alignment horizontal="right" vertical="top"/>
    </xf>
    <xf numFmtId="0" fontId="2" fillId="0" borderId="25" xfId="0" applyFont="1" applyFill="1" applyBorder="1" applyAlignment="1">
      <alignment horizontal="left" vertical="top"/>
    </xf>
    <xf numFmtId="0" fontId="2" fillId="0" borderId="26" xfId="0" applyFont="1" applyFill="1" applyBorder="1" applyAlignment="1">
      <alignment horizontal="left" vertical="top"/>
    </xf>
    <xf numFmtId="0" fontId="2" fillId="0" borderId="27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left"/>
    </xf>
    <xf numFmtId="166" fontId="8" fillId="0" borderId="18" xfId="0" applyNumberFormat="1" applyFont="1" applyFill="1" applyBorder="1" applyAlignment="1">
      <alignment horizontal="right" vertical="top"/>
    </xf>
    <xf numFmtId="4" fontId="6" fillId="2" borderId="2" xfId="0" applyNumberFormat="1" applyFont="1" applyFill="1" applyBorder="1" applyAlignment="1">
      <alignment horizontal="right" vertical="top"/>
    </xf>
    <xf numFmtId="4" fontId="6" fillId="2" borderId="2" xfId="0" applyNumberFormat="1" applyFont="1" applyFill="1" applyBorder="1" applyAlignment="1">
      <alignment horizontal="right" vertical="top"/>
    </xf>
    <xf numFmtId="4" fontId="6" fillId="2" borderId="9" xfId="0" applyNumberFormat="1" applyFont="1" applyFill="1" applyBorder="1" applyAlignment="1">
      <alignment horizontal="right" vertical="top"/>
    </xf>
    <xf numFmtId="4" fontId="6" fillId="2" borderId="4" xfId="0" applyNumberFormat="1" applyFont="1" applyFill="1" applyBorder="1" applyAlignment="1">
      <alignment horizontal="right" vertical="top"/>
    </xf>
    <xf numFmtId="166" fontId="8" fillId="2" borderId="18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389283</xdr:colOff>
      <xdr:row>0</xdr:row>
      <xdr:rowOff>190501</xdr:rowOff>
    </xdr:from>
    <xdr:to>
      <xdr:col>8</xdr:col>
      <xdr:colOff>889663</xdr:colOff>
      <xdr:row>2</xdr:row>
      <xdr:rowOff>160794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7B98E919-1677-4983-B380-CE49D14BEB03}"/>
            </a:ext>
          </a:extLst>
        </xdr:cNvPr>
        <xdr:cNvGrpSpPr/>
      </xdr:nvGrpSpPr>
      <xdr:grpSpPr>
        <a:xfrm>
          <a:off x="12945718" y="190501"/>
          <a:ext cx="500380" cy="500380"/>
          <a:chOff x="0" y="0"/>
          <a:chExt cx="500380" cy="500380"/>
        </a:xfrm>
      </xdr:grpSpPr>
      <xdr:sp macro="" textlink="">
        <xdr:nvSpPr>
          <xdr:cNvPr id="3" name="Ellipse 2">
            <a:extLst>
              <a:ext uri="{FF2B5EF4-FFF2-40B4-BE49-F238E27FC236}">
                <a16:creationId xmlns:a16="http://schemas.microsoft.com/office/drawing/2014/main" id="{DA47C8CD-FE69-4157-A56C-249E607AA37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500380" cy="500380"/>
          </a:xfrm>
          <a:prstGeom prst="ellipse">
            <a:avLst/>
          </a:prstGeom>
          <a:noFill/>
          <a:ln w="31750" cap="flat" cmpd="sng" algn="ctr">
            <a:solidFill>
              <a:srgbClr val="FF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endParaRPr lang="de-CH"/>
          </a:p>
        </xdr:txBody>
      </xdr:sp>
      <xdr:sp macro="" textlink="">
        <xdr:nvSpPr>
          <xdr:cNvPr id="4" name="Textfeld 1">
            <a:extLst>
              <a:ext uri="{FF2B5EF4-FFF2-40B4-BE49-F238E27FC236}">
                <a16:creationId xmlns:a16="http://schemas.microsoft.com/office/drawing/2014/main" id="{31AEC1F2-D6B3-425B-A63B-0937B38ACD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440" y="76200"/>
            <a:ext cx="405130" cy="3505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ctr" anchorCtr="0" upright="1">
            <a:noAutofit/>
          </a:bodyPr>
          <a:lstStyle/>
          <a:p>
            <a:pPr>
              <a:spcAft>
                <a:spcPts val="0"/>
              </a:spcAft>
            </a:pPr>
            <a:r>
              <a:rPr lang="de-CH" sz="2400">
                <a:solidFill>
                  <a:srgbClr val="FF000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04</a:t>
            </a:r>
            <a:endParaRPr lang="de-CH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5"/>
  <sheetViews>
    <sheetView tabSelected="1" zoomScale="115" zoomScaleNormal="115" zoomScaleSheetLayoutView="85" workbookViewId="0">
      <selection activeCell="K5" sqref="K5"/>
    </sheetView>
  </sheetViews>
  <sheetFormatPr baseColWidth="10" defaultColWidth="11.42578125" defaultRowHeight="12.75" x14ac:dyDescent="0.2"/>
  <cols>
    <col min="1" max="1" width="11.85546875" style="13" customWidth="1"/>
    <col min="2" max="2" width="83" style="14" bestFit="1" customWidth="1"/>
    <col min="3" max="3" width="18" style="15" bestFit="1" customWidth="1"/>
    <col min="4" max="4" width="35.7109375" style="45" customWidth="1"/>
    <col min="5" max="5" width="5.7109375" style="45" customWidth="1"/>
    <col min="6" max="6" width="13.7109375" style="16" bestFit="1" customWidth="1"/>
    <col min="7" max="7" width="10.7109375" style="15" customWidth="1"/>
    <col min="8" max="8" width="9.7109375" style="16" customWidth="1"/>
    <col min="9" max="9" width="16.7109375" style="8" customWidth="1"/>
    <col min="10" max="10" width="5.28515625" style="8" customWidth="1"/>
    <col min="11" max="11" width="17.140625" style="41" bestFit="1" customWidth="1"/>
    <col min="12" max="16384" width="11.42578125" style="14"/>
  </cols>
  <sheetData>
    <row r="1" spans="1:11" ht="15.75" x14ac:dyDescent="0.2">
      <c r="A1" s="73" t="s">
        <v>0</v>
      </c>
    </row>
    <row r="2" spans="1:11" ht="26.25" x14ac:dyDescent="0.2">
      <c r="A2" s="1" t="s">
        <v>1</v>
      </c>
    </row>
    <row r="3" spans="1:11" ht="15.75" x14ac:dyDescent="0.2">
      <c r="A3" s="73"/>
    </row>
    <row r="4" spans="1:11" ht="13.5" customHeight="1" x14ac:dyDescent="0.2">
      <c r="A4" s="1"/>
    </row>
    <row r="5" spans="1:11" s="17" customFormat="1" ht="39" thickBot="1" x14ac:dyDescent="0.25">
      <c r="A5" s="27" t="s">
        <v>2</v>
      </c>
      <c r="B5" s="2" t="s">
        <v>3</v>
      </c>
      <c r="C5" s="3" t="s">
        <v>4</v>
      </c>
      <c r="D5" s="80" t="s">
        <v>5</v>
      </c>
      <c r="E5" s="46"/>
      <c r="F5" s="121" t="s">
        <v>6</v>
      </c>
      <c r="G5" s="3" t="s">
        <v>7</v>
      </c>
      <c r="H5" s="89" t="s">
        <v>8</v>
      </c>
      <c r="I5" s="24" t="s">
        <v>9</v>
      </c>
      <c r="J5" s="4"/>
      <c r="K5" s="41"/>
    </row>
    <row r="6" spans="1:11" s="119" customFormat="1" ht="29.25" customHeight="1" x14ac:dyDescent="0.25">
      <c r="A6" s="145" t="s">
        <v>10</v>
      </c>
      <c r="B6" s="146"/>
      <c r="C6" s="146"/>
      <c r="D6" s="146"/>
      <c r="E6" s="146"/>
      <c r="F6" s="146"/>
      <c r="G6" s="146"/>
      <c r="H6" s="146"/>
      <c r="I6" s="147"/>
      <c r="J6" s="117"/>
      <c r="K6" s="118"/>
    </row>
    <row r="7" spans="1:11" x14ac:dyDescent="0.2">
      <c r="A7" s="135" t="s">
        <v>11</v>
      </c>
      <c r="B7" s="7" t="s">
        <v>12</v>
      </c>
      <c r="C7" s="133"/>
      <c r="D7" s="125" t="s">
        <v>13</v>
      </c>
      <c r="E7" s="127"/>
      <c r="F7" s="137">
        <v>1</v>
      </c>
      <c r="G7" s="133" t="s">
        <v>14</v>
      </c>
      <c r="H7" s="149"/>
      <c r="I7" s="130">
        <v>0</v>
      </c>
    </row>
    <row r="8" spans="1:11" ht="25.5" x14ac:dyDescent="0.2">
      <c r="A8" s="136"/>
      <c r="B8" s="10" t="s">
        <v>15</v>
      </c>
      <c r="C8" s="134"/>
      <c r="D8" s="126"/>
      <c r="E8" s="128"/>
      <c r="F8" s="138"/>
      <c r="G8" s="134"/>
      <c r="H8" s="149"/>
      <c r="I8" s="130"/>
    </row>
    <row r="9" spans="1:11" x14ac:dyDescent="0.2">
      <c r="A9" s="135" t="s">
        <v>16</v>
      </c>
      <c r="B9" s="7" t="s">
        <v>17</v>
      </c>
      <c r="C9" s="125" t="s">
        <v>18</v>
      </c>
      <c r="D9" s="125" t="s">
        <v>19</v>
      </c>
      <c r="E9" s="143"/>
      <c r="F9" s="137">
        <v>2</v>
      </c>
      <c r="G9" s="133" t="s">
        <v>14</v>
      </c>
      <c r="H9" s="149"/>
      <c r="I9" s="130">
        <f>F9*H9</f>
        <v>0</v>
      </c>
    </row>
    <row r="10" spans="1:11" ht="15" customHeight="1" x14ac:dyDescent="0.2">
      <c r="A10" s="136"/>
      <c r="B10" s="6" t="s">
        <v>20</v>
      </c>
      <c r="C10" s="134"/>
      <c r="D10" s="126"/>
      <c r="E10" s="144"/>
      <c r="F10" s="138"/>
      <c r="G10" s="134"/>
      <c r="H10" s="149"/>
      <c r="I10" s="130"/>
    </row>
    <row r="11" spans="1:11" x14ac:dyDescent="0.2">
      <c r="A11" s="135" t="s">
        <v>21</v>
      </c>
      <c r="B11" s="7" t="s">
        <v>22</v>
      </c>
      <c r="C11" s="125" t="s">
        <v>18</v>
      </c>
      <c r="D11" s="125" t="s">
        <v>23</v>
      </c>
      <c r="E11" s="143"/>
      <c r="F11" s="137">
        <v>2</v>
      </c>
      <c r="G11" s="133" t="s">
        <v>14</v>
      </c>
      <c r="H11" s="149"/>
      <c r="I11" s="130">
        <f>F11*H11</f>
        <v>0</v>
      </c>
    </row>
    <row r="12" spans="1:11" ht="15" customHeight="1" x14ac:dyDescent="0.2">
      <c r="A12" s="136"/>
      <c r="B12" s="6" t="s">
        <v>24</v>
      </c>
      <c r="C12" s="134"/>
      <c r="D12" s="126"/>
      <c r="E12" s="144"/>
      <c r="F12" s="138"/>
      <c r="G12" s="134"/>
      <c r="H12" s="149"/>
      <c r="I12" s="130"/>
    </row>
    <row r="13" spans="1:11" x14ac:dyDescent="0.2">
      <c r="A13" s="123" t="s">
        <v>25</v>
      </c>
      <c r="B13" s="7" t="s">
        <v>26</v>
      </c>
      <c r="C13" s="142" t="s">
        <v>27</v>
      </c>
      <c r="D13" s="125" t="s">
        <v>28</v>
      </c>
      <c r="E13" s="143"/>
      <c r="F13" s="137">
        <v>1</v>
      </c>
      <c r="G13" s="124" t="s">
        <v>14</v>
      </c>
      <c r="H13" s="149"/>
      <c r="I13" s="130">
        <f>F13*H13</f>
        <v>0</v>
      </c>
    </row>
    <row r="14" spans="1:11" ht="102" x14ac:dyDescent="0.2">
      <c r="A14" s="123"/>
      <c r="B14" s="10" t="s">
        <v>29</v>
      </c>
      <c r="C14" s="124"/>
      <c r="D14" s="126"/>
      <c r="E14" s="144"/>
      <c r="F14" s="138"/>
      <c r="G14" s="124"/>
      <c r="H14" s="149"/>
      <c r="I14" s="130"/>
    </row>
    <row r="15" spans="1:11" x14ac:dyDescent="0.2">
      <c r="A15" s="123" t="s">
        <v>30</v>
      </c>
      <c r="B15" s="7" t="s">
        <v>31</v>
      </c>
      <c r="C15" s="142" t="s">
        <v>32</v>
      </c>
      <c r="D15" s="125" t="s">
        <v>33</v>
      </c>
      <c r="E15" s="143"/>
      <c r="F15" s="129">
        <v>2</v>
      </c>
      <c r="G15" s="124" t="s">
        <v>14</v>
      </c>
      <c r="H15" s="149"/>
      <c r="I15" s="130">
        <f>F15*H15</f>
        <v>0</v>
      </c>
    </row>
    <row r="16" spans="1:11" x14ac:dyDescent="0.2">
      <c r="A16" s="123"/>
      <c r="B16" s="10" t="s">
        <v>34</v>
      </c>
      <c r="C16" s="124"/>
      <c r="D16" s="126"/>
      <c r="E16" s="144"/>
      <c r="F16" s="129"/>
      <c r="G16" s="124"/>
      <c r="H16" s="149"/>
      <c r="I16" s="130"/>
    </row>
    <row r="17" spans="1:11" x14ac:dyDescent="0.2">
      <c r="A17" s="123" t="s">
        <v>35</v>
      </c>
      <c r="B17" s="7" t="s">
        <v>31</v>
      </c>
      <c r="C17" s="142" t="s">
        <v>36</v>
      </c>
      <c r="D17" s="125" t="s">
        <v>37</v>
      </c>
      <c r="E17" s="143"/>
      <c r="F17" s="129">
        <v>1</v>
      </c>
      <c r="G17" s="124" t="s">
        <v>14</v>
      </c>
      <c r="H17" s="149"/>
      <c r="I17" s="130">
        <f>F17*H17</f>
        <v>0</v>
      </c>
    </row>
    <row r="18" spans="1:11" x14ac:dyDescent="0.2">
      <c r="A18" s="123"/>
      <c r="B18" s="10" t="s">
        <v>38</v>
      </c>
      <c r="C18" s="124"/>
      <c r="D18" s="126"/>
      <c r="E18" s="144"/>
      <c r="F18" s="129"/>
      <c r="G18" s="124"/>
      <c r="H18" s="149"/>
      <c r="I18" s="130"/>
    </row>
    <row r="19" spans="1:11" ht="13.5" thickBot="1" x14ac:dyDescent="0.25">
      <c r="A19" s="131" t="s">
        <v>39</v>
      </c>
      <c r="B19" s="132"/>
      <c r="C19" s="18"/>
      <c r="D19" s="18"/>
      <c r="E19" s="83"/>
      <c r="F19" s="19"/>
      <c r="G19" s="18"/>
      <c r="H19" s="19"/>
      <c r="I19" s="30">
        <f>SUM(I7:I18)</f>
        <v>0</v>
      </c>
      <c r="J19" s="4"/>
    </row>
    <row r="20" spans="1:11" s="17" customFormat="1" ht="12.75" customHeight="1" x14ac:dyDescent="0.2">
      <c r="A20" s="36"/>
      <c r="B20" s="9"/>
      <c r="C20" s="9"/>
      <c r="D20" s="9"/>
      <c r="E20" s="78"/>
      <c r="F20" s="120"/>
      <c r="G20" s="9"/>
      <c r="H20" s="9"/>
      <c r="I20" s="37"/>
      <c r="J20" s="9"/>
      <c r="K20" s="42"/>
    </row>
    <row r="21" spans="1:11" s="17" customFormat="1" ht="15.75" x14ac:dyDescent="0.2">
      <c r="A21" s="139" t="s">
        <v>40</v>
      </c>
      <c r="B21" s="140"/>
      <c r="C21" s="140"/>
      <c r="D21" s="140"/>
      <c r="E21" s="140"/>
      <c r="F21" s="140"/>
      <c r="G21" s="140"/>
      <c r="H21" s="140"/>
      <c r="I21" s="141"/>
      <c r="J21" s="5"/>
      <c r="K21" s="41"/>
    </row>
    <row r="22" spans="1:11" ht="12.75" customHeight="1" x14ac:dyDescent="0.2">
      <c r="A22" s="135" t="s">
        <v>41</v>
      </c>
      <c r="B22" s="133" t="s">
        <v>42</v>
      </c>
      <c r="C22" s="133" t="s">
        <v>43</v>
      </c>
      <c r="D22" s="125" t="s">
        <v>44</v>
      </c>
      <c r="E22" s="127"/>
      <c r="F22" s="137">
        <v>50</v>
      </c>
      <c r="G22" s="124" t="s">
        <v>14</v>
      </c>
      <c r="H22" s="149"/>
      <c r="I22" s="130">
        <f>F22*H22</f>
        <v>0</v>
      </c>
    </row>
    <row r="23" spans="1:11" ht="12.75" customHeight="1" x14ac:dyDescent="0.2">
      <c r="A23" s="136"/>
      <c r="B23" s="134"/>
      <c r="C23" s="134"/>
      <c r="D23" s="126"/>
      <c r="E23" s="128"/>
      <c r="F23" s="138"/>
      <c r="G23" s="124"/>
      <c r="H23" s="149"/>
      <c r="I23" s="130"/>
    </row>
    <row r="24" spans="1:11" ht="12.75" customHeight="1" x14ac:dyDescent="0.2">
      <c r="A24" s="123" t="s">
        <v>45</v>
      </c>
      <c r="B24" s="133" t="s">
        <v>46</v>
      </c>
      <c r="C24" s="142" t="s">
        <v>47</v>
      </c>
      <c r="D24" s="125" t="s">
        <v>44</v>
      </c>
      <c r="E24" s="143"/>
      <c r="F24" s="137">
        <v>50</v>
      </c>
      <c r="G24" s="124" t="s">
        <v>14</v>
      </c>
      <c r="H24" s="149"/>
      <c r="I24" s="130">
        <f>F24*H24</f>
        <v>0</v>
      </c>
      <c r="K24" s="43"/>
    </row>
    <row r="25" spans="1:11" ht="12.75" customHeight="1" x14ac:dyDescent="0.2">
      <c r="A25" s="123"/>
      <c r="B25" s="134"/>
      <c r="C25" s="124"/>
      <c r="D25" s="126"/>
      <c r="E25" s="144"/>
      <c r="F25" s="138"/>
      <c r="G25" s="124"/>
      <c r="H25" s="149"/>
      <c r="I25" s="130"/>
      <c r="K25" s="43"/>
    </row>
    <row r="26" spans="1:11" ht="12.75" customHeight="1" x14ac:dyDescent="0.2">
      <c r="A26" s="135" t="s">
        <v>48</v>
      </c>
      <c r="B26" s="133" t="s">
        <v>49</v>
      </c>
      <c r="C26" s="142" t="s">
        <v>50</v>
      </c>
      <c r="D26" s="125" t="s">
        <v>44</v>
      </c>
      <c r="E26" s="143"/>
      <c r="F26" s="137">
        <v>50</v>
      </c>
      <c r="G26" s="124" t="s">
        <v>14</v>
      </c>
      <c r="H26" s="149"/>
      <c r="I26" s="130">
        <f t="shared" ref="I26" si="0">F26*H26</f>
        <v>0</v>
      </c>
      <c r="K26" s="43"/>
    </row>
    <row r="27" spans="1:11" ht="12.75" customHeight="1" x14ac:dyDescent="0.2">
      <c r="A27" s="136"/>
      <c r="B27" s="134"/>
      <c r="C27" s="124"/>
      <c r="D27" s="126"/>
      <c r="E27" s="144"/>
      <c r="F27" s="138"/>
      <c r="G27" s="124"/>
      <c r="H27" s="149"/>
      <c r="I27" s="130"/>
      <c r="K27" s="43"/>
    </row>
    <row r="28" spans="1:11" ht="12.75" customHeight="1" x14ac:dyDescent="0.2">
      <c r="A28" s="123" t="s">
        <v>51</v>
      </c>
      <c r="B28" s="7" t="s">
        <v>52</v>
      </c>
      <c r="C28" s="142" t="s">
        <v>53</v>
      </c>
      <c r="D28" s="125" t="s">
        <v>54</v>
      </c>
      <c r="E28" s="143"/>
      <c r="F28" s="137">
        <v>1</v>
      </c>
      <c r="G28" s="124" t="s">
        <v>55</v>
      </c>
      <c r="H28" s="149"/>
      <c r="I28" s="130">
        <f t="shared" ref="I28" si="1">F28*H28</f>
        <v>0</v>
      </c>
      <c r="K28" s="43"/>
    </row>
    <row r="29" spans="1:11" ht="12.75" customHeight="1" x14ac:dyDescent="0.2">
      <c r="A29" s="123"/>
      <c r="B29" s="6" t="s">
        <v>56</v>
      </c>
      <c r="C29" s="124"/>
      <c r="D29" s="126"/>
      <c r="E29" s="144"/>
      <c r="F29" s="138"/>
      <c r="G29" s="124"/>
      <c r="H29" s="149"/>
      <c r="I29" s="130"/>
      <c r="K29" s="43"/>
    </row>
    <row r="30" spans="1:11" ht="12.75" customHeight="1" x14ac:dyDescent="0.2">
      <c r="A30" s="135" t="s">
        <v>57</v>
      </c>
      <c r="B30" s="7" t="s">
        <v>58</v>
      </c>
      <c r="C30" s="142" t="s">
        <v>53</v>
      </c>
      <c r="D30" s="125" t="s">
        <v>59</v>
      </c>
      <c r="E30" s="143"/>
      <c r="F30" s="137">
        <v>25</v>
      </c>
      <c r="G30" s="124" t="s">
        <v>14</v>
      </c>
      <c r="H30" s="149"/>
      <c r="I30" s="130">
        <f t="shared" ref="I30" si="2">F30*H30</f>
        <v>0</v>
      </c>
      <c r="K30" s="43"/>
    </row>
    <row r="31" spans="1:11" ht="12.75" customHeight="1" x14ac:dyDescent="0.2">
      <c r="A31" s="136"/>
      <c r="B31" s="6" t="s">
        <v>56</v>
      </c>
      <c r="C31" s="124"/>
      <c r="D31" s="126"/>
      <c r="E31" s="144"/>
      <c r="F31" s="138"/>
      <c r="G31" s="124"/>
      <c r="H31" s="149"/>
      <c r="I31" s="130"/>
      <c r="K31" s="43"/>
    </row>
    <row r="32" spans="1:11" ht="12.75" customHeight="1" x14ac:dyDescent="0.2">
      <c r="A32" s="123" t="s">
        <v>60</v>
      </c>
      <c r="B32" s="7" t="s">
        <v>61</v>
      </c>
      <c r="C32" s="142" t="s">
        <v>62</v>
      </c>
      <c r="D32" s="125" t="s">
        <v>63</v>
      </c>
      <c r="E32" s="143"/>
      <c r="F32" s="137">
        <f>F40*3</f>
        <v>45</v>
      </c>
      <c r="G32" s="124" t="s">
        <v>14</v>
      </c>
      <c r="H32" s="149"/>
      <c r="I32" s="130">
        <f t="shared" ref="I32" si="3">F32*H32</f>
        <v>0</v>
      </c>
      <c r="K32" s="43"/>
    </row>
    <row r="33" spans="1:11" ht="12.75" customHeight="1" x14ac:dyDescent="0.2">
      <c r="A33" s="123"/>
      <c r="B33" s="6" t="s">
        <v>64</v>
      </c>
      <c r="C33" s="124"/>
      <c r="D33" s="126"/>
      <c r="E33" s="144"/>
      <c r="F33" s="138"/>
      <c r="G33" s="124"/>
      <c r="H33" s="149"/>
      <c r="I33" s="130"/>
      <c r="K33" s="43"/>
    </row>
    <row r="34" spans="1:11" ht="12.75" customHeight="1" x14ac:dyDescent="0.2">
      <c r="A34" s="135" t="s">
        <v>65</v>
      </c>
      <c r="B34" s="7" t="s">
        <v>66</v>
      </c>
      <c r="C34" s="142" t="s">
        <v>67</v>
      </c>
      <c r="D34" s="125" t="s">
        <v>68</v>
      </c>
      <c r="E34" s="143"/>
      <c r="F34" s="137">
        <f t="shared" ref="F34" si="4">F42*3</f>
        <v>15</v>
      </c>
      <c r="G34" s="124" t="s">
        <v>14</v>
      </c>
      <c r="H34" s="149"/>
      <c r="I34" s="130">
        <f t="shared" ref="I34" si="5">F34*H34</f>
        <v>0</v>
      </c>
      <c r="K34" s="43"/>
    </row>
    <row r="35" spans="1:11" ht="26.25" customHeight="1" x14ac:dyDescent="0.2">
      <c r="A35" s="136"/>
      <c r="B35" s="6" t="s">
        <v>69</v>
      </c>
      <c r="C35" s="124"/>
      <c r="D35" s="126"/>
      <c r="E35" s="144"/>
      <c r="F35" s="138"/>
      <c r="G35" s="124"/>
      <c r="H35" s="149"/>
      <c r="I35" s="130"/>
      <c r="K35" s="43"/>
    </row>
    <row r="36" spans="1:11" ht="12.75" customHeight="1" x14ac:dyDescent="0.2">
      <c r="A36" s="123" t="s">
        <v>70</v>
      </c>
      <c r="B36" s="7" t="s">
        <v>71</v>
      </c>
      <c r="C36" s="142" t="s">
        <v>72</v>
      </c>
      <c r="D36" s="125" t="s">
        <v>73</v>
      </c>
      <c r="E36" s="143"/>
      <c r="F36" s="137">
        <f t="shared" ref="F36" si="6">F44*3</f>
        <v>3</v>
      </c>
      <c r="G36" s="124" t="s">
        <v>14</v>
      </c>
      <c r="H36" s="149"/>
      <c r="I36" s="130">
        <f t="shared" ref="I36" si="7">F36*H36</f>
        <v>0</v>
      </c>
      <c r="K36" s="43"/>
    </row>
    <row r="37" spans="1:11" ht="25.5" customHeight="1" x14ac:dyDescent="0.2">
      <c r="A37" s="123"/>
      <c r="B37" s="6" t="s">
        <v>64</v>
      </c>
      <c r="C37" s="124"/>
      <c r="D37" s="126"/>
      <c r="E37" s="144"/>
      <c r="F37" s="138"/>
      <c r="G37" s="124"/>
      <c r="H37" s="149"/>
      <c r="I37" s="130"/>
      <c r="K37" s="43"/>
    </row>
    <row r="38" spans="1:11" ht="12.75" customHeight="1" x14ac:dyDescent="0.2">
      <c r="A38" s="135" t="s">
        <v>74</v>
      </c>
      <c r="B38" s="7" t="s">
        <v>75</v>
      </c>
      <c r="C38" s="142" t="s">
        <v>76</v>
      </c>
      <c r="D38" s="125" t="s">
        <v>77</v>
      </c>
      <c r="E38" s="143"/>
      <c r="F38" s="137">
        <f>F46*6</f>
        <v>6</v>
      </c>
      <c r="G38" s="124" t="s">
        <v>14</v>
      </c>
      <c r="H38" s="149"/>
      <c r="I38" s="130">
        <f t="shared" ref="I38" si="8">F38*H38</f>
        <v>0</v>
      </c>
      <c r="K38" s="43"/>
    </row>
    <row r="39" spans="1:11" ht="25.5" customHeight="1" x14ac:dyDescent="0.2">
      <c r="A39" s="136"/>
      <c r="B39" s="6" t="s">
        <v>78</v>
      </c>
      <c r="C39" s="124"/>
      <c r="D39" s="126"/>
      <c r="E39" s="144"/>
      <c r="F39" s="138"/>
      <c r="G39" s="124"/>
      <c r="H39" s="149"/>
      <c r="I39" s="130"/>
      <c r="K39" s="43"/>
    </row>
    <row r="40" spans="1:11" ht="12.75" customHeight="1" x14ac:dyDescent="0.2">
      <c r="A40" s="123" t="s">
        <v>79</v>
      </c>
      <c r="B40" s="7" t="s">
        <v>80</v>
      </c>
      <c r="C40" s="142" t="s">
        <v>62</v>
      </c>
      <c r="D40" s="125" t="s">
        <v>81</v>
      </c>
      <c r="E40" s="143"/>
      <c r="F40" s="137">
        <v>15</v>
      </c>
      <c r="G40" s="124" t="s">
        <v>14</v>
      </c>
      <c r="H40" s="149"/>
      <c r="I40" s="130">
        <f t="shared" ref="I40" si="9">F40*H40</f>
        <v>0</v>
      </c>
      <c r="K40" s="43"/>
    </row>
    <row r="41" spans="1:11" ht="53.25" customHeight="1" x14ac:dyDescent="0.2">
      <c r="A41" s="123"/>
      <c r="B41" s="6" t="s">
        <v>82</v>
      </c>
      <c r="C41" s="124"/>
      <c r="D41" s="126"/>
      <c r="E41" s="144"/>
      <c r="F41" s="138"/>
      <c r="G41" s="124"/>
      <c r="H41" s="149"/>
      <c r="I41" s="130"/>
      <c r="K41" s="43"/>
    </row>
    <row r="42" spans="1:11" ht="12.75" customHeight="1" x14ac:dyDescent="0.2">
      <c r="A42" s="135" t="s">
        <v>83</v>
      </c>
      <c r="B42" s="7" t="s">
        <v>84</v>
      </c>
      <c r="C42" s="142" t="s">
        <v>85</v>
      </c>
      <c r="D42" s="125" t="s">
        <v>86</v>
      </c>
      <c r="E42" s="143"/>
      <c r="F42" s="137">
        <v>5</v>
      </c>
      <c r="G42" s="124" t="s">
        <v>14</v>
      </c>
      <c r="H42" s="149"/>
      <c r="I42" s="130">
        <f t="shared" ref="I42" si="10">F42*H42</f>
        <v>0</v>
      </c>
      <c r="K42" s="43"/>
    </row>
    <row r="43" spans="1:11" ht="25.5" customHeight="1" x14ac:dyDescent="0.2">
      <c r="A43" s="136"/>
      <c r="B43" s="6" t="s">
        <v>87</v>
      </c>
      <c r="C43" s="124"/>
      <c r="D43" s="126"/>
      <c r="E43" s="144"/>
      <c r="F43" s="138"/>
      <c r="G43" s="124"/>
      <c r="H43" s="149"/>
      <c r="I43" s="130"/>
      <c r="K43" s="43"/>
    </row>
    <row r="44" spans="1:11" ht="12.75" customHeight="1" x14ac:dyDescent="0.2">
      <c r="A44" s="123" t="s">
        <v>88</v>
      </c>
      <c r="B44" s="7" t="s">
        <v>89</v>
      </c>
      <c r="C44" s="142" t="s">
        <v>72</v>
      </c>
      <c r="D44" s="125" t="s">
        <v>90</v>
      </c>
      <c r="E44" s="143"/>
      <c r="F44" s="137">
        <v>1</v>
      </c>
      <c r="G44" s="124" t="s">
        <v>14</v>
      </c>
      <c r="H44" s="149"/>
      <c r="I44" s="130">
        <f t="shared" ref="I44" si="11">F44*H44</f>
        <v>0</v>
      </c>
      <c r="K44" s="43"/>
    </row>
    <row r="45" spans="1:11" ht="25.5" customHeight="1" x14ac:dyDescent="0.2">
      <c r="A45" s="123"/>
      <c r="B45" s="6" t="s">
        <v>82</v>
      </c>
      <c r="C45" s="124"/>
      <c r="D45" s="126"/>
      <c r="E45" s="144"/>
      <c r="F45" s="138"/>
      <c r="G45" s="124"/>
      <c r="H45" s="149"/>
      <c r="I45" s="130"/>
      <c r="K45" s="43"/>
    </row>
    <row r="46" spans="1:11" ht="12.75" customHeight="1" x14ac:dyDescent="0.2">
      <c r="A46" s="135" t="s">
        <v>91</v>
      </c>
      <c r="B46" s="7" t="s">
        <v>92</v>
      </c>
      <c r="C46" s="142" t="s">
        <v>76</v>
      </c>
      <c r="D46" s="125" t="s">
        <v>90</v>
      </c>
      <c r="E46" s="143"/>
      <c r="F46" s="137">
        <v>1</v>
      </c>
      <c r="G46" s="124" t="s">
        <v>14</v>
      </c>
      <c r="H46" s="149"/>
      <c r="I46" s="130">
        <f t="shared" ref="I46" si="12">F46*H46</f>
        <v>0</v>
      </c>
      <c r="K46" s="43"/>
    </row>
    <row r="47" spans="1:11" ht="26.25" customHeight="1" x14ac:dyDescent="0.2">
      <c r="A47" s="136"/>
      <c r="B47" s="6" t="s">
        <v>93</v>
      </c>
      <c r="C47" s="124"/>
      <c r="D47" s="126"/>
      <c r="E47" s="144"/>
      <c r="F47" s="138"/>
      <c r="G47" s="124"/>
      <c r="H47" s="149"/>
      <c r="I47" s="130"/>
      <c r="K47" s="43"/>
    </row>
    <row r="48" spans="1:11" ht="12.75" customHeight="1" x14ac:dyDescent="0.2">
      <c r="A48" s="123" t="s">
        <v>94</v>
      </c>
      <c r="B48" s="7" t="s">
        <v>95</v>
      </c>
      <c r="C48" s="142" t="s">
        <v>53</v>
      </c>
      <c r="D48" s="125" t="s">
        <v>54</v>
      </c>
      <c r="E48" s="143"/>
      <c r="F48" s="137">
        <v>1</v>
      </c>
      <c r="G48" s="124" t="s">
        <v>55</v>
      </c>
      <c r="H48" s="149"/>
      <c r="I48" s="130">
        <f t="shared" ref="I48" si="13">F48*H48</f>
        <v>0</v>
      </c>
      <c r="K48" s="43"/>
    </row>
    <row r="49" spans="1:11" ht="12.75" customHeight="1" x14ac:dyDescent="0.2">
      <c r="A49" s="123"/>
      <c r="B49" s="6" t="s">
        <v>96</v>
      </c>
      <c r="C49" s="124"/>
      <c r="D49" s="126"/>
      <c r="E49" s="144"/>
      <c r="F49" s="138"/>
      <c r="G49" s="124"/>
      <c r="H49" s="149"/>
      <c r="I49" s="130"/>
      <c r="K49" s="43"/>
    </row>
    <row r="50" spans="1:11" ht="12.75" customHeight="1" x14ac:dyDescent="0.2">
      <c r="A50" s="135" t="s">
        <v>97</v>
      </c>
      <c r="B50" s="7" t="s">
        <v>98</v>
      </c>
      <c r="C50" s="142" t="s">
        <v>53</v>
      </c>
      <c r="D50" s="125" t="s">
        <v>99</v>
      </c>
      <c r="E50" s="143"/>
      <c r="F50" s="137">
        <v>5</v>
      </c>
      <c r="G50" s="124" t="s">
        <v>14</v>
      </c>
      <c r="H50" s="149"/>
      <c r="I50" s="130">
        <f t="shared" ref="I50" si="14">F50*H50</f>
        <v>0</v>
      </c>
      <c r="K50" s="43"/>
    </row>
    <row r="51" spans="1:11" ht="12.75" customHeight="1" x14ac:dyDescent="0.2">
      <c r="A51" s="136"/>
      <c r="B51" s="6" t="s">
        <v>96</v>
      </c>
      <c r="C51" s="124"/>
      <c r="D51" s="126"/>
      <c r="E51" s="144"/>
      <c r="F51" s="138"/>
      <c r="G51" s="124"/>
      <c r="H51" s="149"/>
      <c r="I51" s="130"/>
      <c r="K51" s="43"/>
    </row>
    <row r="52" spans="1:11" ht="12.75" customHeight="1" x14ac:dyDescent="0.2">
      <c r="A52" s="123" t="s">
        <v>100</v>
      </c>
      <c r="B52" s="7" t="s">
        <v>101</v>
      </c>
      <c r="C52" s="142" t="s">
        <v>102</v>
      </c>
      <c r="D52" s="125" t="s">
        <v>103</v>
      </c>
      <c r="E52" s="143"/>
      <c r="F52" s="137">
        <v>25</v>
      </c>
      <c r="G52" s="124" t="s">
        <v>14</v>
      </c>
      <c r="H52" s="149"/>
      <c r="I52" s="130">
        <f>F52*H52</f>
        <v>0</v>
      </c>
      <c r="K52" s="43"/>
    </row>
    <row r="53" spans="1:11" ht="56.25" customHeight="1" x14ac:dyDescent="0.2">
      <c r="A53" s="123"/>
      <c r="B53" s="6" t="s">
        <v>104</v>
      </c>
      <c r="C53" s="124"/>
      <c r="D53" s="126"/>
      <c r="E53" s="144"/>
      <c r="F53" s="138"/>
      <c r="G53" s="124"/>
      <c r="H53" s="149"/>
      <c r="I53" s="130"/>
      <c r="K53" s="43"/>
    </row>
    <row r="54" spans="1:11" ht="13.5" thickBot="1" x14ac:dyDescent="0.25">
      <c r="A54" s="131" t="s">
        <v>39</v>
      </c>
      <c r="B54" s="132"/>
      <c r="C54" s="18"/>
      <c r="D54" s="18"/>
      <c r="E54" s="83"/>
      <c r="F54" s="19"/>
      <c r="G54" s="18"/>
      <c r="H54" s="19"/>
      <c r="I54" s="30">
        <f>SUM(I22:I53)</f>
        <v>0</v>
      </c>
      <c r="J54" s="4"/>
    </row>
    <row r="55" spans="1:11" x14ac:dyDescent="0.2">
      <c r="A55" s="31"/>
      <c r="B55" s="32"/>
      <c r="C55" s="9"/>
      <c r="D55" s="9"/>
      <c r="E55" s="78"/>
      <c r="F55" s="8"/>
      <c r="G55" s="9"/>
      <c r="H55" s="8"/>
      <c r="I55" s="33"/>
      <c r="J55" s="4"/>
    </row>
    <row r="56" spans="1:11" s="17" customFormat="1" ht="15.75" x14ac:dyDescent="0.2">
      <c r="A56" s="139" t="s">
        <v>105</v>
      </c>
      <c r="B56" s="140"/>
      <c r="C56" s="140"/>
      <c r="D56" s="140"/>
      <c r="E56" s="140"/>
      <c r="F56" s="140"/>
      <c r="G56" s="140"/>
      <c r="H56" s="140"/>
      <c r="I56" s="141"/>
      <c r="J56" s="5"/>
      <c r="K56" s="41"/>
    </row>
    <row r="57" spans="1:11" ht="12.75" customHeight="1" x14ac:dyDescent="0.2">
      <c r="A57" s="122" t="s">
        <v>106</v>
      </c>
      <c r="B57" s="113"/>
      <c r="C57" s="111"/>
      <c r="D57" s="105"/>
      <c r="E57" s="112"/>
      <c r="F57" s="109"/>
      <c r="G57" s="104"/>
      <c r="H57" s="108"/>
      <c r="I57" s="108"/>
      <c r="K57" s="43"/>
    </row>
    <row r="58" spans="1:11" ht="25.5" customHeight="1" x14ac:dyDescent="0.2">
      <c r="A58" s="103" t="s">
        <v>107</v>
      </c>
      <c r="B58" s="105" t="s">
        <v>108</v>
      </c>
      <c r="C58" s="111" t="s">
        <v>53</v>
      </c>
      <c r="D58" s="105" t="s">
        <v>53</v>
      </c>
      <c r="E58" s="112"/>
      <c r="F58" s="109">
        <v>27</v>
      </c>
      <c r="G58" s="104" t="s">
        <v>14</v>
      </c>
      <c r="H58" s="150"/>
      <c r="I58" s="108">
        <f t="shared" ref="I58:I97" si="15">F58*H58</f>
        <v>0</v>
      </c>
      <c r="K58" s="43"/>
    </row>
    <row r="59" spans="1:11" ht="25.5" customHeight="1" x14ac:dyDescent="0.2">
      <c r="A59" s="103" t="s">
        <v>109</v>
      </c>
      <c r="B59" s="105" t="s">
        <v>110</v>
      </c>
      <c r="C59" s="111" t="s">
        <v>53</v>
      </c>
      <c r="D59" s="105" t="s">
        <v>53</v>
      </c>
      <c r="E59" s="112"/>
      <c r="F59" s="109">
        <v>9</v>
      </c>
      <c r="G59" s="104" t="s">
        <v>14</v>
      </c>
      <c r="H59" s="150"/>
      <c r="I59" s="108">
        <f t="shared" si="15"/>
        <v>0</v>
      </c>
      <c r="K59" s="43"/>
    </row>
    <row r="60" spans="1:11" ht="25.5" customHeight="1" x14ac:dyDescent="0.2">
      <c r="A60" s="103" t="s">
        <v>111</v>
      </c>
      <c r="B60" s="105" t="s">
        <v>112</v>
      </c>
      <c r="C60" s="111" t="s">
        <v>53</v>
      </c>
      <c r="D60" s="105" t="s">
        <v>53</v>
      </c>
      <c r="E60" s="112"/>
      <c r="F60" s="109">
        <v>1</v>
      </c>
      <c r="G60" s="104" t="s">
        <v>55</v>
      </c>
      <c r="H60" s="150"/>
      <c r="I60" s="108">
        <f t="shared" si="15"/>
        <v>0</v>
      </c>
      <c r="K60" s="43"/>
    </row>
    <row r="61" spans="1:11" ht="25.5" customHeight="1" x14ac:dyDescent="0.2">
      <c r="A61" s="103" t="s">
        <v>113</v>
      </c>
      <c r="B61" s="105" t="s">
        <v>114</v>
      </c>
      <c r="C61" s="111" t="s">
        <v>53</v>
      </c>
      <c r="D61" s="105" t="s">
        <v>53</v>
      </c>
      <c r="E61" s="112"/>
      <c r="F61" s="109">
        <v>108</v>
      </c>
      <c r="G61" s="104" t="s">
        <v>14</v>
      </c>
      <c r="H61" s="150"/>
      <c r="I61" s="108">
        <f t="shared" si="15"/>
        <v>0</v>
      </c>
      <c r="K61" s="43"/>
    </row>
    <row r="62" spans="1:11" ht="25.5" customHeight="1" x14ac:dyDescent="0.2">
      <c r="A62" s="103" t="s">
        <v>115</v>
      </c>
      <c r="B62" s="105" t="s">
        <v>116</v>
      </c>
      <c r="C62" s="111" t="s">
        <v>53</v>
      </c>
      <c r="D62" s="105" t="s">
        <v>53</v>
      </c>
      <c r="E62" s="112"/>
      <c r="F62" s="109">
        <v>162</v>
      </c>
      <c r="G62" s="104" t="s">
        <v>14</v>
      </c>
      <c r="H62" s="150"/>
      <c r="I62" s="108">
        <f t="shared" si="15"/>
        <v>0</v>
      </c>
      <c r="K62" s="43"/>
    </row>
    <row r="63" spans="1:11" ht="25.5" customHeight="1" x14ac:dyDescent="0.2">
      <c r="A63" s="103" t="s">
        <v>117</v>
      </c>
      <c r="B63" s="105" t="s">
        <v>118</v>
      </c>
      <c r="C63" s="111" t="s">
        <v>53</v>
      </c>
      <c r="D63" s="105" t="s">
        <v>119</v>
      </c>
      <c r="E63" s="112"/>
      <c r="F63" s="109">
        <f>F64</f>
        <v>162</v>
      </c>
      <c r="G63" s="104" t="s">
        <v>14</v>
      </c>
      <c r="H63" s="150">
        <v>0</v>
      </c>
      <c r="I63" s="108" t="s">
        <v>120</v>
      </c>
      <c r="K63" s="43"/>
    </row>
    <row r="64" spans="1:11" ht="25.5" customHeight="1" x14ac:dyDescent="0.2">
      <c r="A64" s="103" t="s">
        <v>121</v>
      </c>
      <c r="B64" s="105" t="s">
        <v>122</v>
      </c>
      <c r="C64" s="111" t="s">
        <v>123</v>
      </c>
      <c r="D64" s="105" t="s">
        <v>53</v>
      </c>
      <c r="E64" s="112"/>
      <c r="F64" s="109">
        <v>162</v>
      </c>
      <c r="G64" s="104" t="s">
        <v>14</v>
      </c>
      <c r="H64" s="150"/>
      <c r="I64" s="108">
        <f t="shared" si="15"/>
        <v>0</v>
      </c>
      <c r="K64" s="43"/>
    </row>
    <row r="65" spans="1:11" ht="25.5" customHeight="1" x14ac:dyDescent="0.2">
      <c r="A65" s="103" t="s">
        <v>124</v>
      </c>
      <c r="B65" s="105" t="s">
        <v>125</v>
      </c>
      <c r="C65" s="111" t="s">
        <v>126</v>
      </c>
      <c r="D65" s="105" t="s">
        <v>53</v>
      </c>
      <c r="E65" s="112"/>
      <c r="F65" s="109">
        <v>9265</v>
      </c>
      <c r="G65" s="104" t="s">
        <v>127</v>
      </c>
      <c r="H65" s="150"/>
      <c r="I65" s="108">
        <f t="shared" si="15"/>
        <v>0</v>
      </c>
      <c r="K65" s="43"/>
    </row>
    <row r="66" spans="1:11" ht="25.5" customHeight="1" x14ac:dyDescent="0.2">
      <c r="A66" s="103" t="s">
        <v>128</v>
      </c>
      <c r="B66" s="105" t="s">
        <v>129</v>
      </c>
      <c r="C66" s="111" t="s">
        <v>126</v>
      </c>
      <c r="D66" s="105" t="s">
        <v>53</v>
      </c>
      <c r="E66" s="112"/>
      <c r="F66" s="109">
        <v>54</v>
      </c>
      <c r="G66" s="104" t="s">
        <v>14</v>
      </c>
      <c r="H66" s="150"/>
      <c r="I66" s="108">
        <f t="shared" si="15"/>
        <v>0</v>
      </c>
      <c r="K66" s="43"/>
    </row>
    <row r="67" spans="1:11" ht="25.5" customHeight="1" x14ac:dyDescent="0.2">
      <c r="A67" s="103" t="s">
        <v>130</v>
      </c>
      <c r="B67" s="105" t="s">
        <v>131</v>
      </c>
      <c r="C67" s="111" t="s">
        <v>53</v>
      </c>
      <c r="D67" s="105" t="s">
        <v>132</v>
      </c>
      <c r="E67" s="112"/>
      <c r="F67" s="109">
        <f>F65</f>
        <v>9265</v>
      </c>
      <c r="G67" s="104" t="s">
        <v>127</v>
      </c>
      <c r="H67" s="150"/>
      <c r="I67" s="108">
        <f t="shared" si="15"/>
        <v>0</v>
      </c>
      <c r="K67" s="43"/>
    </row>
    <row r="68" spans="1:11" ht="25.5" customHeight="1" x14ac:dyDescent="0.2">
      <c r="A68" s="103" t="s">
        <v>133</v>
      </c>
      <c r="B68" s="105" t="s">
        <v>134</v>
      </c>
      <c r="C68" s="111" t="s">
        <v>53</v>
      </c>
      <c r="D68" s="105" t="s">
        <v>119</v>
      </c>
      <c r="E68" s="112"/>
      <c r="F68" s="109">
        <f>F64</f>
        <v>162</v>
      </c>
      <c r="G68" s="104" t="s">
        <v>14</v>
      </c>
      <c r="H68" s="150">
        <v>0</v>
      </c>
      <c r="I68" s="108" t="s">
        <v>120</v>
      </c>
      <c r="K68" s="43"/>
    </row>
    <row r="69" spans="1:11" ht="25.5" customHeight="1" x14ac:dyDescent="0.2">
      <c r="A69" s="103" t="s">
        <v>135</v>
      </c>
      <c r="B69" s="105" t="s">
        <v>136</v>
      </c>
      <c r="C69" s="111" t="s">
        <v>53</v>
      </c>
      <c r="D69" s="105" t="s">
        <v>53</v>
      </c>
      <c r="E69" s="112"/>
      <c r="F69" s="109">
        <v>1</v>
      </c>
      <c r="G69" s="104" t="s">
        <v>55</v>
      </c>
      <c r="H69" s="150"/>
      <c r="I69" s="108">
        <f t="shared" si="15"/>
        <v>0</v>
      </c>
      <c r="K69" s="43"/>
    </row>
    <row r="70" spans="1:11" ht="12.75" customHeight="1" x14ac:dyDescent="0.2">
      <c r="A70" s="103"/>
      <c r="B70" s="105"/>
      <c r="C70" s="111"/>
      <c r="D70" s="105"/>
      <c r="E70" s="112"/>
      <c r="F70" s="109"/>
      <c r="G70" s="104"/>
      <c r="H70" s="108"/>
      <c r="I70" s="108">
        <f t="shared" si="15"/>
        <v>0</v>
      </c>
      <c r="K70" s="43"/>
    </row>
    <row r="71" spans="1:11" ht="12.75" customHeight="1" x14ac:dyDescent="0.2">
      <c r="A71" s="122" t="s">
        <v>137</v>
      </c>
      <c r="B71" s="113"/>
      <c r="C71" s="111"/>
      <c r="D71" s="105"/>
      <c r="E71" s="112"/>
      <c r="F71" s="109"/>
      <c r="G71" s="104"/>
      <c r="H71" s="108"/>
      <c r="I71" s="108"/>
      <c r="K71" s="43"/>
    </row>
    <row r="72" spans="1:11" ht="25.5" customHeight="1" x14ac:dyDescent="0.2">
      <c r="A72" s="103" t="s">
        <v>138</v>
      </c>
      <c r="B72" s="105" t="s">
        <v>139</v>
      </c>
      <c r="C72" s="111" t="s">
        <v>53</v>
      </c>
      <c r="D72" s="105" t="s">
        <v>53</v>
      </c>
      <c r="E72" s="112"/>
      <c r="F72" s="109">
        <f>F58</f>
        <v>27</v>
      </c>
      <c r="G72" s="104" t="s">
        <v>14</v>
      </c>
      <c r="H72" s="150"/>
      <c r="I72" s="108">
        <f t="shared" si="15"/>
        <v>0</v>
      </c>
      <c r="K72" s="43"/>
    </row>
    <row r="73" spans="1:11" ht="25.5" customHeight="1" x14ac:dyDescent="0.2">
      <c r="A73" s="103" t="s">
        <v>140</v>
      </c>
      <c r="B73" s="105" t="s">
        <v>141</v>
      </c>
      <c r="C73" s="111" t="s">
        <v>53</v>
      </c>
      <c r="D73" s="105" t="s">
        <v>53</v>
      </c>
      <c r="E73" s="112"/>
      <c r="F73" s="109">
        <v>1</v>
      </c>
      <c r="G73" s="104" t="s">
        <v>55</v>
      </c>
      <c r="H73" s="150"/>
      <c r="I73" s="108">
        <f t="shared" si="15"/>
        <v>0</v>
      </c>
      <c r="K73" s="43"/>
    </row>
    <row r="74" spans="1:11" ht="25.5" customHeight="1" x14ac:dyDescent="0.2">
      <c r="A74" s="103" t="s">
        <v>142</v>
      </c>
      <c r="B74" s="105" t="s">
        <v>143</v>
      </c>
      <c r="C74" s="111" t="s">
        <v>53</v>
      </c>
      <c r="D74" s="105" t="s">
        <v>53</v>
      </c>
      <c r="E74" s="112"/>
      <c r="F74" s="109">
        <v>7785</v>
      </c>
      <c r="G74" s="104" t="s">
        <v>144</v>
      </c>
      <c r="H74" s="150"/>
      <c r="I74" s="108">
        <f t="shared" si="15"/>
        <v>0</v>
      </c>
      <c r="K74" s="43"/>
    </row>
    <row r="75" spans="1:11" ht="25.5" customHeight="1" x14ac:dyDescent="0.2">
      <c r="A75" s="103" t="s">
        <v>145</v>
      </c>
      <c r="B75" s="105" t="s">
        <v>146</v>
      </c>
      <c r="C75" s="111" t="s">
        <v>53</v>
      </c>
      <c r="D75" s="105" t="s">
        <v>53</v>
      </c>
      <c r="E75" s="112"/>
      <c r="F75" s="109">
        <v>324</v>
      </c>
      <c r="G75" s="104" t="s">
        <v>14</v>
      </c>
      <c r="H75" s="150"/>
      <c r="I75" s="108">
        <f t="shared" si="15"/>
        <v>0</v>
      </c>
      <c r="K75" s="43"/>
    </row>
    <row r="76" spans="1:11" ht="25.5" customHeight="1" x14ac:dyDescent="0.2">
      <c r="A76" s="103" t="s">
        <v>147</v>
      </c>
      <c r="B76" s="105" t="s">
        <v>148</v>
      </c>
      <c r="C76" s="111" t="s">
        <v>53</v>
      </c>
      <c r="D76" s="105" t="s">
        <v>53</v>
      </c>
      <c r="E76" s="112"/>
      <c r="F76" s="109">
        <v>10</v>
      </c>
      <c r="G76" s="104" t="s">
        <v>127</v>
      </c>
      <c r="H76" s="150"/>
      <c r="I76" s="108">
        <f t="shared" si="15"/>
        <v>0</v>
      </c>
      <c r="K76" s="43"/>
    </row>
    <row r="77" spans="1:11" ht="25.5" customHeight="1" x14ac:dyDescent="0.2">
      <c r="A77" s="103" t="s">
        <v>149</v>
      </c>
      <c r="B77" s="105" t="s">
        <v>150</v>
      </c>
      <c r="C77" s="111" t="s">
        <v>53</v>
      </c>
      <c r="D77" s="105" t="s">
        <v>53</v>
      </c>
      <c r="E77" s="112"/>
      <c r="F77" s="109">
        <v>10</v>
      </c>
      <c r="G77" s="104" t="s">
        <v>14</v>
      </c>
      <c r="H77" s="150"/>
      <c r="I77" s="108">
        <f t="shared" si="15"/>
        <v>0</v>
      </c>
      <c r="K77" s="43"/>
    </row>
    <row r="78" spans="1:11" ht="25.5" customHeight="1" x14ac:dyDescent="0.2">
      <c r="A78" s="103" t="s">
        <v>151</v>
      </c>
      <c r="B78" s="105" t="s">
        <v>152</v>
      </c>
      <c r="C78" s="111" t="s">
        <v>53</v>
      </c>
      <c r="D78" s="105" t="s">
        <v>53</v>
      </c>
      <c r="E78" s="112"/>
      <c r="F78" s="109">
        <v>50</v>
      </c>
      <c r="G78" s="104" t="s">
        <v>144</v>
      </c>
      <c r="H78" s="150"/>
      <c r="I78" s="108">
        <f t="shared" si="15"/>
        <v>0</v>
      </c>
      <c r="K78" s="43"/>
    </row>
    <row r="79" spans="1:11" ht="25.5" customHeight="1" x14ac:dyDescent="0.2">
      <c r="A79" s="103" t="s">
        <v>153</v>
      </c>
      <c r="B79" s="105" t="s">
        <v>154</v>
      </c>
      <c r="C79" s="111" t="s">
        <v>53</v>
      </c>
      <c r="D79" s="105" t="s">
        <v>53</v>
      </c>
      <c r="E79" s="112"/>
      <c r="F79" s="109">
        <v>20</v>
      </c>
      <c r="G79" s="104" t="s">
        <v>14</v>
      </c>
      <c r="H79" s="150"/>
      <c r="I79" s="108">
        <f t="shared" si="15"/>
        <v>0</v>
      </c>
      <c r="K79" s="43"/>
    </row>
    <row r="80" spans="1:11" ht="25.5" customHeight="1" x14ac:dyDescent="0.2">
      <c r="A80" s="103" t="s">
        <v>155</v>
      </c>
      <c r="B80" s="105" t="s">
        <v>156</v>
      </c>
      <c r="C80" s="111" t="s">
        <v>53</v>
      </c>
      <c r="D80" s="105" t="s">
        <v>53</v>
      </c>
      <c r="E80" s="112"/>
      <c r="F80" s="109">
        <v>10</v>
      </c>
      <c r="G80" s="104" t="s">
        <v>127</v>
      </c>
      <c r="H80" s="150"/>
      <c r="I80" s="108">
        <f t="shared" si="15"/>
        <v>0</v>
      </c>
      <c r="K80" s="43"/>
    </row>
    <row r="81" spans="1:11" ht="25.5" customHeight="1" x14ac:dyDescent="0.2">
      <c r="A81" s="103" t="s">
        <v>157</v>
      </c>
      <c r="B81" s="105" t="s">
        <v>158</v>
      </c>
      <c r="C81" s="111" t="s">
        <v>53</v>
      </c>
      <c r="D81" s="105" t="s">
        <v>53</v>
      </c>
      <c r="E81" s="112"/>
      <c r="F81" s="109">
        <v>10</v>
      </c>
      <c r="G81" s="104" t="s">
        <v>14</v>
      </c>
      <c r="H81" s="150"/>
      <c r="I81" s="108">
        <f t="shared" si="15"/>
        <v>0</v>
      </c>
      <c r="K81" s="43"/>
    </row>
    <row r="82" spans="1:11" ht="25.5" customHeight="1" x14ac:dyDescent="0.2">
      <c r="A82" s="103" t="s">
        <v>159</v>
      </c>
      <c r="B82" s="105" t="s">
        <v>136</v>
      </c>
      <c r="C82" s="111" t="s">
        <v>53</v>
      </c>
      <c r="D82" s="105" t="s">
        <v>53</v>
      </c>
      <c r="E82" s="112"/>
      <c r="F82" s="109">
        <v>1</v>
      </c>
      <c r="G82" s="104" t="s">
        <v>55</v>
      </c>
      <c r="H82" s="150"/>
      <c r="I82" s="108">
        <f t="shared" si="15"/>
        <v>0</v>
      </c>
      <c r="K82" s="43"/>
    </row>
    <row r="83" spans="1:11" ht="12.75" customHeight="1" x14ac:dyDescent="0.2">
      <c r="A83" s="103"/>
      <c r="B83" s="113"/>
      <c r="C83" s="111"/>
      <c r="D83" s="105"/>
      <c r="E83" s="112"/>
      <c r="F83" s="109"/>
      <c r="G83" s="104"/>
      <c r="H83" s="108"/>
      <c r="I83" s="108"/>
      <c r="K83" s="43"/>
    </row>
    <row r="84" spans="1:11" ht="12.75" customHeight="1" x14ac:dyDescent="0.2">
      <c r="A84" s="122" t="s">
        <v>160</v>
      </c>
      <c r="B84" s="113"/>
      <c r="C84" s="111"/>
      <c r="D84" s="105"/>
      <c r="E84" s="112"/>
      <c r="F84" s="109"/>
      <c r="G84" s="104"/>
      <c r="H84" s="108"/>
      <c r="I84" s="108"/>
      <c r="K84" s="43"/>
    </row>
    <row r="85" spans="1:11" ht="25.5" customHeight="1" x14ac:dyDescent="0.2">
      <c r="A85" s="103" t="s">
        <v>161</v>
      </c>
      <c r="B85" s="105" t="s">
        <v>162</v>
      </c>
      <c r="C85" s="111" t="s">
        <v>53</v>
      </c>
      <c r="D85" s="105" t="s">
        <v>53</v>
      </c>
      <c r="E85" s="112"/>
      <c r="F85" s="109">
        <v>27</v>
      </c>
      <c r="G85" s="104" t="s">
        <v>14</v>
      </c>
      <c r="H85" s="150"/>
      <c r="I85" s="108">
        <f t="shared" si="15"/>
        <v>0</v>
      </c>
      <c r="K85" s="43"/>
    </row>
    <row r="86" spans="1:11" ht="25.5" customHeight="1" x14ac:dyDescent="0.2">
      <c r="A86" s="103" t="s">
        <v>163</v>
      </c>
      <c r="B86" s="105" t="s">
        <v>164</v>
      </c>
      <c r="C86" s="111" t="s">
        <v>53</v>
      </c>
      <c r="D86" s="105" t="s">
        <v>53</v>
      </c>
      <c r="E86" s="112"/>
      <c r="F86" s="109">
        <v>1</v>
      </c>
      <c r="G86" s="104" t="s">
        <v>55</v>
      </c>
      <c r="H86" s="150"/>
      <c r="I86" s="108">
        <f t="shared" si="15"/>
        <v>0</v>
      </c>
      <c r="K86" s="43"/>
    </row>
    <row r="87" spans="1:11" ht="25.5" customHeight="1" x14ac:dyDescent="0.2">
      <c r="A87" s="103" t="s">
        <v>165</v>
      </c>
      <c r="B87" s="105" t="s">
        <v>166</v>
      </c>
      <c r="C87" s="111" t="s">
        <v>53</v>
      </c>
      <c r="D87" s="105" t="s">
        <v>53</v>
      </c>
      <c r="E87" s="112"/>
      <c r="F87" s="109">
        <v>108</v>
      </c>
      <c r="G87" s="104" t="s">
        <v>14</v>
      </c>
      <c r="H87" s="150"/>
      <c r="I87" s="108">
        <f t="shared" si="15"/>
        <v>0</v>
      </c>
      <c r="K87" s="43"/>
    </row>
    <row r="88" spans="1:11" ht="25.5" customHeight="1" x14ac:dyDescent="0.2">
      <c r="A88" s="103" t="s">
        <v>167</v>
      </c>
      <c r="B88" s="105" t="s">
        <v>168</v>
      </c>
      <c r="C88" s="111" t="s">
        <v>53</v>
      </c>
      <c r="D88" s="105" t="s">
        <v>53</v>
      </c>
      <c r="E88" s="112"/>
      <c r="F88" s="109">
        <f>F87*8</f>
        <v>864</v>
      </c>
      <c r="G88" s="104" t="s">
        <v>169</v>
      </c>
      <c r="H88" s="150"/>
      <c r="I88" s="108">
        <f t="shared" si="15"/>
        <v>0</v>
      </c>
      <c r="K88" s="43"/>
    </row>
    <row r="89" spans="1:11" ht="25.5" customHeight="1" x14ac:dyDescent="0.2">
      <c r="A89" s="103" t="s">
        <v>170</v>
      </c>
      <c r="B89" s="105" t="s">
        <v>171</v>
      </c>
      <c r="C89" s="111" t="s">
        <v>53</v>
      </c>
      <c r="D89" s="105" t="s">
        <v>53</v>
      </c>
      <c r="E89" s="112"/>
      <c r="F89" s="109">
        <v>30</v>
      </c>
      <c r="G89" s="104" t="s">
        <v>14</v>
      </c>
      <c r="H89" s="150"/>
      <c r="I89" s="108">
        <f t="shared" si="15"/>
        <v>0</v>
      </c>
      <c r="K89" s="43"/>
    </row>
    <row r="90" spans="1:11" ht="25.5" customHeight="1" x14ac:dyDescent="0.2">
      <c r="A90" s="103" t="s">
        <v>172</v>
      </c>
      <c r="B90" s="105" t="s">
        <v>173</v>
      </c>
      <c r="C90" s="111" t="s">
        <v>53</v>
      </c>
      <c r="D90" s="105" t="s">
        <v>53</v>
      </c>
      <c r="E90" s="112"/>
      <c r="F90" s="109">
        <f>F89*6</f>
        <v>180</v>
      </c>
      <c r="G90" s="104" t="s">
        <v>14</v>
      </c>
      <c r="H90" s="150"/>
      <c r="I90" s="108">
        <f t="shared" si="15"/>
        <v>0</v>
      </c>
      <c r="K90" s="43"/>
    </row>
    <row r="91" spans="1:11" ht="25.5" customHeight="1" x14ac:dyDescent="0.2">
      <c r="A91" s="103" t="s">
        <v>174</v>
      </c>
      <c r="B91" s="105" t="s">
        <v>175</v>
      </c>
      <c r="C91" s="111" t="s">
        <v>53</v>
      </c>
      <c r="D91" s="105" t="s">
        <v>119</v>
      </c>
      <c r="E91" s="112"/>
      <c r="F91" s="109">
        <f>F88</f>
        <v>864</v>
      </c>
      <c r="G91" s="104" t="s">
        <v>14</v>
      </c>
      <c r="H91" s="150">
        <v>0</v>
      </c>
      <c r="I91" s="108" t="s">
        <v>120</v>
      </c>
      <c r="K91" s="43"/>
    </row>
    <row r="92" spans="1:11" ht="25.5" customHeight="1" x14ac:dyDescent="0.2">
      <c r="A92" s="103" t="s">
        <v>176</v>
      </c>
      <c r="B92" s="105" t="s">
        <v>177</v>
      </c>
      <c r="C92" s="111" t="s">
        <v>53</v>
      </c>
      <c r="D92" s="105" t="s">
        <v>119</v>
      </c>
      <c r="E92" s="112"/>
      <c r="F92" s="109">
        <f>F89</f>
        <v>30</v>
      </c>
      <c r="G92" s="104" t="s">
        <v>14</v>
      </c>
      <c r="H92" s="150">
        <v>0</v>
      </c>
      <c r="I92" s="108" t="s">
        <v>120</v>
      </c>
      <c r="K92" s="43"/>
    </row>
    <row r="93" spans="1:11" ht="25.5" customHeight="1" x14ac:dyDescent="0.2">
      <c r="A93" s="103" t="s">
        <v>178</v>
      </c>
      <c r="B93" s="105" t="s">
        <v>179</v>
      </c>
      <c r="C93" s="111" t="s">
        <v>53</v>
      </c>
      <c r="D93" s="105" t="s">
        <v>53</v>
      </c>
      <c r="E93" s="112"/>
      <c r="F93" s="109">
        <f>F87*5</f>
        <v>540</v>
      </c>
      <c r="G93" s="104" t="s">
        <v>14</v>
      </c>
      <c r="H93" s="150"/>
      <c r="I93" s="108">
        <f t="shared" si="15"/>
        <v>0</v>
      </c>
      <c r="K93" s="43"/>
    </row>
    <row r="94" spans="1:11" ht="25.5" customHeight="1" x14ac:dyDescent="0.2">
      <c r="A94" s="103" t="s">
        <v>180</v>
      </c>
      <c r="B94" s="105" t="s">
        <v>181</v>
      </c>
      <c r="C94" s="111" t="s">
        <v>53</v>
      </c>
      <c r="D94" s="105" t="s">
        <v>53</v>
      </c>
      <c r="E94" s="112"/>
      <c r="F94" s="109">
        <f>F89*5</f>
        <v>150</v>
      </c>
      <c r="G94" s="104" t="s">
        <v>14</v>
      </c>
      <c r="H94" s="150"/>
      <c r="I94" s="108">
        <f t="shared" si="15"/>
        <v>0</v>
      </c>
      <c r="K94" s="43"/>
    </row>
    <row r="95" spans="1:11" ht="25.5" customHeight="1" x14ac:dyDescent="0.2">
      <c r="A95" s="103" t="s">
        <v>182</v>
      </c>
      <c r="B95" s="105" t="s">
        <v>183</v>
      </c>
      <c r="C95" s="111" t="s">
        <v>184</v>
      </c>
      <c r="D95" s="105" t="s">
        <v>53</v>
      </c>
      <c r="E95" s="112"/>
      <c r="F95" s="109">
        <f>F93</f>
        <v>540</v>
      </c>
      <c r="G95" s="104" t="s">
        <v>14</v>
      </c>
      <c r="H95" s="150"/>
      <c r="I95" s="108">
        <f t="shared" si="15"/>
        <v>0</v>
      </c>
      <c r="K95" s="43"/>
    </row>
    <row r="96" spans="1:11" ht="25.5" customHeight="1" x14ac:dyDescent="0.2">
      <c r="A96" s="103" t="s">
        <v>185</v>
      </c>
      <c r="B96" s="105" t="s">
        <v>186</v>
      </c>
      <c r="C96" s="111" t="s">
        <v>184</v>
      </c>
      <c r="D96" s="105" t="s">
        <v>53</v>
      </c>
      <c r="E96" s="112"/>
      <c r="F96" s="109">
        <f>F94</f>
        <v>150</v>
      </c>
      <c r="G96" s="104" t="s">
        <v>14</v>
      </c>
      <c r="H96" s="150"/>
      <c r="I96" s="108">
        <f t="shared" ref="I96" si="16">F96*H96</f>
        <v>0</v>
      </c>
      <c r="K96" s="43"/>
    </row>
    <row r="97" spans="1:11" ht="25.5" customHeight="1" x14ac:dyDescent="0.2">
      <c r="A97" s="103" t="s">
        <v>187</v>
      </c>
      <c r="B97" s="105" t="s">
        <v>136</v>
      </c>
      <c r="C97" s="111" t="s">
        <v>53</v>
      </c>
      <c r="D97" s="105" t="s">
        <v>53</v>
      </c>
      <c r="E97" s="112"/>
      <c r="F97" s="109">
        <v>1</v>
      </c>
      <c r="G97" s="104" t="s">
        <v>55</v>
      </c>
      <c r="H97" s="150"/>
      <c r="I97" s="108">
        <f t="shared" si="15"/>
        <v>0</v>
      </c>
      <c r="K97" s="43"/>
    </row>
    <row r="98" spans="1:11" ht="12.75" customHeight="1" x14ac:dyDescent="0.2">
      <c r="A98" s="103"/>
      <c r="B98" s="113"/>
      <c r="C98" s="111"/>
      <c r="D98" s="105"/>
      <c r="E98" s="112"/>
      <c r="F98" s="109"/>
      <c r="G98" s="104"/>
      <c r="H98" s="108"/>
      <c r="I98" s="108"/>
      <c r="K98" s="43"/>
    </row>
    <row r="99" spans="1:11" ht="12.75" customHeight="1" x14ac:dyDescent="0.2">
      <c r="A99" s="122" t="s">
        <v>188</v>
      </c>
      <c r="B99" s="113"/>
      <c r="C99" s="111"/>
      <c r="D99" s="105"/>
      <c r="E99" s="112"/>
      <c r="F99" s="109"/>
      <c r="G99" s="104"/>
      <c r="H99" s="108"/>
      <c r="I99" s="108"/>
      <c r="K99" s="43"/>
    </row>
    <row r="100" spans="1:11" ht="25.5" customHeight="1" x14ac:dyDescent="0.2">
      <c r="A100" s="103" t="s">
        <v>189</v>
      </c>
      <c r="B100" s="105" t="s">
        <v>190</v>
      </c>
      <c r="C100" s="111" t="s">
        <v>53</v>
      </c>
      <c r="D100" s="105" t="s">
        <v>53</v>
      </c>
      <c r="E100" s="112"/>
      <c r="F100" s="109">
        <f>F85</f>
        <v>27</v>
      </c>
      <c r="G100" s="104" t="s">
        <v>14</v>
      </c>
      <c r="H100" s="150"/>
      <c r="I100" s="108">
        <f t="shared" ref="I100:I103" si="17">F100*H100</f>
        <v>0</v>
      </c>
      <c r="K100" s="43"/>
    </row>
    <row r="101" spans="1:11" ht="25.5" customHeight="1" x14ac:dyDescent="0.2">
      <c r="A101" s="103" t="s">
        <v>191</v>
      </c>
      <c r="B101" s="105" t="s">
        <v>192</v>
      </c>
      <c r="C101" s="111" t="s">
        <v>53</v>
      </c>
      <c r="D101" s="105" t="s">
        <v>53</v>
      </c>
      <c r="E101" s="112"/>
      <c r="F101" s="109">
        <v>1</v>
      </c>
      <c r="G101" s="104" t="s">
        <v>55</v>
      </c>
      <c r="H101" s="150"/>
      <c r="I101" s="108">
        <f t="shared" si="17"/>
        <v>0</v>
      </c>
      <c r="K101" s="43"/>
    </row>
    <row r="102" spans="1:11" ht="25.5" customHeight="1" x14ac:dyDescent="0.2">
      <c r="A102" s="103" t="s">
        <v>193</v>
      </c>
      <c r="B102" s="105" t="s">
        <v>194</v>
      </c>
      <c r="C102" s="111" t="s">
        <v>195</v>
      </c>
      <c r="D102" s="105" t="s">
        <v>53</v>
      </c>
      <c r="E102" s="112"/>
      <c r="F102" s="109">
        <f>F64</f>
        <v>162</v>
      </c>
      <c r="G102" s="104" t="s">
        <v>14</v>
      </c>
      <c r="H102" s="150"/>
      <c r="I102" s="108">
        <f t="shared" si="17"/>
        <v>0</v>
      </c>
      <c r="K102" s="43"/>
    </row>
    <row r="103" spans="1:11" ht="25.5" customHeight="1" x14ac:dyDescent="0.2">
      <c r="A103" s="103" t="s">
        <v>196</v>
      </c>
      <c r="B103" s="105" t="s">
        <v>136</v>
      </c>
      <c r="C103" s="111" t="s">
        <v>53</v>
      </c>
      <c r="D103" s="105" t="s">
        <v>53</v>
      </c>
      <c r="E103" s="112"/>
      <c r="F103" s="109">
        <v>1</v>
      </c>
      <c r="G103" s="104" t="s">
        <v>55</v>
      </c>
      <c r="H103" s="150"/>
      <c r="I103" s="108">
        <f t="shared" si="17"/>
        <v>0</v>
      </c>
      <c r="K103" s="43"/>
    </row>
    <row r="104" spans="1:11" ht="12.75" customHeight="1" x14ac:dyDescent="0.2">
      <c r="A104" s="103"/>
      <c r="B104" s="113"/>
      <c r="C104" s="111"/>
      <c r="D104" s="105"/>
      <c r="E104" s="112"/>
      <c r="F104" s="109"/>
      <c r="G104" s="104"/>
      <c r="H104" s="108"/>
      <c r="I104" s="108"/>
      <c r="K104" s="43"/>
    </row>
    <row r="105" spans="1:11" ht="13.5" thickBot="1" x14ac:dyDescent="0.25">
      <c r="A105" s="131" t="s">
        <v>39</v>
      </c>
      <c r="B105" s="132"/>
      <c r="C105" s="18"/>
      <c r="D105" s="18"/>
      <c r="E105" s="83"/>
      <c r="F105" s="19"/>
      <c r="G105" s="18"/>
      <c r="H105" s="19"/>
      <c r="I105" s="30">
        <f>SUM(I57:I104)</f>
        <v>0</v>
      </c>
      <c r="J105" s="4"/>
    </row>
    <row r="106" spans="1:11" x14ac:dyDescent="0.2">
      <c r="A106" s="31"/>
      <c r="B106" s="32"/>
      <c r="C106" s="9"/>
      <c r="D106" s="9"/>
      <c r="E106" s="78"/>
      <c r="F106" s="8"/>
      <c r="G106" s="9"/>
      <c r="H106" s="8"/>
      <c r="I106" s="33"/>
      <c r="J106" s="4"/>
    </row>
    <row r="107" spans="1:11" s="17" customFormat="1" ht="15.75" x14ac:dyDescent="0.2">
      <c r="A107" s="139" t="s">
        <v>197</v>
      </c>
      <c r="B107" s="140"/>
      <c r="C107" s="140"/>
      <c r="D107" s="140"/>
      <c r="E107" s="140"/>
      <c r="F107" s="140"/>
      <c r="G107" s="140"/>
      <c r="H107" s="140"/>
      <c r="I107" s="141"/>
      <c r="J107" s="5"/>
      <c r="K107" s="43"/>
    </row>
    <row r="108" spans="1:11" x14ac:dyDescent="0.2">
      <c r="A108" s="135" t="s">
        <v>198</v>
      </c>
      <c r="B108" s="7" t="s">
        <v>199</v>
      </c>
      <c r="C108" s="133"/>
      <c r="D108" s="125" t="s">
        <v>200</v>
      </c>
      <c r="E108" s="127"/>
      <c r="F108" s="137">
        <v>10</v>
      </c>
      <c r="G108" s="133" t="s">
        <v>14</v>
      </c>
      <c r="H108" s="149"/>
      <c r="I108" s="130">
        <f>F108*H108</f>
        <v>0</v>
      </c>
      <c r="K108" s="43"/>
    </row>
    <row r="109" spans="1:11" x14ac:dyDescent="0.2">
      <c r="A109" s="136"/>
      <c r="B109" s="10" t="s">
        <v>201</v>
      </c>
      <c r="C109" s="134"/>
      <c r="D109" s="126"/>
      <c r="E109" s="128"/>
      <c r="F109" s="138"/>
      <c r="G109" s="134"/>
      <c r="H109" s="149"/>
      <c r="I109" s="130"/>
      <c r="K109" s="43"/>
    </row>
    <row r="110" spans="1:11" x14ac:dyDescent="0.2">
      <c r="A110" s="135" t="s">
        <v>202</v>
      </c>
      <c r="B110" s="7" t="s">
        <v>203</v>
      </c>
      <c r="C110" s="133"/>
      <c r="D110" s="125" t="s">
        <v>204</v>
      </c>
      <c r="E110" s="127"/>
      <c r="F110" s="137">
        <v>30</v>
      </c>
      <c r="G110" s="133" t="s">
        <v>14</v>
      </c>
      <c r="H110" s="149"/>
      <c r="I110" s="130" t="s">
        <v>120</v>
      </c>
      <c r="K110" s="43"/>
    </row>
    <row r="111" spans="1:11" x14ac:dyDescent="0.2">
      <c r="A111" s="136"/>
      <c r="B111" s="10" t="s">
        <v>205</v>
      </c>
      <c r="C111" s="134"/>
      <c r="D111" s="126"/>
      <c r="E111" s="128"/>
      <c r="F111" s="138"/>
      <c r="G111" s="134"/>
      <c r="H111" s="149"/>
      <c r="I111" s="130"/>
      <c r="K111" s="43"/>
    </row>
    <row r="112" spans="1:11" s="17" customFormat="1" ht="5.0999999999999996" customHeight="1" x14ac:dyDescent="0.2">
      <c r="A112" s="28"/>
      <c r="B112" s="23"/>
      <c r="C112" s="21"/>
      <c r="D112" s="90"/>
      <c r="E112" s="81"/>
      <c r="F112" s="38"/>
      <c r="G112" s="21"/>
      <c r="H112" s="22"/>
      <c r="I112" s="108"/>
      <c r="J112" s="8"/>
      <c r="K112" s="43"/>
    </row>
    <row r="113" spans="1:11" x14ac:dyDescent="0.2">
      <c r="A113" s="135" t="s">
        <v>206</v>
      </c>
      <c r="B113" s="7" t="s">
        <v>207</v>
      </c>
      <c r="C113" s="125" t="s">
        <v>208</v>
      </c>
      <c r="D113" s="125" t="s">
        <v>209</v>
      </c>
      <c r="E113" s="143"/>
      <c r="F113" s="137">
        <v>10</v>
      </c>
      <c r="G113" s="133" t="s">
        <v>14</v>
      </c>
      <c r="H113" s="149"/>
      <c r="I113" s="130">
        <f>F113*H113</f>
        <v>0</v>
      </c>
      <c r="K113" s="43"/>
    </row>
    <row r="114" spans="1:11" x14ac:dyDescent="0.2">
      <c r="A114" s="136"/>
      <c r="B114" s="10" t="s">
        <v>210</v>
      </c>
      <c r="C114" s="134"/>
      <c r="D114" s="126"/>
      <c r="E114" s="144"/>
      <c r="F114" s="138"/>
      <c r="G114" s="134"/>
      <c r="H114" s="149"/>
      <c r="I114" s="130"/>
      <c r="K114" s="43"/>
    </row>
    <row r="115" spans="1:11" s="17" customFormat="1" ht="5.0999999999999996" customHeight="1" x14ac:dyDescent="0.2">
      <c r="A115" s="115"/>
      <c r="B115" s="23"/>
      <c r="C115" s="114"/>
      <c r="D115" s="106"/>
      <c r="E115" s="107"/>
      <c r="F115" s="101"/>
      <c r="G115" s="114"/>
      <c r="H115" s="116"/>
      <c r="I115" s="116"/>
      <c r="J115" s="8"/>
      <c r="K115" s="43"/>
    </row>
    <row r="116" spans="1:11" x14ac:dyDescent="0.2">
      <c r="A116" s="123" t="s">
        <v>211</v>
      </c>
      <c r="B116" s="7" t="s">
        <v>212</v>
      </c>
      <c r="C116" s="142" t="s">
        <v>213</v>
      </c>
      <c r="D116" s="125" t="s">
        <v>209</v>
      </c>
      <c r="E116" s="143"/>
      <c r="F116" s="137">
        <v>10</v>
      </c>
      <c r="G116" s="133" t="s">
        <v>14</v>
      </c>
      <c r="H116" s="149"/>
      <c r="I116" s="130">
        <f>F116*H116</f>
        <v>0</v>
      </c>
      <c r="K116" s="43"/>
    </row>
    <row r="117" spans="1:11" x14ac:dyDescent="0.2">
      <c r="A117" s="123"/>
      <c r="B117" s="10" t="s">
        <v>214</v>
      </c>
      <c r="C117" s="124"/>
      <c r="D117" s="126"/>
      <c r="E117" s="144"/>
      <c r="F117" s="138"/>
      <c r="G117" s="134"/>
      <c r="H117" s="149"/>
      <c r="I117" s="130"/>
      <c r="K117" s="43"/>
    </row>
    <row r="118" spans="1:11" x14ac:dyDescent="0.2">
      <c r="A118" s="123" t="s">
        <v>215</v>
      </c>
      <c r="B118" s="7" t="s">
        <v>212</v>
      </c>
      <c r="C118" s="142" t="s">
        <v>216</v>
      </c>
      <c r="D118" s="125" t="s">
        <v>209</v>
      </c>
      <c r="E118" s="143"/>
      <c r="F118" s="137">
        <v>10</v>
      </c>
      <c r="G118" s="133" t="s">
        <v>14</v>
      </c>
      <c r="H118" s="149"/>
      <c r="I118" s="130">
        <f>F118*H118</f>
        <v>0</v>
      </c>
      <c r="K118" s="43"/>
    </row>
    <row r="119" spans="1:11" x14ac:dyDescent="0.2">
      <c r="A119" s="123"/>
      <c r="B119" s="10" t="s">
        <v>217</v>
      </c>
      <c r="C119" s="124"/>
      <c r="D119" s="126"/>
      <c r="E119" s="144"/>
      <c r="F119" s="138"/>
      <c r="G119" s="134"/>
      <c r="H119" s="149"/>
      <c r="I119" s="130"/>
      <c r="K119" s="43"/>
    </row>
    <row r="120" spans="1:11" x14ac:dyDescent="0.2">
      <c r="A120" s="123" t="s">
        <v>218</v>
      </c>
      <c r="B120" s="7" t="s">
        <v>212</v>
      </c>
      <c r="C120" s="142" t="s">
        <v>219</v>
      </c>
      <c r="D120" s="125" t="s">
        <v>209</v>
      </c>
      <c r="E120" s="143"/>
      <c r="F120" s="137">
        <v>10</v>
      </c>
      <c r="G120" s="133" t="s">
        <v>14</v>
      </c>
      <c r="H120" s="149"/>
      <c r="I120" s="130">
        <f>F120*H120</f>
        <v>0</v>
      </c>
      <c r="K120" s="43"/>
    </row>
    <row r="121" spans="1:11" x14ac:dyDescent="0.2">
      <c r="A121" s="123"/>
      <c r="B121" s="10" t="s">
        <v>220</v>
      </c>
      <c r="C121" s="124"/>
      <c r="D121" s="126"/>
      <c r="E121" s="144"/>
      <c r="F121" s="138"/>
      <c r="G121" s="134"/>
      <c r="H121" s="149"/>
      <c r="I121" s="130"/>
      <c r="K121" s="43"/>
    </row>
    <row r="122" spans="1:11" x14ac:dyDescent="0.2">
      <c r="A122" s="123" t="s">
        <v>221</v>
      </c>
      <c r="B122" s="7" t="s">
        <v>212</v>
      </c>
      <c r="C122" s="142" t="s">
        <v>222</v>
      </c>
      <c r="D122" s="125" t="s">
        <v>209</v>
      </c>
      <c r="E122" s="143"/>
      <c r="F122" s="137">
        <v>10</v>
      </c>
      <c r="G122" s="133" t="s">
        <v>14</v>
      </c>
      <c r="H122" s="149"/>
      <c r="I122" s="130">
        <f>F122*H122</f>
        <v>0</v>
      </c>
      <c r="K122" s="43"/>
    </row>
    <row r="123" spans="1:11" x14ac:dyDescent="0.2">
      <c r="A123" s="123"/>
      <c r="B123" s="10" t="s">
        <v>223</v>
      </c>
      <c r="C123" s="124"/>
      <c r="D123" s="126"/>
      <c r="E123" s="144"/>
      <c r="F123" s="138"/>
      <c r="G123" s="134"/>
      <c r="H123" s="149"/>
      <c r="I123" s="130"/>
      <c r="K123" s="43"/>
    </row>
    <row r="124" spans="1:11" s="17" customFormat="1" ht="5.0999999999999996" customHeight="1" x14ac:dyDescent="0.2">
      <c r="A124" s="103"/>
      <c r="B124" s="29"/>
      <c r="C124" s="104"/>
      <c r="D124" s="111"/>
      <c r="E124" s="82"/>
      <c r="F124" s="102"/>
      <c r="G124" s="104"/>
      <c r="H124" s="108"/>
      <c r="I124" s="108"/>
      <c r="J124" s="8"/>
      <c r="K124" s="43"/>
    </row>
    <row r="125" spans="1:11" x14ac:dyDescent="0.2">
      <c r="A125" s="123" t="s">
        <v>224</v>
      </c>
      <c r="B125" s="7" t="s">
        <v>225</v>
      </c>
      <c r="C125" s="142" t="s">
        <v>226</v>
      </c>
      <c r="D125" s="125" t="s">
        <v>227</v>
      </c>
      <c r="E125" s="143"/>
      <c r="F125" s="137">
        <f>10+15+5</f>
        <v>30</v>
      </c>
      <c r="G125" s="133" t="s">
        <v>14</v>
      </c>
      <c r="H125" s="149"/>
      <c r="I125" s="130">
        <f>F125*H125</f>
        <v>0</v>
      </c>
      <c r="K125" s="43"/>
    </row>
    <row r="126" spans="1:11" ht="25.5" x14ac:dyDescent="0.2">
      <c r="A126" s="123"/>
      <c r="B126" s="10" t="s">
        <v>228</v>
      </c>
      <c r="C126" s="142"/>
      <c r="D126" s="126"/>
      <c r="E126" s="144"/>
      <c r="F126" s="138"/>
      <c r="G126" s="134"/>
      <c r="H126" s="149"/>
      <c r="I126" s="130"/>
      <c r="K126" s="43"/>
    </row>
    <row r="127" spans="1:11" ht="12.75" customHeight="1" x14ac:dyDescent="0.2">
      <c r="A127" s="123" t="s">
        <v>229</v>
      </c>
      <c r="B127" s="7" t="s">
        <v>225</v>
      </c>
      <c r="C127" s="124" t="s">
        <v>230</v>
      </c>
      <c r="D127" s="125" t="s">
        <v>227</v>
      </c>
      <c r="E127" s="127"/>
      <c r="F127" s="137">
        <f>10+15+5</f>
        <v>30</v>
      </c>
      <c r="G127" s="133" t="s">
        <v>14</v>
      </c>
      <c r="H127" s="149"/>
      <c r="I127" s="130">
        <f>F127*H127</f>
        <v>0</v>
      </c>
      <c r="K127" s="43"/>
    </row>
    <row r="128" spans="1:11" x14ac:dyDescent="0.2">
      <c r="A128" s="123"/>
      <c r="B128" s="6" t="s">
        <v>231</v>
      </c>
      <c r="C128" s="124"/>
      <c r="D128" s="126"/>
      <c r="E128" s="128"/>
      <c r="F128" s="138"/>
      <c r="G128" s="134"/>
      <c r="H128" s="149"/>
      <c r="I128" s="130"/>
      <c r="K128" s="43"/>
    </row>
    <row r="129" spans="1:11" x14ac:dyDescent="0.2">
      <c r="A129" s="123" t="s">
        <v>232</v>
      </c>
      <c r="B129" s="7" t="s">
        <v>225</v>
      </c>
      <c r="C129" s="124" t="s">
        <v>233</v>
      </c>
      <c r="D129" s="125" t="s">
        <v>227</v>
      </c>
      <c r="E129" s="127"/>
      <c r="F129" s="137">
        <f>10+15+5</f>
        <v>30</v>
      </c>
      <c r="G129" s="133" t="s">
        <v>14</v>
      </c>
      <c r="H129" s="149"/>
      <c r="I129" s="130">
        <f>F129*H129</f>
        <v>0</v>
      </c>
      <c r="K129" s="43"/>
    </row>
    <row r="130" spans="1:11" x14ac:dyDescent="0.2">
      <c r="A130" s="123"/>
      <c r="B130" s="6" t="s">
        <v>234</v>
      </c>
      <c r="C130" s="124"/>
      <c r="D130" s="126"/>
      <c r="E130" s="128"/>
      <c r="F130" s="138"/>
      <c r="G130" s="134"/>
      <c r="H130" s="149"/>
      <c r="I130" s="130"/>
      <c r="K130" s="43"/>
    </row>
    <row r="131" spans="1:11" s="17" customFormat="1" ht="5.0999999999999996" customHeight="1" x14ac:dyDescent="0.2">
      <c r="A131" s="103"/>
      <c r="B131" s="29"/>
      <c r="C131" s="104"/>
      <c r="D131" s="104"/>
      <c r="E131" s="82"/>
      <c r="F131" s="102"/>
      <c r="G131" s="104"/>
      <c r="H131" s="108"/>
      <c r="I131" s="108"/>
      <c r="J131" s="8"/>
      <c r="K131" s="43"/>
    </row>
    <row r="132" spans="1:11" ht="13.5" thickBot="1" x14ac:dyDescent="0.25">
      <c r="A132" s="131" t="s">
        <v>39</v>
      </c>
      <c r="B132" s="132"/>
      <c r="C132" s="18"/>
      <c r="D132" s="18"/>
      <c r="E132" s="83"/>
      <c r="F132" s="39"/>
      <c r="G132" s="18"/>
      <c r="H132" s="19"/>
      <c r="I132" s="25">
        <f>SUM(I108:I131)</f>
        <v>0</v>
      </c>
      <c r="J132" s="4"/>
      <c r="K132" s="43"/>
    </row>
    <row r="133" spans="1:11" x14ac:dyDescent="0.2">
      <c r="A133" s="31"/>
      <c r="B133" s="32"/>
      <c r="C133" s="9"/>
      <c r="D133" s="9"/>
      <c r="E133" s="78"/>
      <c r="F133" s="8"/>
      <c r="G133" s="9"/>
      <c r="H133" s="8"/>
      <c r="I133" s="33"/>
      <c r="J133" s="4"/>
    </row>
    <row r="134" spans="1:11" s="17" customFormat="1" ht="15.75" x14ac:dyDescent="0.2">
      <c r="A134" s="139" t="s">
        <v>235</v>
      </c>
      <c r="B134" s="140"/>
      <c r="C134" s="140"/>
      <c r="D134" s="140"/>
      <c r="E134" s="140"/>
      <c r="F134" s="140"/>
      <c r="G134" s="140"/>
      <c r="H134" s="140"/>
      <c r="I134" s="141"/>
      <c r="J134" s="5"/>
      <c r="K134" s="43"/>
    </row>
    <row r="135" spans="1:11" x14ac:dyDescent="0.2">
      <c r="A135" s="135" t="s">
        <v>236</v>
      </c>
      <c r="B135" s="7" t="s">
        <v>237</v>
      </c>
      <c r="C135" s="133"/>
      <c r="D135" s="133" t="s">
        <v>238</v>
      </c>
      <c r="E135" s="127"/>
      <c r="F135" s="137">
        <v>5</v>
      </c>
      <c r="G135" s="133" t="s">
        <v>14</v>
      </c>
      <c r="H135" s="149"/>
      <c r="I135" s="130">
        <f>F135*H135</f>
        <v>0</v>
      </c>
      <c r="K135" s="43"/>
    </row>
    <row r="136" spans="1:11" x14ac:dyDescent="0.2">
      <c r="A136" s="136"/>
      <c r="B136" s="10" t="s">
        <v>201</v>
      </c>
      <c r="C136" s="134"/>
      <c r="D136" s="134"/>
      <c r="E136" s="128"/>
      <c r="F136" s="138"/>
      <c r="G136" s="134"/>
      <c r="H136" s="149"/>
      <c r="I136" s="130"/>
      <c r="K136" s="43"/>
    </row>
    <row r="137" spans="1:11" x14ac:dyDescent="0.2">
      <c r="A137" s="135" t="s">
        <v>239</v>
      </c>
      <c r="B137" s="7" t="s">
        <v>203</v>
      </c>
      <c r="C137" s="133"/>
      <c r="D137" s="133" t="s">
        <v>240</v>
      </c>
      <c r="E137" s="127"/>
      <c r="F137" s="137">
        <v>5</v>
      </c>
      <c r="G137" s="133" t="s">
        <v>14</v>
      </c>
      <c r="H137" s="149"/>
      <c r="I137" s="130" t="s">
        <v>120</v>
      </c>
      <c r="K137" s="43"/>
    </row>
    <row r="138" spans="1:11" x14ac:dyDescent="0.2">
      <c r="A138" s="136"/>
      <c r="B138" s="10" t="s">
        <v>241</v>
      </c>
      <c r="C138" s="134"/>
      <c r="D138" s="134"/>
      <c r="E138" s="128"/>
      <c r="F138" s="138"/>
      <c r="G138" s="134"/>
      <c r="H138" s="149"/>
      <c r="I138" s="130"/>
      <c r="K138" s="43"/>
    </row>
    <row r="139" spans="1:11" ht="5.0999999999999996" customHeight="1" x14ac:dyDescent="0.2">
      <c r="A139" s="28"/>
      <c r="B139" s="20"/>
      <c r="C139" s="21"/>
      <c r="D139" s="21"/>
      <c r="E139" s="81"/>
      <c r="F139" s="38"/>
      <c r="G139" s="21"/>
      <c r="H139" s="108"/>
      <c r="I139" s="108"/>
      <c r="K139" s="43"/>
    </row>
    <row r="140" spans="1:11" ht="12.75" customHeight="1" x14ac:dyDescent="0.2">
      <c r="A140" s="123" t="s">
        <v>242</v>
      </c>
      <c r="B140" s="7" t="s">
        <v>243</v>
      </c>
      <c r="C140" s="142" t="s">
        <v>244</v>
      </c>
      <c r="D140" s="133" t="s">
        <v>240</v>
      </c>
      <c r="E140" s="143"/>
      <c r="F140" s="137">
        <v>5</v>
      </c>
      <c r="G140" s="124" t="s">
        <v>14</v>
      </c>
      <c r="H140" s="149"/>
      <c r="I140" s="130">
        <f>F140*H140</f>
        <v>0</v>
      </c>
      <c r="K140" s="43"/>
    </row>
    <row r="141" spans="1:11" x14ac:dyDescent="0.2">
      <c r="A141" s="123"/>
      <c r="B141" s="6" t="s">
        <v>245</v>
      </c>
      <c r="C141" s="124"/>
      <c r="D141" s="134"/>
      <c r="E141" s="144"/>
      <c r="F141" s="138"/>
      <c r="G141" s="124"/>
      <c r="H141" s="149"/>
      <c r="I141" s="130"/>
      <c r="K141" s="43"/>
    </row>
    <row r="142" spans="1:11" ht="12.75" customHeight="1" x14ac:dyDescent="0.2">
      <c r="A142" s="123" t="s">
        <v>246</v>
      </c>
      <c r="B142" s="7" t="s">
        <v>243</v>
      </c>
      <c r="C142" s="142" t="s">
        <v>247</v>
      </c>
      <c r="D142" s="133" t="s">
        <v>240</v>
      </c>
      <c r="E142" s="143"/>
      <c r="F142" s="137">
        <v>5</v>
      </c>
      <c r="G142" s="124" t="s">
        <v>14</v>
      </c>
      <c r="H142" s="149"/>
      <c r="I142" s="130">
        <f>F142*H142</f>
        <v>0</v>
      </c>
      <c r="K142" s="43"/>
    </row>
    <row r="143" spans="1:11" x14ac:dyDescent="0.2">
      <c r="A143" s="123"/>
      <c r="B143" s="6" t="s">
        <v>248</v>
      </c>
      <c r="C143" s="124"/>
      <c r="D143" s="134"/>
      <c r="E143" s="144"/>
      <c r="F143" s="138"/>
      <c r="G143" s="124"/>
      <c r="H143" s="149"/>
      <c r="I143" s="130"/>
      <c r="K143" s="43"/>
    </row>
    <row r="144" spans="1:11" ht="12.75" customHeight="1" x14ac:dyDescent="0.2">
      <c r="A144" s="123" t="s">
        <v>249</v>
      </c>
      <c r="B144" s="7" t="s">
        <v>243</v>
      </c>
      <c r="C144" s="142" t="s">
        <v>250</v>
      </c>
      <c r="D144" s="133" t="s">
        <v>240</v>
      </c>
      <c r="E144" s="143"/>
      <c r="F144" s="137">
        <v>5</v>
      </c>
      <c r="G144" s="124" t="s">
        <v>14</v>
      </c>
      <c r="H144" s="149"/>
      <c r="I144" s="130">
        <f>F144*H144</f>
        <v>0</v>
      </c>
      <c r="K144" s="43"/>
    </row>
    <row r="145" spans="1:11" x14ac:dyDescent="0.2">
      <c r="A145" s="123"/>
      <c r="B145" s="6" t="s">
        <v>251</v>
      </c>
      <c r="C145" s="124"/>
      <c r="D145" s="134"/>
      <c r="E145" s="144"/>
      <c r="F145" s="138"/>
      <c r="G145" s="124"/>
      <c r="H145" s="149"/>
      <c r="I145" s="130"/>
      <c r="K145" s="43"/>
    </row>
    <row r="146" spans="1:11" ht="12.75" customHeight="1" x14ac:dyDescent="0.2">
      <c r="A146" s="123" t="s">
        <v>252</v>
      </c>
      <c r="B146" s="7" t="s">
        <v>243</v>
      </c>
      <c r="C146" s="142" t="s">
        <v>253</v>
      </c>
      <c r="D146" s="133" t="s">
        <v>240</v>
      </c>
      <c r="E146" s="143"/>
      <c r="F146" s="137">
        <v>5</v>
      </c>
      <c r="G146" s="124" t="s">
        <v>14</v>
      </c>
      <c r="H146" s="149"/>
      <c r="I146" s="130">
        <f>F146*H146</f>
        <v>0</v>
      </c>
      <c r="K146" s="43"/>
    </row>
    <row r="147" spans="1:11" x14ac:dyDescent="0.2">
      <c r="A147" s="123"/>
      <c r="B147" s="6" t="s">
        <v>254</v>
      </c>
      <c r="C147" s="124"/>
      <c r="D147" s="134"/>
      <c r="E147" s="144"/>
      <c r="F147" s="138"/>
      <c r="G147" s="124"/>
      <c r="H147" s="149"/>
      <c r="I147" s="130"/>
      <c r="K147" s="43"/>
    </row>
    <row r="148" spans="1:11" ht="12.75" customHeight="1" x14ac:dyDescent="0.2">
      <c r="A148" s="123" t="s">
        <v>255</v>
      </c>
      <c r="B148" s="7" t="s">
        <v>243</v>
      </c>
      <c r="C148" s="124" t="s">
        <v>256</v>
      </c>
      <c r="D148" s="133" t="s">
        <v>240</v>
      </c>
      <c r="E148" s="127"/>
      <c r="F148" s="137">
        <v>5</v>
      </c>
      <c r="G148" s="124" t="s">
        <v>14</v>
      </c>
      <c r="H148" s="149"/>
      <c r="I148" s="130">
        <f>F148*H148</f>
        <v>0</v>
      </c>
      <c r="K148" s="43"/>
    </row>
    <row r="149" spans="1:11" x14ac:dyDescent="0.2">
      <c r="A149" s="123"/>
      <c r="B149" s="6" t="s">
        <v>257</v>
      </c>
      <c r="C149" s="124"/>
      <c r="D149" s="134"/>
      <c r="E149" s="128"/>
      <c r="F149" s="138"/>
      <c r="G149" s="124"/>
      <c r="H149" s="149"/>
      <c r="I149" s="130"/>
      <c r="K149" s="43"/>
    </row>
    <row r="150" spans="1:11" ht="13.5" thickBot="1" x14ac:dyDescent="0.25">
      <c r="A150" s="131" t="s">
        <v>39</v>
      </c>
      <c r="B150" s="132"/>
      <c r="C150" s="18"/>
      <c r="D150" s="18"/>
      <c r="E150" s="83"/>
      <c r="F150" s="19"/>
      <c r="G150" s="18"/>
      <c r="H150" s="19"/>
      <c r="I150" s="30">
        <f>SUM(I135:I149)</f>
        <v>0</v>
      </c>
      <c r="J150" s="4"/>
      <c r="K150" s="43"/>
    </row>
    <row r="151" spans="1:11" x14ac:dyDescent="0.2">
      <c r="A151" s="31"/>
      <c r="B151" s="32"/>
      <c r="C151" s="9"/>
      <c r="D151" s="9"/>
      <c r="E151" s="78"/>
      <c r="F151" s="8"/>
      <c r="G151" s="9"/>
      <c r="H151" s="8"/>
      <c r="I151" s="33"/>
      <c r="J151" s="4"/>
    </row>
    <row r="152" spans="1:11" s="17" customFormat="1" ht="15.75" x14ac:dyDescent="0.2">
      <c r="A152" s="139" t="s">
        <v>258</v>
      </c>
      <c r="B152" s="140"/>
      <c r="C152" s="140"/>
      <c r="D152" s="140"/>
      <c r="E152" s="140"/>
      <c r="F152" s="140"/>
      <c r="G152" s="140"/>
      <c r="H152" s="140"/>
      <c r="I152" s="141"/>
      <c r="J152" s="5"/>
      <c r="K152" s="41"/>
    </row>
    <row r="153" spans="1:11" x14ac:dyDescent="0.2">
      <c r="A153" s="135" t="s">
        <v>259</v>
      </c>
      <c r="B153" s="7" t="s">
        <v>260</v>
      </c>
      <c r="C153" s="133"/>
      <c r="D153" s="125" t="s">
        <v>261</v>
      </c>
      <c r="E153" s="127"/>
      <c r="F153" s="137">
        <v>3</v>
      </c>
      <c r="G153" s="133" t="s">
        <v>14</v>
      </c>
      <c r="H153" s="149"/>
      <c r="I153" s="130">
        <f>F153*H153</f>
        <v>0</v>
      </c>
    </row>
    <row r="154" spans="1:11" ht="31.5" customHeight="1" x14ac:dyDescent="0.2">
      <c r="A154" s="136"/>
      <c r="B154" s="10" t="s">
        <v>262</v>
      </c>
      <c r="C154" s="134"/>
      <c r="D154" s="134"/>
      <c r="E154" s="128"/>
      <c r="F154" s="138"/>
      <c r="G154" s="134"/>
      <c r="H154" s="149"/>
      <c r="I154" s="130"/>
    </row>
    <row r="155" spans="1:11" ht="5.0999999999999996" customHeight="1" x14ac:dyDescent="0.2">
      <c r="A155" s="28"/>
      <c r="B155" s="20"/>
      <c r="C155" s="21"/>
      <c r="D155" s="21"/>
      <c r="E155" s="81"/>
      <c r="F155" s="38"/>
      <c r="G155" s="21"/>
      <c r="H155" s="108"/>
      <c r="I155" s="108"/>
    </row>
    <row r="156" spans="1:11" x14ac:dyDescent="0.2">
      <c r="A156" s="123" t="s">
        <v>263</v>
      </c>
      <c r="B156" s="7" t="s">
        <v>264</v>
      </c>
      <c r="C156" s="142" t="s">
        <v>265</v>
      </c>
      <c r="D156" s="125" t="s">
        <v>266</v>
      </c>
      <c r="E156" s="143"/>
      <c r="F156" s="137">
        <v>6</v>
      </c>
      <c r="G156" s="124" t="s">
        <v>14</v>
      </c>
      <c r="H156" s="149"/>
      <c r="I156" s="130">
        <f>F156*H156</f>
        <v>0</v>
      </c>
      <c r="K156" s="43"/>
    </row>
    <row r="157" spans="1:11" x14ac:dyDescent="0.2">
      <c r="A157" s="123"/>
      <c r="B157" s="6" t="s">
        <v>267</v>
      </c>
      <c r="C157" s="124"/>
      <c r="D157" s="126"/>
      <c r="E157" s="144"/>
      <c r="F157" s="138"/>
      <c r="G157" s="124"/>
      <c r="H157" s="149"/>
      <c r="I157" s="130"/>
      <c r="K157" s="43"/>
    </row>
    <row r="158" spans="1:11" x14ac:dyDescent="0.2">
      <c r="A158" s="123" t="s">
        <v>268</v>
      </c>
      <c r="B158" s="7" t="s">
        <v>269</v>
      </c>
      <c r="C158" s="142" t="s">
        <v>265</v>
      </c>
      <c r="D158" s="125" t="s">
        <v>266</v>
      </c>
      <c r="E158" s="143"/>
      <c r="F158" s="137">
        <v>6</v>
      </c>
      <c r="G158" s="124" t="s">
        <v>14</v>
      </c>
      <c r="H158" s="149"/>
      <c r="I158" s="130">
        <f>F158*H158</f>
        <v>0</v>
      </c>
      <c r="K158" s="43"/>
    </row>
    <row r="159" spans="1:11" x14ac:dyDescent="0.2">
      <c r="A159" s="123"/>
      <c r="B159" s="6" t="s">
        <v>267</v>
      </c>
      <c r="C159" s="124"/>
      <c r="D159" s="126"/>
      <c r="E159" s="144"/>
      <c r="F159" s="138"/>
      <c r="G159" s="124"/>
      <c r="H159" s="149"/>
      <c r="I159" s="130"/>
      <c r="K159" s="43"/>
    </row>
    <row r="160" spans="1:11" x14ac:dyDescent="0.2">
      <c r="A160" s="123" t="s">
        <v>270</v>
      </c>
      <c r="B160" s="7" t="s">
        <v>269</v>
      </c>
      <c r="C160" s="124" t="s">
        <v>271</v>
      </c>
      <c r="D160" s="133" t="s">
        <v>272</v>
      </c>
      <c r="E160" s="127"/>
      <c r="F160" s="137">
        <v>6</v>
      </c>
      <c r="G160" s="124" t="s">
        <v>14</v>
      </c>
      <c r="H160" s="149"/>
      <c r="I160" s="130">
        <f>F160*H160</f>
        <v>0</v>
      </c>
      <c r="K160" s="43"/>
    </row>
    <row r="161" spans="1:11" x14ac:dyDescent="0.2">
      <c r="A161" s="123"/>
      <c r="B161" s="6" t="s">
        <v>273</v>
      </c>
      <c r="C161" s="124"/>
      <c r="D161" s="134"/>
      <c r="E161" s="128"/>
      <c r="F161" s="138"/>
      <c r="G161" s="124"/>
      <c r="H161" s="149"/>
      <c r="I161" s="130"/>
      <c r="K161" s="43"/>
    </row>
    <row r="162" spans="1:11" ht="12.75" customHeight="1" x14ac:dyDescent="0.2">
      <c r="A162" s="123" t="s">
        <v>274</v>
      </c>
      <c r="B162" s="7" t="s">
        <v>269</v>
      </c>
      <c r="C162" s="142" t="s">
        <v>275</v>
      </c>
      <c r="D162" s="125" t="s">
        <v>276</v>
      </c>
      <c r="E162" s="143"/>
      <c r="F162" s="137">
        <v>6</v>
      </c>
      <c r="G162" s="124" t="s">
        <v>14</v>
      </c>
      <c r="H162" s="149"/>
      <c r="I162" s="130">
        <f>F162*H162</f>
        <v>0</v>
      </c>
      <c r="J162" s="44"/>
      <c r="K162" s="43"/>
    </row>
    <row r="163" spans="1:11" x14ac:dyDescent="0.2">
      <c r="A163" s="123"/>
      <c r="B163" s="6" t="s">
        <v>277</v>
      </c>
      <c r="C163" s="124"/>
      <c r="D163" s="126"/>
      <c r="E163" s="144"/>
      <c r="F163" s="138"/>
      <c r="G163" s="124"/>
      <c r="H163" s="149"/>
      <c r="I163" s="130"/>
      <c r="K163" s="43"/>
    </row>
    <row r="164" spans="1:11" x14ac:dyDescent="0.2">
      <c r="A164" s="98" t="s">
        <v>278</v>
      </c>
      <c r="B164" s="96" t="s">
        <v>279</v>
      </c>
      <c r="C164" s="35"/>
      <c r="D164" s="125" t="s">
        <v>280</v>
      </c>
      <c r="E164" s="97"/>
      <c r="F164" s="137">
        <v>6</v>
      </c>
      <c r="G164" s="124" t="s">
        <v>14</v>
      </c>
      <c r="H164" s="149"/>
      <c r="I164" s="130">
        <f>F164*H164</f>
        <v>0</v>
      </c>
      <c r="K164" s="43"/>
    </row>
    <row r="165" spans="1:11" x14ac:dyDescent="0.2">
      <c r="A165" s="99"/>
      <c r="B165" s="96"/>
      <c r="C165" s="100"/>
      <c r="D165" s="126"/>
      <c r="E165" s="97"/>
      <c r="F165" s="138"/>
      <c r="G165" s="124"/>
      <c r="H165" s="149"/>
      <c r="I165" s="130"/>
      <c r="K165" s="43"/>
    </row>
    <row r="166" spans="1:11" x14ac:dyDescent="0.2">
      <c r="A166" s="123" t="s">
        <v>281</v>
      </c>
      <c r="B166" s="7" t="s">
        <v>269</v>
      </c>
      <c r="C166" s="124" t="s">
        <v>282</v>
      </c>
      <c r="D166" s="125" t="s">
        <v>280</v>
      </c>
      <c r="E166" s="127"/>
      <c r="F166" s="137">
        <v>6</v>
      </c>
      <c r="G166" s="124" t="s">
        <v>14</v>
      </c>
      <c r="H166" s="149"/>
      <c r="I166" s="130">
        <f>F166*H166</f>
        <v>0</v>
      </c>
      <c r="J166" s="44"/>
      <c r="K166" s="43"/>
    </row>
    <row r="167" spans="1:11" x14ac:dyDescent="0.2">
      <c r="A167" s="123"/>
      <c r="B167" s="6" t="s">
        <v>283</v>
      </c>
      <c r="C167" s="124"/>
      <c r="D167" s="126"/>
      <c r="E167" s="128"/>
      <c r="F167" s="138"/>
      <c r="G167" s="124"/>
      <c r="H167" s="149"/>
      <c r="I167" s="130"/>
      <c r="K167" s="43"/>
    </row>
    <row r="168" spans="1:11" ht="13.5" thickBot="1" x14ac:dyDescent="0.25">
      <c r="A168" s="131" t="s">
        <v>39</v>
      </c>
      <c r="B168" s="132"/>
      <c r="C168" s="18"/>
      <c r="D168" s="18"/>
      <c r="E168" s="83"/>
      <c r="F168" s="19"/>
      <c r="G168" s="18"/>
      <c r="H168" s="19"/>
      <c r="I168" s="30">
        <f>SUM(I153:I167)</f>
        <v>0</v>
      </c>
      <c r="J168" s="4"/>
    </row>
    <row r="169" spans="1:11" x14ac:dyDescent="0.2">
      <c r="A169" s="31"/>
      <c r="B169" s="32"/>
      <c r="C169" s="9"/>
      <c r="D169" s="9"/>
      <c r="E169" s="78"/>
      <c r="F169" s="8"/>
      <c r="G169" s="9"/>
      <c r="H169" s="8"/>
      <c r="I169" s="33"/>
      <c r="J169" s="4"/>
    </row>
    <row r="170" spans="1:11" s="17" customFormat="1" ht="15.75" x14ac:dyDescent="0.2">
      <c r="A170" s="139" t="s">
        <v>284</v>
      </c>
      <c r="B170" s="140"/>
      <c r="C170" s="140"/>
      <c r="D170" s="140"/>
      <c r="E170" s="140"/>
      <c r="F170" s="140"/>
      <c r="G170" s="140"/>
      <c r="H170" s="140"/>
      <c r="I170" s="141"/>
      <c r="J170" s="5"/>
      <c r="K170" s="41"/>
    </row>
    <row r="171" spans="1:11" x14ac:dyDescent="0.2">
      <c r="A171" s="135" t="s">
        <v>285</v>
      </c>
      <c r="B171" s="7" t="s">
        <v>260</v>
      </c>
      <c r="C171" s="133"/>
      <c r="D171" s="125" t="s">
        <v>286</v>
      </c>
      <c r="E171" s="127"/>
      <c r="F171" s="137">
        <v>20</v>
      </c>
      <c r="G171" s="133" t="s">
        <v>14</v>
      </c>
      <c r="H171" s="149"/>
      <c r="I171" s="130">
        <f>F171*H171</f>
        <v>0</v>
      </c>
    </row>
    <row r="172" spans="1:11" ht="25.5" x14ac:dyDescent="0.2">
      <c r="A172" s="136"/>
      <c r="B172" s="10" t="s">
        <v>287</v>
      </c>
      <c r="C172" s="134"/>
      <c r="D172" s="134"/>
      <c r="E172" s="128"/>
      <c r="F172" s="138"/>
      <c r="G172" s="134"/>
      <c r="H172" s="149"/>
      <c r="I172" s="130"/>
    </row>
    <row r="173" spans="1:11" ht="5.0999999999999996" customHeight="1" x14ac:dyDescent="0.2">
      <c r="A173" s="28"/>
      <c r="B173" s="20"/>
      <c r="C173" s="21"/>
      <c r="D173" s="21"/>
      <c r="E173" s="81"/>
      <c r="F173" s="38"/>
      <c r="G173" s="21"/>
      <c r="H173" s="108"/>
      <c r="I173" s="108"/>
    </row>
    <row r="174" spans="1:11" x14ac:dyDescent="0.2">
      <c r="A174" s="123" t="s">
        <v>288</v>
      </c>
      <c r="B174" s="7" t="s">
        <v>289</v>
      </c>
      <c r="C174" s="124" t="s">
        <v>290</v>
      </c>
      <c r="D174" s="133" t="s">
        <v>291</v>
      </c>
      <c r="E174" s="127"/>
      <c r="F174" s="129">
        <v>45</v>
      </c>
      <c r="G174" s="133" t="s">
        <v>14</v>
      </c>
      <c r="H174" s="149"/>
      <c r="I174" s="130">
        <f>F174*H174</f>
        <v>0</v>
      </c>
    </row>
    <row r="175" spans="1:11" x14ac:dyDescent="0.2">
      <c r="A175" s="123"/>
      <c r="B175" s="6" t="s">
        <v>292</v>
      </c>
      <c r="C175" s="124"/>
      <c r="D175" s="134"/>
      <c r="E175" s="128"/>
      <c r="F175" s="129"/>
      <c r="G175" s="134"/>
      <c r="H175" s="149"/>
      <c r="I175" s="130"/>
    </row>
    <row r="176" spans="1:11" ht="13.5" thickBot="1" x14ac:dyDescent="0.25">
      <c r="A176" s="131" t="s">
        <v>39</v>
      </c>
      <c r="B176" s="132"/>
      <c r="C176" s="18"/>
      <c r="D176" s="18"/>
      <c r="E176" s="83"/>
      <c r="F176" s="19"/>
      <c r="G176" s="18"/>
      <c r="H176" s="19"/>
      <c r="I176" s="30">
        <f>SUM(I171:I175)</f>
        <v>0</v>
      </c>
      <c r="J176" s="4"/>
    </row>
    <row r="177" spans="1:11" x14ac:dyDescent="0.2">
      <c r="A177" s="31"/>
      <c r="B177" s="32"/>
      <c r="C177" s="9"/>
      <c r="D177" s="9"/>
      <c r="E177" s="78"/>
      <c r="F177" s="8"/>
      <c r="G177" s="9"/>
      <c r="H177" s="8"/>
      <c r="I177" s="33"/>
      <c r="J177" s="4"/>
    </row>
    <row r="178" spans="1:11" s="17" customFormat="1" ht="15.75" x14ac:dyDescent="0.2">
      <c r="A178" s="139" t="s">
        <v>293</v>
      </c>
      <c r="B178" s="140"/>
      <c r="C178" s="140"/>
      <c r="D178" s="140"/>
      <c r="E178" s="140"/>
      <c r="F178" s="140"/>
      <c r="G178" s="140"/>
      <c r="H178" s="140"/>
      <c r="I178" s="141"/>
      <c r="J178" s="5"/>
      <c r="K178" s="43"/>
    </row>
    <row r="179" spans="1:11" x14ac:dyDescent="0.2">
      <c r="A179" s="135" t="s">
        <v>294</v>
      </c>
      <c r="B179" s="7" t="s">
        <v>295</v>
      </c>
      <c r="C179" s="133"/>
      <c r="D179" s="125" t="s">
        <v>296</v>
      </c>
      <c r="E179" s="127"/>
      <c r="F179" s="137">
        <v>50</v>
      </c>
      <c r="G179" s="133" t="s">
        <v>14</v>
      </c>
      <c r="H179" s="149"/>
      <c r="I179" s="130">
        <f>F179*H179</f>
        <v>0</v>
      </c>
      <c r="K179" s="43"/>
    </row>
    <row r="180" spans="1:11" ht="25.5" x14ac:dyDescent="0.2">
      <c r="A180" s="136"/>
      <c r="B180" s="10" t="s">
        <v>297</v>
      </c>
      <c r="C180" s="134"/>
      <c r="D180" s="126"/>
      <c r="E180" s="128"/>
      <c r="F180" s="138"/>
      <c r="G180" s="134"/>
      <c r="H180" s="149"/>
      <c r="I180" s="130"/>
      <c r="K180" s="43"/>
    </row>
    <row r="181" spans="1:11" x14ac:dyDescent="0.2">
      <c r="A181" s="135" t="s">
        <v>298</v>
      </c>
      <c r="B181" s="7" t="s">
        <v>299</v>
      </c>
      <c r="C181" s="133" t="s">
        <v>300</v>
      </c>
      <c r="D181" s="125" t="s">
        <v>301</v>
      </c>
      <c r="E181" s="127"/>
      <c r="F181" s="137">
        <v>50</v>
      </c>
      <c r="G181" s="133" t="s">
        <v>14</v>
      </c>
      <c r="H181" s="149"/>
      <c r="I181" s="130">
        <f>F181*H181</f>
        <v>0</v>
      </c>
      <c r="K181" s="43"/>
    </row>
    <row r="182" spans="1:11" ht="79.7" customHeight="1" x14ac:dyDescent="0.2">
      <c r="A182" s="136"/>
      <c r="B182" s="10" t="s">
        <v>302</v>
      </c>
      <c r="C182" s="134"/>
      <c r="D182" s="126"/>
      <c r="E182" s="128"/>
      <c r="F182" s="138"/>
      <c r="G182" s="134"/>
      <c r="H182" s="149"/>
      <c r="I182" s="130"/>
      <c r="K182" s="43"/>
    </row>
    <row r="183" spans="1:11" x14ac:dyDescent="0.2">
      <c r="A183" s="135" t="s">
        <v>303</v>
      </c>
      <c r="B183" s="20" t="s">
        <v>304</v>
      </c>
      <c r="C183" s="133"/>
      <c r="D183" s="125" t="s">
        <v>305</v>
      </c>
      <c r="E183" s="127"/>
      <c r="F183" s="137">
        <v>20</v>
      </c>
      <c r="G183" s="133" t="s">
        <v>14</v>
      </c>
      <c r="H183" s="151"/>
      <c r="I183" s="130">
        <v>0</v>
      </c>
      <c r="K183" s="43"/>
    </row>
    <row r="184" spans="1:11" x14ac:dyDescent="0.2">
      <c r="A184" s="136"/>
      <c r="B184" s="10" t="s">
        <v>306</v>
      </c>
      <c r="C184" s="134"/>
      <c r="D184" s="126"/>
      <c r="E184" s="128"/>
      <c r="F184" s="138"/>
      <c r="G184" s="134"/>
      <c r="H184" s="152"/>
      <c r="I184" s="130"/>
      <c r="K184" s="43"/>
    </row>
    <row r="185" spans="1:11" x14ac:dyDescent="0.2">
      <c r="A185" s="135" t="s">
        <v>307</v>
      </c>
      <c r="B185" s="7" t="s">
        <v>304</v>
      </c>
      <c r="C185" s="133"/>
      <c r="D185" s="125" t="s">
        <v>308</v>
      </c>
      <c r="E185" s="127"/>
      <c r="F185" s="137">
        <v>30</v>
      </c>
      <c r="G185" s="133" t="s">
        <v>14</v>
      </c>
      <c r="H185" s="149"/>
      <c r="I185" s="130">
        <v>0</v>
      </c>
      <c r="K185" s="43"/>
    </row>
    <row r="186" spans="1:11" x14ac:dyDescent="0.2">
      <c r="A186" s="136"/>
      <c r="B186" s="10" t="s">
        <v>309</v>
      </c>
      <c r="C186" s="134"/>
      <c r="D186" s="126"/>
      <c r="E186" s="128"/>
      <c r="F186" s="138"/>
      <c r="G186" s="134"/>
      <c r="H186" s="149"/>
      <c r="I186" s="130"/>
      <c r="K186" s="43"/>
    </row>
    <row r="187" spans="1:11" s="17" customFormat="1" ht="5.0999999999999996" customHeight="1" x14ac:dyDescent="0.2">
      <c r="A187" s="28"/>
      <c r="B187" s="20"/>
      <c r="C187" s="21"/>
      <c r="D187" s="90"/>
      <c r="E187" s="81"/>
      <c r="F187" s="38"/>
      <c r="G187" s="21"/>
      <c r="H187" s="22"/>
      <c r="I187" s="22"/>
      <c r="J187" s="8"/>
      <c r="K187" s="43"/>
    </row>
    <row r="188" spans="1:11" x14ac:dyDescent="0.2">
      <c r="A188" s="135" t="s">
        <v>310</v>
      </c>
      <c r="B188" s="7" t="s">
        <v>311</v>
      </c>
      <c r="C188" s="133"/>
      <c r="D188" s="125" t="s">
        <v>312</v>
      </c>
      <c r="E188" s="127"/>
      <c r="F188" s="137">
        <v>80</v>
      </c>
      <c r="G188" s="133" t="s">
        <v>14</v>
      </c>
      <c r="H188" s="149"/>
      <c r="I188" s="130">
        <f>F188*H188</f>
        <v>0</v>
      </c>
      <c r="K188" s="43"/>
    </row>
    <row r="189" spans="1:11" ht="45" customHeight="1" x14ac:dyDescent="0.2">
      <c r="A189" s="136"/>
      <c r="B189" s="10" t="s">
        <v>313</v>
      </c>
      <c r="C189" s="134"/>
      <c r="D189" s="126"/>
      <c r="E189" s="128"/>
      <c r="F189" s="138"/>
      <c r="G189" s="134"/>
      <c r="H189" s="149"/>
      <c r="I189" s="130"/>
      <c r="K189" s="43"/>
    </row>
    <row r="190" spans="1:11" ht="12.75" customHeight="1" x14ac:dyDescent="0.2">
      <c r="A190" s="135" t="s">
        <v>314</v>
      </c>
      <c r="B190" s="7" t="s">
        <v>203</v>
      </c>
      <c r="C190" s="133"/>
      <c r="D190" s="125" t="s">
        <v>315</v>
      </c>
      <c r="E190" s="127"/>
      <c r="F190" s="137">
        <v>80</v>
      </c>
      <c r="G190" s="133" t="s">
        <v>14</v>
      </c>
      <c r="H190" s="149"/>
      <c r="I190" s="130">
        <f>F190*H190</f>
        <v>0</v>
      </c>
      <c r="K190" s="43"/>
    </row>
    <row r="191" spans="1:11" ht="39.75" customHeight="1" x14ac:dyDescent="0.2">
      <c r="A191" s="136"/>
      <c r="B191" s="10" t="s">
        <v>316</v>
      </c>
      <c r="C191" s="134"/>
      <c r="D191" s="126"/>
      <c r="E191" s="128"/>
      <c r="F191" s="138"/>
      <c r="G191" s="134"/>
      <c r="H191" s="149"/>
      <c r="I191" s="130"/>
      <c r="K191" s="43"/>
    </row>
    <row r="192" spans="1:11" x14ac:dyDescent="0.2">
      <c r="A192" s="135" t="s">
        <v>317</v>
      </c>
      <c r="B192" s="7" t="s">
        <v>203</v>
      </c>
      <c r="C192" s="133"/>
      <c r="D192" s="125"/>
      <c r="E192" s="127"/>
      <c r="F192" s="137">
        <v>25</v>
      </c>
      <c r="G192" s="133" t="s">
        <v>318</v>
      </c>
      <c r="H192" s="149"/>
      <c r="I192" s="130">
        <v>0</v>
      </c>
      <c r="K192" s="43"/>
    </row>
    <row r="193" spans="1:11" x14ac:dyDescent="0.2">
      <c r="A193" s="136"/>
      <c r="B193" s="10" t="s">
        <v>319</v>
      </c>
      <c r="C193" s="134"/>
      <c r="D193" s="126"/>
      <c r="E193" s="128"/>
      <c r="F193" s="138"/>
      <c r="G193" s="134"/>
      <c r="H193" s="149"/>
      <c r="I193" s="130"/>
      <c r="K193" s="43"/>
    </row>
    <row r="194" spans="1:11" s="17" customFormat="1" ht="5.0999999999999996" customHeight="1" x14ac:dyDescent="0.2">
      <c r="A194" s="28"/>
      <c r="B194" s="23"/>
      <c r="C194" s="21"/>
      <c r="D194" s="90"/>
      <c r="E194" s="81"/>
      <c r="F194" s="38"/>
      <c r="G194" s="21"/>
      <c r="H194" s="22"/>
      <c r="I194" s="108"/>
      <c r="J194" s="8"/>
      <c r="K194" s="43"/>
    </row>
    <row r="195" spans="1:11" x14ac:dyDescent="0.2">
      <c r="A195" s="135" t="s">
        <v>320</v>
      </c>
      <c r="B195" s="7" t="s">
        <v>207</v>
      </c>
      <c r="C195" s="125" t="s">
        <v>208</v>
      </c>
      <c r="D195" s="125" t="s">
        <v>321</v>
      </c>
      <c r="E195" s="143"/>
      <c r="F195" s="137">
        <v>80</v>
      </c>
      <c r="G195" s="133" t="s">
        <v>14</v>
      </c>
      <c r="H195" s="149"/>
      <c r="I195" s="130">
        <f>F195*H195</f>
        <v>0</v>
      </c>
      <c r="K195" s="43"/>
    </row>
    <row r="196" spans="1:11" x14ac:dyDescent="0.2">
      <c r="A196" s="136"/>
      <c r="B196" s="10" t="s">
        <v>210</v>
      </c>
      <c r="C196" s="134"/>
      <c r="D196" s="126"/>
      <c r="E196" s="144"/>
      <c r="F196" s="138"/>
      <c r="G196" s="134"/>
      <c r="H196" s="149"/>
      <c r="I196" s="130"/>
      <c r="K196" s="43"/>
    </row>
    <row r="197" spans="1:11" s="17" customFormat="1" ht="5.0999999999999996" customHeight="1" x14ac:dyDescent="0.2">
      <c r="A197" s="115"/>
      <c r="B197" s="23"/>
      <c r="C197" s="114"/>
      <c r="D197" s="106"/>
      <c r="E197" s="107"/>
      <c r="F197" s="110"/>
      <c r="G197" s="114"/>
      <c r="H197" s="116"/>
      <c r="I197" s="116"/>
      <c r="J197" s="8"/>
      <c r="K197" s="43"/>
    </row>
    <row r="198" spans="1:11" x14ac:dyDescent="0.2">
      <c r="A198" s="123" t="s">
        <v>322</v>
      </c>
      <c r="B198" s="7" t="s">
        <v>212</v>
      </c>
      <c r="C198" s="142" t="s">
        <v>213</v>
      </c>
      <c r="D198" s="125" t="s">
        <v>321</v>
      </c>
      <c r="E198" s="143"/>
      <c r="F198" s="137">
        <v>80</v>
      </c>
      <c r="G198" s="133" t="s">
        <v>14</v>
      </c>
      <c r="H198" s="149"/>
      <c r="I198" s="130">
        <f>F198*H198</f>
        <v>0</v>
      </c>
      <c r="K198" s="43"/>
    </row>
    <row r="199" spans="1:11" x14ac:dyDescent="0.2">
      <c r="A199" s="123"/>
      <c r="B199" s="10" t="s">
        <v>323</v>
      </c>
      <c r="C199" s="124"/>
      <c r="D199" s="126"/>
      <c r="E199" s="144"/>
      <c r="F199" s="138"/>
      <c r="G199" s="134"/>
      <c r="H199" s="149"/>
      <c r="I199" s="130"/>
      <c r="K199" s="43"/>
    </row>
    <row r="200" spans="1:11" x14ac:dyDescent="0.2">
      <c r="A200" s="123" t="s">
        <v>324</v>
      </c>
      <c r="B200" s="7" t="s">
        <v>212</v>
      </c>
      <c r="C200" s="142" t="s">
        <v>216</v>
      </c>
      <c r="D200" s="125" t="s">
        <v>321</v>
      </c>
      <c r="E200" s="143"/>
      <c r="F200" s="137">
        <v>80</v>
      </c>
      <c r="G200" s="133" t="s">
        <v>14</v>
      </c>
      <c r="H200" s="149"/>
      <c r="I200" s="130">
        <f>F200*H200</f>
        <v>0</v>
      </c>
      <c r="K200" s="43"/>
    </row>
    <row r="201" spans="1:11" x14ac:dyDescent="0.2">
      <c r="A201" s="123"/>
      <c r="B201" s="10" t="s">
        <v>217</v>
      </c>
      <c r="C201" s="124"/>
      <c r="D201" s="126"/>
      <c r="E201" s="144"/>
      <c r="F201" s="138"/>
      <c r="G201" s="134"/>
      <c r="H201" s="149"/>
      <c r="I201" s="130"/>
      <c r="K201" s="43"/>
    </row>
    <row r="202" spans="1:11" x14ac:dyDescent="0.2">
      <c r="A202" s="123" t="s">
        <v>325</v>
      </c>
      <c r="B202" s="7" t="s">
        <v>212</v>
      </c>
      <c r="C202" s="142" t="s">
        <v>219</v>
      </c>
      <c r="D202" s="125" t="s">
        <v>321</v>
      </c>
      <c r="E202" s="143"/>
      <c r="F202" s="137">
        <v>80</v>
      </c>
      <c r="G202" s="133" t="s">
        <v>14</v>
      </c>
      <c r="H202" s="149"/>
      <c r="I202" s="130">
        <f>F202*H202</f>
        <v>0</v>
      </c>
      <c r="K202" s="43"/>
    </row>
    <row r="203" spans="1:11" x14ac:dyDescent="0.2">
      <c r="A203" s="123"/>
      <c r="B203" s="10" t="s">
        <v>220</v>
      </c>
      <c r="C203" s="124"/>
      <c r="D203" s="126"/>
      <c r="E203" s="144"/>
      <c r="F203" s="138"/>
      <c r="G203" s="134"/>
      <c r="H203" s="149"/>
      <c r="I203" s="130"/>
      <c r="K203" s="43"/>
    </row>
    <row r="204" spans="1:11" x14ac:dyDescent="0.2">
      <c r="A204" s="123" t="s">
        <v>326</v>
      </c>
      <c r="B204" s="7" t="s">
        <v>212</v>
      </c>
      <c r="C204" s="142" t="s">
        <v>222</v>
      </c>
      <c r="D204" s="125" t="s">
        <v>327</v>
      </c>
      <c r="E204" s="143"/>
      <c r="F204" s="137">
        <v>80</v>
      </c>
      <c r="G204" s="133" t="s">
        <v>14</v>
      </c>
      <c r="H204" s="149"/>
      <c r="I204" s="130">
        <f>F204*H204</f>
        <v>0</v>
      </c>
      <c r="K204" s="43"/>
    </row>
    <row r="205" spans="1:11" ht="16.7" customHeight="1" x14ac:dyDescent="0.2">
      <c r="A205" s="123"/>
      <c r="B205" s="10" t="s">
        <v>223</v>
      </c>
      <c r="C205" s="124"/>
      <c r="D205" s="126"/>
      <c r="E205" s="144"/>
      <c r="F205" s="138"/>
      <c r="G205" s="134"/>
      <c r="H205" s="149"/>
      <c r="I205" s="130"/>
      <c r="K205" s="43"/>
    </row>
    <row r="206" spans="1:11" s="17" customFormat="1" ht="5.0999999999999996" customHeight="1" x14ac:dyDescent="0.2">
      <c r="A206" s="103"/>
      <c r="B206" s="29"/>
      <c r="C206" s="104"/>
      <c r="D206" s="111"/>
      <c r="E206" s="82"/>
      <c r="F206" s="102"/>
      <c r="G206" s="104"/>
      <c r="H206" s="108"/>
      <c r="I206" s="108"/>
      <c r="J206" s="8"/>
      <c r="K206" s="43"/>
    </row>
    <row r="207" spans="1:11" x14ac:dyDescent="0.2">
      <c r="A207" s="123" t="s">
        <v>328</v>
      </c>
      <c r="B207" s="7" t="s">
        <v>225</v>
      </c>
      <c r="C207" s="142" t="s">
        <v>226</v>
      </c>
      <c r="D207" s="125" t="s">
        <v>315</v>
      </c>
      <c r="E207" s="143"/>
      <c r="F207" s="129">
        <v>80</v>
      </c>
      <c r="G207" s="133" t="s">
        <v>14</v>
      </c>
      <c r="H207" s="149"/>
      <c r="I207" s="130">
        <f>F207*H207</f>
        <v>0</v>
      </c>
      <c r="K207" s="43"/>
    </row>
    <row r="208" spans="1:11" ht="42" customHeight="1" x14ac:dyDescent="0.2">
      <c r="A208" s="123"/>
      <c r="B208" s="10" t="s">
        <v>228</v>
      </c>
      <c r="C208" s="142"/>
      <c r="D208" s="126"/>
      <c r="E208" s="144"/>
      <c r="F208" s="129"/>
      <c r="G208" s="134"/>
      <c r="H208" s="149"/>
      <c r="I208" s="130"/>
      <c r="K208" s="43"/>
    </row>
    <row r="209" spans="1:11" ht="12.75" customHeight="1" x14ac:dyDescent="0.2">
      <c r="A209" s="123" t="s">
        <v>329</v>
      </c>
      <c r="B209" s="7" t="s">
        <v>225</v>
      </c>
      <c r="C209" s="142" t="s">
        <v>330</v>
      </c>
      <c r="D209" s="125" t="s">
        <v>315</v>
      </c>
      <c r="E209" s="143"/>
      <c r="F209" s="129">
        <v>80</v>
      </c>
      <c r="G209" s="133" t="s">
        <v>14</v>
      </c>
      <c r="H209" s="149"/>
      <c r="I209" s="130">
        <f>F209*H209</f>
        <v>0</v>
      </c>
      <c r="K209" s="43"/>
    </row>
    <row r="210" spans="1:11" ht="44.25" customHeight="1" x14ac:dyDescent="0.2">
      <c r="A210" s="123"/>
      <c r="B210" s="10" t="s">
        <v>331</v>
      </c>
      <c r="C210" s="142"/>
      <c r="D210" s="126"/>
      <c r="E210" s="144"/>
      <c r="F210" s="129"/>
      <c r="G210" s="134"/>
      <c r="H210" s="149"/>
      <c r="I210" s="130"/>
      <c r="K210" s="43"/>
    </row>
    <row r="211" spans="1:11" ht="12.75" customHeight="1" x14ac:dyDescent="0.2">
      <c r="A211" s="123" t="s">
        <v>332</v>
      </c>
      <c r="B211" s="7" t="s">
        <v>225</v>
      </c>
      <c r="C211" s="142" t="s">
        <v>333</v>
      </c>
      <c r="D211" s="125" t="s">
        <v>334</v>
      </c>
      <c r="E211" s="143"/>
      <c r="F211" s="129">
        <v>35</v>
      </c>
      <c r="G211" s="133" t="s">
        <v>14</v>
      </c>
      <c r="H211" s="149"/>
      <c r="I211" s="130">
        <f>F211*H211</f>
        <v>0</v>
      </c>
      <c r="K211" s="43"/>
    </row>
    <row r="212" spans="1:11" ht="18" customHeight="1" x14ac:dyDescent="0.2">
      <c r="A212" s="123"/>
      <c r="B212" s="10" t="s">
        <v>335</v>
      </c>
      <c r="C212" s="142"/>
      <c r="D212" s="126"/>
      <c r="E212" s="144"/>
      <c r="F212" s="129"/>
      <c r="G212" s="134"/>
      <c r="H212" s="149"/>
      <c r="I212" s="130"/>
      <c r="K212" s="43"/>
    </row>
    <row r="213" spans="1:11" ht="12.75" customHeight="1" x14ac:dyDescent="0.2">
      <c r="A213" s="123" t="s">
        <v>336</v>
      </c>
      <c r="B213" s="7" t="s">
        <v>225</v>
      </c>
      <c r="C213" s="142" t="s">
        <v>333</v>
      </c>
      <c r="D213" s="125" t="s">
        <v>337</v>
      </c>
      <c r="E213" s="143"/>
      <c r="F213" s="129">
        <v>80</v>
      </c>
      <c r="G213" s="133" t="s">
        <v>14</v>
      </c>
      <c r="H213" s="149"/>
      <c r="I213" s="130">
        <f>F213*H213</f>
        <v>0</v>
      </c>
      <c r="K213" s="43"/>
    </row>
    <row r="214" spans="1:11" ht="30.75" customHeight="1" x14ac:dyDescent="0.2">
      <c r="A214" s="123"/>
      <c r="B214" s="10" t="s">
        <v>338</v>
      </c>
      <c r="C214" s="142"/>
      <c r="D214" s="126"/>
      <c r="E214" s="144"/>
      <c r="F214" s="129"/>
      <c r="G214" s="134"/>
      <c r="H214" s="149"/>
      <c r="I214" s="130"/>
      <c r="K214" s="43"/>
    </row>
    <row r="215" spans="1:11" s="17" customFormat="1" ht="5.0999999999999996" customHeight="1" x14ac:dyDescent="0.2">
      <c r="A215" s="103"/>
      <c r="B215" s="29"/>
      <c r="C215" s="104"/>
      <c r="D215" s="111"/>
      <c r="E215" s="82"/>
      <c r="F215" s="102"/>
      <c r="G215" s="104"/>
      <c r="H215" s="108"/>
      <c r="I215" s="108"/>
      <c r="J215" s="8"/>
      <c r="K215" s="43"/>
    </row>
    <row r="216" spans="1:11" ht="12.75" customHeight="1" x14ac:dyDescent="0.2">
      <c r="A216" s="123" t="s">
        <v>339</v>
      </c>
      <c r="B216" s="7" t="s">
        <v>340</v>
      </c>
      <c r="C216" s="142"/>
      <c r="D216" s="125" t="s">
        <v>341</v>
      </c>
      <c r="E216" s="143"/>
      <c r="F216" s="129">
        <v>50</v>
      </c>
      <c r="G216" s="133" t="s">
        <v>14</v>
      </c>
      <c r="H216" s="149"/>
      <c r="I216" s="130">
        <f>F216*H216</f>
        <v>0</v>
      </c>
      <c r="K216" s="43"/>
    </row>
    <row r="217" spans="1:11" ht="79.7" customHeight="1" x14ac:dyDescent="0.2">
      <c r="A217" s="123"/>
      <c r="B217" s="10" t="s">
        <v>342</v>
      </c>
      <c r="C217" s="142"/>
      <c r="D217" s="126"/>
      <c r="E217" s="144"/>
      <c r="F217" s="129"/>
      <c r="G217" s="134"/>
      <c r="H217" s="149"/>
      <c r="I217" s="130"/>
      <c r="K217" s="43"/>
    </row>
    <row r="218" spans="1:11" x14ac:dyDescent="0.2">
      <c r="A218" s="123" t="s">
        <v>343</v>
      </c>
      <c r="B218" s="34" t="s">
        <v>340</v>
      </c>
      <c r="C218" s="142"/>
      <c r="D218" s="125" t="s">
        <v>344</v>
      </c>
      <c r="E218" s="143"/>
      <c r="F218" s="129">
        <v>8</v>
      </c>
      <c r="G218" s="124" t="s">
        <v>14</v>
      </c>
      <c r="H218" s="149"/>
      <c r="I218" s="130"/>
      <c r="K218" s="43"/>
    </row>
    <row r="219" spans="1:11" x14ac:dyDescent="0.2">
      <c r="A219" s="123"/>
      <c r="B219" s="6" t="s">
        <v>345</v>
      </c>
      <c r="C219" s="142"/>
      <c r="D219" s="126"/>
      <c r="E219" s="144"/>
      <c r="F219" s="129"/>
      <c r="G219" s="124"/>
      <c r="H219" s="149"/>
      <c r="I219" s="130"/>
      <c r="K219" s="43"/>
    </row>
    <row r="220" spans="1:11" x14ac:dyDescent="0.2">
      <c r="A220" s="123" t="s">
        <v>346</v>
      </c>
      <c r="B220" s="7" t="s">
        <v>340</v>
      </c>
      <c r="C220" s="124" t="s">
        <v>347</v>
      </c>
      <c r="D220" s="125" t="s">
        <v>348</v>
      </c>
      <c r="E220" s="127"/>
      <c r="F220" s="129">
        <v>130</v>
      </c>
      <c r="G220" s="124" t="s">
        <v>349</v>
      </c>
      <c r="H220" s="149"/>
      <c r="I220" s="130">
        <f>F220*H220</f>
        <v>0</v>
      </c>
      <c r="K220" s="43"/>
    </row>
    <row r="221" spans="1:11" ht="45.75" customHeight="1" x14ac:dyDescent="0.2">
      <c r="A221" s="123"/>
      <c r="B221" s="6" t="s">
        <v>350</v>
      </c>
      <c r="C221" s="124"/>
      <c r="D221" s="126"/>
      <c r="E221" s="128"/>
      <c r="F221" s="129"/>
      <c r="G221" s="124"/>
      <c r="H221" s="149"/>
      <c r="I221" s="130"/>
      <c r="K221" s="43"/>
    </row>
    <row r="222" spans="1:11" x14ac:dyDescent="0.2">
      <c r="A222" s="123" t="s">
        <v>351</v>
      </c>
      <c r="B222" s="7" t="s">
        <v>340</v>
      </c>
      <c r="C222" s="124" t="s">
        <v>352</v>
      </c>
      <c r="D222" s="125" t="s">
        <v>353</v>
      </c>
      <c r="E222" s="127"/>
      <c r="F222" s="129">
        <v>180</v>
      </c>
      <c r="G222" s="124" t="s">
        <v>349</v>
      </c>
      <c r="H222" s="149"/>
      <c r="I222" s="130">
        <f>F222*H222</f>
        <v>0</v>
      </c>
      <c r="K222" s="43"/>
    </row>
    <row r="223" spans="1:11" ht="44.25" customHeight="1" x14ac:dyDescent="0.2">
      <c r="A223" s="123"/>
      <c r="B223" s="6" t="s">
        <v>354</v>
      </c>
      <c r="C223" s="124"/>
      <c r="D223" s="126"/>
      <c r="E223" s="128"/>
      <c r="F223" s="129"/>
      <c r="G223" s="124"/>
      <c r="H223" s="149"/>
      <c r="I223" s="130"/>
      <c r="K223" s="43"/>
    </row>
    <row r="224" spans="1:11" x14ac:dyDescent="0.2">
      <c r="A224" s="123" t="s">
        <v>355</v>
      </c>
      <c r="B224" s="7" t="s">
        <v>340</v>
      </c>
      <c r="C224" s="124" t="s">
        <v>356</v>
      </c>
      <c r="D224" s="125" t="s">
        <v>353</v>
      </c>
      <c r="E224" s="127"/>
      <c r="F224" s="129">
        <v>180</v>
      </c>
      <c r="G224" s="124" t="s">
        <v>349</v>
      </c>
      <c r="H224" s="149"/>
      <c r="I224" s="130">
        <f>F224*H224</f>
        <v>0</v>
      </c>
      <c r="K224" s="43"/>
    </row>
    <row r="225" spans="1:11" ht="45.75" customHeight="1" x14ac:dyDescent="0.2">
      <c r="A225" s="123"/>
      <c r="B225" s="6" t="s">
        <v>357</v>
      </c>
      <c r="C225" s="124"/>
      <c r="D225" s="126"/>
      <c r="E225" s="128"/>
      <c r="F225" s="129"/>
      <c r="G225" s="124"/>
      <c r="H225" s="149"/>
      <c r="I225" s="130"/>
      <c r="K225" s="43"/>
    </row>
    <row r="226" spans="1:11" s="17" customFormat="1" ht="5.0999999999999996" customHeight="1" x14ac:dyDescent="0.2">
      <c r="A226" s="103"/>
      <c r="B226" s="29"/>
      <c r="C226" s="104"/>
      <c r="D226" s="111"/>
      <c r="E226" s="82"/>
      <c r="F226" s="102"/>
      <c r="G226" s="104"/>
      <c r="H226" s="108"/>
      <c r="I226" s="108"/>
      <c r="J226" s="8"/>
      <c r="K226" s="43"/>
    </row>
    <row r="227" spans="1:11" x14ac:dyDescent="0.2">
      <c r="A227" s="123" t="s">
        <v>358</v>
      </c>
      <c r="B227" s="7" t="s">
        <v>359</v>
      </c>
      <c r="C227" s="124"/>
      <c r="D227" s="125" t="s">
        <v>360</v>
      </c>
      <c r="E227" s="127"/>
      <c r="F227" s="137">
        <v>10</v>
      </c>
      <c r="G227" s="133" t="s">
        <v>14</v>
      </c>
      <c r="H227" s="149"/>
      <c r="I227" s="130">
        <f>F227*H227</f>
        <v>0</v>
      </c>
      <c r="K227" s="43"/>
    </row>
    <row r="228" spans="1:11" ht="25.5" x14ac:dyDescent="0.2">
      <c r="A228" s="123"/>
      <c r="B228" s="10" t="s">
        <v>361</v>
      </c>
      <c r="C228" s="124"/>
      <c r="D228" s="126"/>
      <c r="E228" s="128"/>
      <c r="F228" s="138"/>
      <c r="G228" s="134"/>
      <c r="H228" s="149"/>
      <c r="I228" s="130"/>
      <c r="K228" s="43"/>
    </row>
    <row r="229" spans="1:11" x14ac:dyDescent="0.2">
      <c r="A229" s="123" t="s">
        <v>362</v>
      </c>
      <c r="B229" s="7" t="s">
        <v>363</v>
      </c>
      <c r="C229" s="124" t="s">
        <v>364</v>
      </c>
      <c r="D229" s="125" t="s">
        <v>365</v>
      </c>
      <c r="E229" s="127"/>
      <c r="F229" s="137">
        <v>8000</v>
      </c>
      <c r="G229" s="124" t="s">
        <v>144</v>
      </c>
      <c r="H229" s="149"/>
      <c r="I229" s="130">
        <f>F229*H229</f>
        <v>0</v>
      </c>
      <c r="K229" s="43"/>
    </row>
    <row r="230" spans="1:11" ht="16.7" customHeight="1" x14ac:dyDescent="0.2">
      <c r="A230" s="123"/>
      <c r="B230" s="6" t="s">
        <v>366</v>
      </c>
      <c r="C230" s="124"/>
      <c r="D230" s="126"/>
      <c r="E230" s="128"/>
      <c r="F230" s="138"/>
      <c r="G230" s="124"/>
      <c r="H230" s="149"/>
      <c r="I230" s="130"/>
      <c r="K230" s="43"/>
    </row>
    <row r="231" spans="1:11" x14ac:dyDescent="0.2">
      <c r="A231" s="123" t="s">
        <v>367</v>
      </c>
      <c r="B231" s="7" t="s">
        <v>363</v>
      </c>
      <c r="C231" s="124" t="s">
        <v>364</v>
      </c>
      <c r="D231" s="125" t="s">
        <v>365</v>
      </c>
      <c r="E231" s="127"/>
      <c r="F231" s="129">
        <v>8000</v>
      </c>
      <c r="G231" s="124" t="s">
        <v>144</v>
      </c>
      <c r="H231" s="149"/>
      <c r="I231" s="130">
        <f>F231*H231</f>
        <v>0</v>
      </c>
      <c r="K231" s="43"/>
    </row>
    <row r="232" spans="1:11" ht="15.95" customHeight="1" x14ac:dyDescent="0.2">
      <c r="A232" s="123"/>
      <c r="B232" s="6" t="s">
        <v>368</v>
      </c>
      <c r="C232" s="124"/>
      <c r="D232" s="126"/>
      <c r="E232" s="128"/>
      <c r="F232" s="129"/>
      <c r="G232" s="124"/>
      <c r="H232" s="149"/>
      <c r="I232" s="130"/>
      <c r="K232" s="43"/>
    </row>
    <row r="233" spans="1:11" s="17" customFormat="1" ht="5.0999999999999996" customHeight="1" x14ac:dyDescent="0.2">
      <c r="A233" s="103"/>
      <c r="B233" s="29"/>
      <c r="C233" s="104"/>
      <c r="D233" s="111"/>
      <c r="E233" s="82"/>
      <c r="F233" s="102"/>
      <c r="G233" s="104"/>
      <c r="H233" s="108"/>
      <c r="I233" s="108"/>
      <c r="J233" s="8"/>
      <c r="K233" s="43"/>
    </row>
    <row r="234" spans="1:11" x14ac:dyDescent="0.2">
      <c r="A234" s="123" t="s">
        <v>369</v>
      </c>
      <c r="B234" s="7" t="s">
        <v>311</v>
      </c>
      <c r="C234" s="133"/>
      <c r="D234" s="125"/>
      <c r="E234" s="127"/>
      <c r="F234" s="137">
        <v>5</v>
      </c>
      <c r="G234" s="133" t="s">
        <v>14</v>
      </c>
      <c r="H234" s="149"/>
      <c r="I234" s="130">
        <v>0</v>
      </c>
      <c r="K234" s="43"/>
    </row>
    <row r="235" spans="1:11" ht="25.5" x14ac:dyDescent="0.2">
      <c r="A235" s="123"/>
      <c r="B235" s="10" t="s">
        <v>370</v>
      </c>
      <c r="C235" s="134"/>
      <c r="D235" s="126"/>
      <c r="E235" s="128"/>
      <c r="F235" s="138"/>
      <c r="G235" s="134"/>
      <c r="H235" s="149"/>
      <c r="I235" s="130"/>
      <c r="K235" s="43"/>
    </row>
    <row r="236" spans="1:11" x14ac:dyDescent="0.2">
      <c r="A236" s="123" t="s">
        <v>371</v>
      </c>
      <c r="B236" s="7" t="s">
        <v>372</v>
      </c>
      <c r="C236" s="124" t="s">
        <v>373</v>
      </c>
      <c r="D236" s="125"/>
      <c r="E236" s="127"/>
      <c r="F236" s="137">
        <v>5</v>
      </c>
      <c r="G236" s="133" t="s">
        <v>14</v>
      </c>
      <c r="H236" s="149"/>
      <c r="I236" s="130">
        <v>0</v>
      </c>
      <c r="K236" s="43"/>
    </row>
    <row r="237" spans="1:11" x14ac:dyDescent="0.2">
      <c r="A237" s="123"/>
      <c r="B237" s="6" t="s">
        <v>374</v>
      </c>
      <c r="C237" s="124"/>
      <c r="D237" s="126"/>
      <c r="E237" s="128"/>
      <c r="F237" s="138"/>
      <c r="G237" s="134"/>
      <c r="H237" s="149"/>
      <c r="I237" s="130"/>
      <c r="K237" s="43"/>
    </row>
    <row r="238" spans="1:11" ht="13.5" thickBot="1" x14ac:dyDescent="0.25">
      <c r="A238" s="131" t="s">
        <v>39</v>
      </c>
      <c r="B238" s="132"/>
      <c r="C238" s="18"/>
      <c r="D238" s="18"/>
      <c r="E238" s="83"/>
      <c r="F238" s="39"/>
      <c r="G238" s="18"/>
      <c r="H238" s="19"/>
      <c r="I238" s="25">
        <f>SUM(I179:I237)</f>
        <v>0</v>
      </c>
      <c r="J238" s="4"/>
      <c r="K238" s="43"/>
    </row>
    <row r="239" spans="1:11" x14ac:dyDescent="0.2">
      <c r="A239" s="31"/>
      <c r="B239" s="32"/>
      <c r="C239" s="9"/>
      <c r="D239" s="9"/>
      <c r="E239" s="78"/>
      <c r="F239" s="40"/>
      <c r="G239" s="9"/>
      <c r="H239" s="8"/>
      <c r="I239" s="33"/>
      <c r="J239" s="4"/>
      <c r="K239" s="43"/>
    </row>
    <row r="240" spans="1:11" s="17" customFormat="1" ht="15.75" x14ac:dyDescent="0.2">
      <c r="A240" s="139" t="s">
        <v>375</v>
      </c>
      <c r="B240" s="140"/>
      <c r="C240" s="140"/>
      <c r="D240" s="140"/>
      <c r="E240" s="140"/>
      <c r="F240" s="140"/>
      <c r="G240" s="140"/>
      <c r="H240" s="140"/>
      <c r="I240" s="141"/>
      <c r="J240" s="5"/>
      <c r="K240" s="43"/>
    </row>
    <row r="241" spans="1:11" x14ac:dyDescent="0.2">
      <c r="A241" s="123" t="s">
        <v>376</v>
      </c>
      <c r="B241" s="34" t="s">
        <v>377</v>
      </c>
      <c r="C241" s="142"/>
      <c r="D241" s="125" t="s">
        <v>378</v>
      </c>
      <c r="E241" s="143"/>
      <c r="F241" s="129">
        <v>100</v>
      </c>
      <c r="G241" s="124" t="s">
        <v>379</v>
      </c>
      <c r="H241" s="149"/>
      <c r="I241" s="130">
        <f>F241*H241</f>
        <v>0</v>
      </c>
      <c r="K241" s="43"/>
    </row>
    <row r="242" spans="1:11" ht="29.45" customHeight="1" x14ac:dyDescent="0.2">
      <c r="A242" s="123"/>
      <c r="B242" s="6" t="s">
        <v>380</v>
      </c>
      <c r="C242" s="142"/>
      <c r="D242" s="126"/>
      <c r="E242" s="144"/>
      <c r="F242" s="129"/>
      <c r="G242" s="124"/>
      <c r="H242" s="149"/>
      <c r="I242" s="130"/>
      <c r="K242" s="43"/>
    </row>
    <row r="243" spans="1:11" x14ac:dyDescent="0.2">
      <c r="A243" s="123" t="s">
        <v>381</v>
      </c>
      <c r="B243" s="34" t="s">
        <v>382</v>
      </c>
      <c r="C243" s="142" t="s">
        <v>126</v>
      </c>
      <c r="D243" s="125" t="s">
        <v>378</v>
      </c>
      <c r="E243" s="143"/>
      <c r="F243" s="129">
        <v>20</v>
      </c>
      <c r="G243" s="124" t="s">
        <v>379</v>
      </c>
      <c r="H243" s="149"/>
      <c r="I243" s="130">
        <f>F243*H243</f>
        <v>0</v>
      </c>
      <c r="K243" s="43"/>
    </row>
    <row r="244" spans="1:11" ht="29.45" customHeight="1" x14ac:dyDescent="0.2">
      <c r="A244" s="123"/>
      <c r="B244" s="6" t="s">
        <v>380</v>
      </c>
      <c r="C244" s="142"/>
      <c r="D244" s="126"/>
      <c r="E244" s="144"/>
      <c r="F244" s="129"/>
      <c r="G244" s="124"/>
      <c r="H244" s="149"/>
      <c r="I244" s="130"/>
      <c r="K244" s="43"/>
    </row>
    <row r="245" spans="1:11" x14ac:dyDescent="0.2">
      <c r="A245" s="123" t="s">
        <v>383</v>
      </c>
      <c r="B245" s="7" t="s">
        <v>384</v>
      </c>
      <c r="C245" s="124"/>
      <c r="D245" s="125" t="s">
        <v>378</v>
      </c>
      <c r="E245" s="127"/>
      <c r="F245" s="129">
        <v>100</v>
      </c>
      <c r="G245" s="124" t="s">
        <v>379</v>
      </c>
      <c r="H245" s="149"/>
      <c r="I245" s="130">
        <f>F245*H245</f>
        <v>0</v>
      </c>
      <c r="K245" s="43"/>
    </row>
    <row r="246" spans="1:11" ht="28.5" customHeight="1" x14ac:dyDescent="0.2">
      <c r="A246" s="123"/>
      <c r="B246" s="6" t="s">
        <v>380</v>
      </c>
      <c r="C246" s="124"/>
      <c r="D246" s="126"/>
      <c r="E246" s="128"/>
      <c r="F246" s="129"/>
      <c r="G246" s="124"/>
      <c r="H246" s="149"/>
      <c r="I246" s="130"/>
      <c r="K246" s="43"/>
    </row>
    <row r="247" spans="1:11" x14ac:dyDescent="0.2">
      <c r="A247" s="123" t="s">
        <v>385</v>
      </c>
      <c r="B247" s="7" t="s">
        <v>386</v>
      </c>
      <c r="C247" s="124"/>
      <c r="D247" s="125" t="s">
        <v>378</v>
      </c>
      <c r="E247" s="127"/>
      <c r="F247" s="129">
        <v>50</v>
      </c>
      <c r="G247" s="124" t="s">
        <v>379</v>
      </c>
      <c r="H247" s="149"/>
      <c r="I247" s="130">
        <f>F247*H247</f>
        <v>0</v>
      </c>
      <c r="K247" s="43"/>
    </row>
    <row r="248" spans="1:11" ht="30.75" customHeight="1" x14ac:dyDescent="0.2">
      <c r="A248" s="123"/>
      <c r="B248" s="6"/>
      <c r="C248" s="124"/>
      <c r="D248" s="126"/>
      <c r="E248" s="128"/>
      <c r="F248" s="129"/>
      <c r="G248" s="124"/>
      <c r="H248" s="149"/>
      <c r="I248" s="130"/>
      <c r="K248" s="43"/>
    </row>
    <row r="249" spans="1:11" x14ac:dyDescent="0.2">
      <c r="A249" s="123" t="s">
        <v>387</v>
      </c>
      <c r="B249" s="7" t="s">
        <v>388</v>
      </c>
      <c r="C249" s="124"/>
      <c r="D249" s="125" t="s">
        <v>378</v>
      </c>
      <c r="E249" s="127"/>
      <c r="F249" s="129">
        <v>1000</v>
      </c>
      <c r="G249" s="124" t="s">
        <v>389</v>
      </c>
      <c r="H249" s="149"/>
      <c r="I249" s="130">
        <f>F249*H249</f>
        <v>0</v>
      </c>
      <c r="K249" s="43"/>
    </row>
    <row r="250" spans="1:11" ht="29.45" customHeight="1" x14ac:dyDescent="0.2">
      <c r="A250" s="123"/>
      <c r="B250" s="6" t="s">
        <v>390</v>
      </c>
      <c r="C250" s="124"/>
      <c r="D250" s="126"/>
      <c r="E250" s="128"/>
      <c r="F250" s="129"/>
      <c r="G250" s="124"/>
      <c r="H250" s="149"/>
      <c r="I250" s="130"/>
      <c r="K250" s="43"/>
    </row>
    <row r="251" spans="1:11" ht="13.5" thickBot="1" x14ac:dyDescent="0.25">
      <c r="A251" s="131" t="s">
        <v>39</v>
      </c>
      <c r="B251" s="132"/>
      <c r="C251" s="18"/>
      <c r="D251" s="18"/>
      <c r="E251" s="83"/>
      <c r="F251" s="39"/>
      <c r="G251" s="18"/>
      <c r="H251" s="19"/>
      <c r="I251" s="25">
        <f>SUM(I241:I250)</f>
        <v>0</v>
      </c>
    </row>
    <row r="252" spans="1:11" x14ac:dyDescent="0.2">
      <c r="A252" s="31"/>
      <c r="B252" s="32"/>
      <c r="C252" s="9"/>
      <c r="D252" s="9"/>
      <c r="E252" s="78"/>
      <c r="F252" s="40"/>
      <c r="G252" s="9"/>
      <c r="H252" s="8"/>
      <c r="I252" s="33"/>
      <c r="J252" s="4"/>
      <c r="K252" s="43"/>
    </row>
    <row r="253" spans="1:11" x14ac:dyDescent="0.2">
      <c r="A253" s="32"/>
      <c r="B253" s="32"/>
      <c r="C253" s="9"/>
      <c r="D253" s="9"/>
      <c r="E253" s="78"/>
      <c r="F253" s="40"/>
      <c r="G253" s="9"/>
      <c r="H253" s="8"/>
      <c r="I253" s="4"/>
    </row>
    <row r="254" spans="1:11" ht="16.5" thickBot="1" x14ac:dyDescent="0.25">
      <c r="A254" s="67" t="s">
        <v>9</v>
      </c>
      <c r="B254" s="68"/>
      <c r="C254" s="68"/>
      <c r="D254" s="91"/>
      <c r="E254" s="84"/>
      <c r="F254" s="69"/>
      <c r="G254" s="68"/>
      <c r="H254" s="70"/>
      <c r="I254" s="71">
        <f>I19+I54+I105+I132+I150+I168+I176+I238+I251</f>
        <v>0</v>
      </c>
    </row>
    <row r="255" spans="1:11" ht="15.75" x14ac:dyDescent="0.2">
      <c r="A255" s="54"/>
      <c r="B255" s="54"/>
      <c r="C255" s="54"/>
      <c r="D255" s="92"/>
      <c r="E255" s="85"/>
      <c r="F255" s="72"/>
      <c r="G255" s="54"/>
      <c r="H255" s="55"/>
      <c r="I255" s="55"/>
    </row>
    <row r="256" spans="1:11" ht="15.75" thickBot="1" x14ac:dyDescent="0.25">
      <c r="A256" s="47" t="s">
        <v>391</v>
      </c>
      <c r="B256" s="48"/>
      <c r="C256" s="49"/>
      <c r="D256" s="49"/>
      <c r="E256" s="50"/>
      <c r="F256" s="51"/>
      <c r="G256" s="49"/>
      <c r="H256" s="153">
        <v>0</v>
      </c>
      <c r="I256" s="52">
        <f>ROUND((H256*I254)/5,2)*5</f>
        <v>0</v>
      </c>
    </row>
    <row r="257" spans="1:11" ht="15.75" x14ac:dyDescent="0.2">
      <c r="A257" s="53"/>
      <c r="B257" s="54"/>
      <c r="C257" s="5"/>
      <c r="D257" s="92"/>
      <c r="E257" s="85"/>
      <c r="F257" s="55"/>
      <c r="G257" s="5"/>
      <c r="H257" s="56"/>
      <c r="I257" s="57"/>
    </row>
    <row r="258" spans="1:11" ht="15.75" x14ac:dyDescent="0.2">
      <c r="A258" s="62" t="s">
        <v>39</v>
      </c>
      <c r="B258" s="63"/>
      <c r="C258" s="64"/>
      <c r="D258" s="93"/>
      <c r="E258" s="86"/>
      <c r="F258" s="65"/>
      <c r="G258" s="64"/>
      <c r="H258" s="65"/>
      <c r="I258" s="66">
        <f>I254-I256</f>
        <v>0</v>
      </c>
    </row>
    <row r="259" spans="1:11" ht="15.75" thickBot="1" x14ac:dyDescent="0.25">
      <c r="A259" s="47" t="s">
        <v>398</v>
      </c>
      <c r="B259" s="48"/>
      <c r="C259" s="49"/>
      <c r="D259" s="49"/>
      <c r="E259" s="50"/>
      <c r="F259" s="51"/>
      <c r="G259" s="49"/>
      <c r="H259" s="148">
        <v>7.6999999999999999E-2</v>
      </c>
      <c r="I259" s="52">
        <f>ROUND((H259*I258)/5,2)*5</f>
        <v>0</v>
      </c>
    </row>
    <row r="260" spans="1:11" x14ac:dyDescent="0.2">
      <c r="A260" s="36"/>
      <c r="B260" s="17"/>
      <c r="C260" s="9"/>
      <c r="D260" s="9"/>
      <c r="E260" s="78"/>
      <c r="F260" s="8"/>
      <c r="G260" s="9"/>
      <c r="H260" s="8"/>
      <c r="I260" s="59"/>
    </row>
    <row r="261" spans="1:11" ht="21" thickBot="1" x14ac:dyDescent="0.25">
      <c r="A261" s="60" t="s">
        <v>392</v>
      </c>
      <c r="B261" s="11"/>
      <c r="C261" s="61"/>
      <c r="D261" s="94"/>
      <c r="E261" s="87"/>
      <c r="F261" s="12"/>
      <c r="G261" s="61"/>
      <c r="H261" s="12"/>
      <c r="I261" s="26">
        <f>I258+I259</f>
        <v>0</v>
      </c>
    </row>
    <row r="262" spans="1:11" ht="21" thickTop="1" x14ac:dyDescent="0.2">
      <c r="A262" s="74"/>
      <c r="B262" s="75"/>
      <c r="C262" s="76"/>
      <c r="D262" s="95"/>
      <c r="E262" s="88"/>
      <c r="F262" s="77"/>
      <c r="G262" s="76"/>
      <c r="H262" s="77"/>
      <c r="I262" s="77"/>
    </row>
    <row r="263" spans="1:11" s="17" customFormat="1" x14ac:dyDescent="0.2">
      <c r="A263" s="58" t="s">
        <v>393</v>
      </c>
      <c r="C263" s="154" t="s">
        <v>394</v>
      </c>
      <c r="D263" s="9"/>
      <c r="E263" s="78"/>
      <c r="F263" s="8"/>
      <c r="G263" s="9"/>
      <c r="H263" s="8"/>
      <c r="I263" s="8"/>
      <c r="J263" s="8"/>
      <c r="K263" s="79"/>
    </row>
    <row r="264" spans="1:11" s="17" customFormat="1" x14ac:dyDescent="0.2">
      <c r="A264" s="58"/>
      <c r="C264" s="155" t="s">
        <v>395</v>
      </c>
      <c r="D264" s="9"/>
      <c r="E264" s="78"/>
      <c r="F264" s="8"/>
      <c r="G264" s="9"/>
      <c r="H264" s="8"/>
      <c r="I264" s="8"/>
      <c r="J264" s="8"/>
      <c r="K264" s="79"/>
    </row>
    <row r="265" spans="1:11" s="17" customFormat="1" x14ac:dyDescent="0.2">
      <c r="A265" s="58" t="s">
        <v>396</v>
      </c>
      <c r="C265" s="155" t="s">
        <v>397</v>
      </c>
      <c r="D265" s="9"/>
      <c r="E265" s="78"/>
      <c r="F265" s="8"/>
      <c r="G265" s="9"/>
      <c r="H265" s="8"/>
      <c r="I265" s="8"/>
      <c r="J265" s="8"/>
      <c r="K265" s="79"/>
    </row>
  </sheetData>
  <mergeCells count="650">
    <mergeCell ref="H243:H244"/>
    <mergeCell ref="I243:I244"/>
    <mergeCell ref="A50:A51"/>
    <mergeCell ref="C50:C51"/>
    <mergeCell ref="D50:D51"/>
    <mergeCell ref="E50:E51"/>
    <mergeCell ref="F50:F51"/>
    <mergeCell ref="G50:G51"/>
    <mergeCell ref="H50:H51"/>
    <mergeCell ref="I50:I51"/>
    <mergeCell ref="A222:A223"/>
    <mergeCell ref="C222:C223"/>
    <mergeCell ref="A224:A225"/>
    <mergeCell ref="C224:C225"/>
    <mergeCell ref="A213:A214"/>
    <mergeCell ref="A238:B238"/>
    <mergeCell ref="C234:C235"/>
    <mergeCell ref="A231:A232"/>
    <mergeCell ref="G34:G35"/>
    <mergeCell ref="C32:C33"/>
    <mergeCell ref="F32:F33"/>
    <mergeCell ref="A243:A244"/>
    <mergeCell ref="C243:C244"/>
    <mergeCell ref="D243:D244"/>
    <mergeCell ref="E243:E244"/>
    <mergeCell ref="F243:F244"/>
    <mergeCell ref="G243:G244"/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  <mergeCell ref="G46:G47"/>
    <mergeCell ref="H42:H43"/>
    <mergeCell ref="I42:I43"/>
    <mergeCell ref="A44:A45"/>
    <mergeCell ref="C44:C45"/>
    <mergeCell ref="D44:D45"/>
    <mergeCell ref="E44:E45"/>
    <mergeCell ref="F44:F45"/>
    <mergeCell ref="G44:G45"/>
    <mergeCell ref="H44:H45"/>
    <mergeCell ref="I44:I45"/>
    <mergeCell ref="A42:A43"/>
    <mergeCell ref="C42:C43"/>
    <mergeCell ref="D42:D43"/>
    <mergeCell ref="E42:E43"/>
    <mergeCell ref="F42:F43"/>
    <mergeCell ref="G42:G43"/>
    <mergeCell ref="E36:E37"/>
    <mergeCell ref="F36:F37"/>
    <mergeCell ref="G36:G37"/>
    <mergeCell ref="H36:H37"/>
    <mergeCell ref="I36:I37"/>
    <mergeCell ref="H38:H39"/>
    <mergeCell ref="I38:I39"/>
    <mergeCell ref="A40:A41"/>
    <mergeCell ref="C40:C41"/>
    <mergeCell ref="D40:D41"/>
    <mergeCell ref="E40:E41"/>
    <mergeCell ref="F40:F41"/>
    <mergeCell ref="G40:G41"/>
    <mergeCell ref="H40:H41"/>
    <mergeCell ref="I40:I41"/>
    <mergeCell ref="A38:A39"/>
    <mergeCell ref="C38:C39"/>
    <mergeCell ref="D38:D39"/>
    <mergeCell ref="E38:E39"/>
    <mergeCell ref="F38:F39"/>
    <mergeCell ref="G38:G39"/>
    <mergeCell ref="G11:G12"/>
    <mergeCell ref="H11:H12"/>
    <mergeCell ref="I11:I12"/>
    <mergeCell ref="A26:A27"/>
    <mergeCell ref="C26:C27"/>
    <mergeCell ref="D26:D27"/>
    <mergeCell ref="E26:E27"/>
    <mergeCell ref="F26:F27"/>
    <mergeCell ref="G26:G27"/>
    <mergeCell ref="H26:H27"/>
    <mergeCell ref="I26:I27"/>
    <mergeCell ref="A19:B19"/>
    <mergeCell ref="A22:A23"/>
    <mergeCell ref="C22:C23"/>
    <mergeCell ref="B22:B23"/>
    <mergeCell ref="B24:B25"/>
    <mergeCell ref="B26:B27"/>
    <mergeCell ref="C231:C232"/>
    <mergeCell ref="C213:C214"/>
    <mergeCell ref="A218:A219"/>
    <mergeCell ref="C218:C219"/>
    <mergeCell ref="A236:A237"/>
    <mergeCell ref="C236:C237"/>
    <mergeCell ref="D234:D235"/>
    <mergeCell ref="A227:A228"/>
    <mergeCell ref="C227:C228"/>
    <mergeCell ref="D236:D237"/>
    <mergeCell ref="A234:A235"/>
    <mergeCell ref="A229:A230"/>
    <mergeCell ref="C229:C230"/>
    <mergeCell ref="A220:A221"/>
    <mergeCell ref="C220:C221"/>
    <mergeCell ref="A216:A217"/>
    <mergeCell ref="C216:C217"/>
    <mergeCell ref="A179:A180"/>
    <mergeCell ref="C179:C180"/>
    <mergeCell ref="H174:H175"/>
    <mergeCell ref="F179:F180"/>
    <mergeCell ref="D179:D180"/>
    <mergeCell ref="G179:G180"/>
    <mergeCell ref="E179:E180"/>
    <mergeCell ref="A176:B176"/>
    <mergeCell ref="G174:G175"/>
    <mergeCell ref="A178:I178"/>
    <mergeCell ref="C174:C175"/>
    <mergeCell ref="F174:F175"/>
    <mergeCell ref="D174:D175"/>
    <mergeCell ref="E174:E175"/>
    <mergeCell ref="D135:D136"/>
    <mergeCell ref="E135:E136"/>
    <mergeCell ref="F22:F23"/>
    <mergeCell ref="E52:E53"/>
    <mergeCell ref="I24:I25"/>
    <mergeCell ref="I52:I53"/>
    <mergeCell ref="D108:D109"/>
    <mergeCell ref="E108:E109"/>
    <mergeCell ref="F108:F109"/>
    <mergeCell ref="D122:D123"/>
    <mergeCell ref="E122:E123"/>
    <mergeCell ref="D125:D126"/>
    <mergeCell ref="E125:E126"/>
    <mergeCell ref="D28:D29"/>
    <mergeCell ref="E28:E29"/>
    <mergeCell ref="F28:F29"/>
    <mergeCell ref="G28:G29"/>
    <mergeCell ref="H28:H29"/>
    <mergeCell ref="I28:I29"/>
    <mergeCell ref="D30:D31"/>
    <mergeCell ref="E127:E128"/>
    <mergeCell ref="D129:D130"/>
    <mergeCell ref="E129:E130"/>
    <mergeCell ref="G52:G53"/>
    <mergeCell ref="D207:D208"/>
    <mergeCell ref="E207:E208"/>
    <mergeCell ref="D209:D210"/>
    <mergeCell ref="E209:E210"/>
    <mergeCell ref="E192:E193"/>
    <mergeCell ref="E185:E186"/>
    <mergeCell ref="D198:D199"/>
    <mergeCell ref="E198:E199"/>
    <mergeCell ref="H209:H210"/>
    <mergeCell ref="H200:H201"/>
    <mergeCell ref="D195:D196"/>
    <mergeCell ref="E195:E196"/>
    <mergeCell ref="F218:F219"/>
    <mergeCell ref="I236:I237"/>
    <mergeCell ref="I234:I235"/>
    <mergeCell ref="H231:H232"/>
    <mergeCell ref="I231:I232"/>
    <mergeCell ref="I227:I228"/>
    <mergeCell ref="I224:I225"/>
    <mergeCell ref="I229:I230"/>
    <mergeCell ref="H222:H223"/>
    <mergeCell ref="I222:I223"/>
    <mergeCell ref="H227:H228"/>
    <mergeCell ref="H224:H225"/>
    <mergeCell ref="F229:F230"/>
    <mergeCell ref="F227:F228"/>
    <mergeCell ref="G229:G230"/>
    <mergeCell ref="H229:H230"/>
    <mergeCell ref="F224:F225"/>
    <mergeCell ref="G224:G225"/>
    <mergeCell ref="F222:F223"/>
    <mergeCell ref="H234:H235"/>
    <mergeCell ref="F231:F232"/>
    <mergeCell ref="F234:F235"/>
    <mergeCell ref="G236:G237"/>
    <mergeCell ref="H236:H237"/>
    <mergeCell ref="G227:G228"/>
    <mergeCell ref="D222:D223"/>
    <mergeCell ref="E222:E223"/>
    <mergeCell ref="D224:D225"/>
    <mergeCell ref="E224:E225"/>
    <mergeCell ref="G222:G223"/>
    <mergeCell ref="D227:D228"/>
    <mergeCell ref="E227:E228"/>
    <mergeCell ref="E236:E237"/>
    <mergeCell ref="D229:D230"/>
    <mergeCell ref="E229:E230"/>
    <mergeCell ref="D231:D232"/>
    <mergeCell ref="E231:E232"/>
    <mergeCell ref="E234:E235"/>
    <mergeCell ref="F236:F237"/>
    <mergeCell ref="G231:G232"/>
    <mergeCell ref="G234:G235"/>
    <mergeCell ref="F220:F221"/>
    <mergeCell ref="D220:D221"/>
    <mergeCell ref="E220:E221"/>
    <mergeCell ref="G218:G219"/>
    <mergeCell ref="D216:D217"/>
    <mergeCell ref="E216:E217"/>
    <mergeCell ref="D218:D219"/>
    <mergeCell ref="E218:E219"/>
    <mergeCell ref="I211:I212"/>
    <mergeCell ref="H213:H214"/>
    <mergeCell ref="I213:I214"/>
    <mergeCell ref="F216:F217"/>
    <mergeCell ref="G216:G217"/>
    <mergeCell ref="H216:H217"/>
    <mergeCell ref="I216:I217"/>
    <mergeCell ref="D213:D214"/>
    <mergeCell ref="E213:E214"/>
    <mergeCell ref="F213:F214"/>
    <mergeCell ref="G213:G214"/>
    <mergeCell ref="H218:H219"/>
    <mergeCell ref="I218:I219"/>
    <mergeCell ref="G220:G221"/>
    <mergeCell ref="H220:H221"/>
    <mergeCell ref="I220:I221"/>
    <mergeCell ref="A207:A208"/>
    <mergeCell ref="C207:C208"/>
    <mergeCell ref="F207:F208"/>
    <mergeCell ref="G207:G208"/>
    <mergeCell ref="H207:H208"/>
    <mergeCell ref="I207:I208"/>
    <mergeCell ref="D204:D205"/>
    <mergeCell ref="E204:E205"/>
    <mergeCell ref="D211:D212"/>
    <mergeCell ref="E211:E212"/>
    <mergeCell ref="A209:A210"/>
    <mergeCell ref="C209:C210"/>
    <mergeCell ref="F209:F210"/>
    <mergeCell ref="G209:G210"/>
    <mergeCell ref="A204:A205"/>
    <mergeCell ref="C204:C205"/>
    <mergeCell ref="F204:F205"/>
    <mergeCell ref="G204:G205"/>
    <mergeCell ref="I209:I210"/>
    <mergeCell ref="A211:A212"/>
    <mergeCell ref="C211:C212"/>
    <mergeCell ref="F211:F212"/>
    <mergeCell ref="G211:G212"/>
    <mergeCell ref="H211:H212"/>
    <mergeCell ref="I200:I201"/>
    <mergeCell ref="A202:A203"/>
    <mergeCell ref="C202:C203"/>
    <mergeCell ref="F202:F203"/>
    <mergeCell ref="G202:G203"/>
    <mergeCell ref="H204:H205"/>
    <mergeCell ref="I204:I205"/>
    <mergeCell ref="A198:A199"/>
    <mergeCell ref="C198:C199"/>
    <mergeCell ref="F198:F199"/>
    <mergeCell ref="G198:G199"/>
    <mergeCell ref="H198:H199"/>
    <mergeCell ref="I198:I199"/>
    <mergeCell ref="H202:H203"/>
    <mergeCell ref="I202:I203"/>
    <mergeCell ref="D202:D203"/>
    <mergeCell ref="E202:E203"/>
    <mergeCell ref="A200:A201"/>
    <mergeCell ref="C200:C201"/>
    <mergeCell ref="F200:F201"/>
    <mergeCell ref="G200:G201"/>
    <mergeCell ref="D200:D201"/>
    <mergeCell ref="E200:E201"/>
    <mergeCell ref="A195:A196"/>
    <mergeCell ref="C195:C196"/>
    <mergeCell ref="F195:F196"/>
    <mergeCell ref="G195:G196"/>
    <mergeCell ref="I190:I191"/>
    <mergeCell ref="A192:A193"/>
    <mergeCell ref="C192:C193"/>
    <mergeCell ref="F192:F193"/>
    <mergeCell ref="G192:G193"/>
    <mergeCell ref="H192:H193"/>
    <mergeCell ref="H195:H196"/>
    <mergeCell ref="I195:I196"/>
    <mergeCell ref="I192:I193"/>
    <mergeCell ref="E190:E191"/>
    <mergeCell ref="A190:A191"/>
    <mergeCell ref="D192:D193"/>
    <mergeCell ref="C190:C191"/>
    <mergeCell ref="F190:F191"/>
    <mergeCell ref="G190:G191"/>
    <mergeCell ref="H190:H191"/>
    <mergeCell ref="D190:D191"/>
    <mergeCell ref="A185:A186"/>
    <mergeCell ref="C185:C186"/>
    <mergeCell ref="I185:I186"/>
    <mergeCell ref="F183:F184"/>
    <mergeCell ref="D183:D184"/>
    <mergeCell ref="E183:E184"/>
    <mergeCell ref="A181:A182"/>
    <mergeCell ref="A183:A184"/>
    <mergeCell ref="C183:C184"/>
    <mergeCell ref="G185:G186"/>
    <mergeCell ref="H185:H186"/>
    <mergeCell ref="F185:F186"/>
    <mergeCell ref="D185:D186"/>
    <mergeCell ref="H183:H184"/>
    <mergeCell ref="I183:I184"/>
    <mergeCell ref="G183:G184"/>
    <mergeCell ref="H181:H182"/>
    <mergeCell ref="A134:I134"/>
    <mergeCell ref="H108:H109"/>
    <mergeCell ref="I108:I109"/>
    <mergeCell ref="I110:I111"/>
    <mergeCell ref="F110:F111"/>
    <mergeCell ref="H110:H111"/>
    <mergeCell ref="A116:A117"/>
    <mergeCell ref="C108:C109"/>
    <mergeCell ref="G108:G109"/>
    <mergeCell ref="G110:G111"/>
    <mergeCell ref="F113:F114"/>
    <mergeCell ref="C116:C117"/>
    <mergeCell ref="C113:C114"/>
    <mergeCell ref="E110:E111"/>
    <mergeCell ref="D113:D114"/>
    <mergeCell ref="E113:E114"/>
    <mergeCell ref="A113:A114"/>
    <mergeCell ref="I129:I130"/>
    <mergeCell ref="C140:C141"/>
    <mergeCell ref="I148:I149"/>
    <mergeCell ref="G144:G145"/>
    <mergeCell ref="G140:G141"/>
    <mergeCell ref="D140:D141"/>
    <mergeCell ref="C156:C157"/>
    <mergeCell ref="D153:D154"/>
    <mergeCell ref="E153:E154"/>
    <mergeCell ref="A152:I152"/>
    <mergeCell ref="A153:A154"/>
    <mergeCell ref="C153:C154"/>
    <mergeCell ref="F153:F154"/>
    <mergeCell ref="A140:A141"/>
    <mergeCell ref="E140:E141"/>
    <mergeCell ref="D142:D143"/>
    <mergeCell ref="E144:E145"/>
    <mergeCell ref="E142:E143"/>
    <mergeCell ref="D144:D145"/>
    <mergeCell ref="A146:A147"/>
    <mergeCell ref="I153:I154"/>
    <mergeCell ref="F146:F147"/>
    <mergeCell ref="D148:D149"/>
    <mergeCell ref="A156:A157"/>
    <mergeCell ref="C166:C167"/>
    <mergeCell ref="F166:F167"/>
    <mergeCell ref="A148:A149"/>
    <mergeCell ref="E148:E149"/>
    <mergeCell ref="C148:C149"/>
    <mergeCell ref="G166:G167"/>
    <mergeCell ref="H166:H167"/>
    <mergeCell ref="H171:H172"/>
    <mergeCell ref="F148:F149"/>
    <mergeCell ref="A150:B150"/>
    <mergeCell ref="G153:G154"/>
    <mergeCell ref="E171:E172"/>
    <mergeCell ref="A170:I170"/>
    <mergeCell ref="A158:A159"/>
    <mergeCell ref="C158:C159"/>
    <mergeCell ref="C160:C161"/>
    <mergeCell ref="A166:A167"/>
    <mergeCell ref="A160:A161"/>
    <mergeCell ref="D166:D167"/>
    <mergeCell ref="G164:G165"/>
    <mergeCell ref="H164:H165"/>
    <mergeCell ref="I164:I165"/>
    <mergeCell ref="A162:A163"/>
    <mergeCell ref="I146:I147"/>
    <mergeCell ref="H146:H147"/>
    <mergeCell ref="H144:H145"/>
    <mergeCell ref="I144:I145"/>
    <mergeCell ref="G146:G147"/>
    <mergeCell ref="D160:D161"/>
    <mergeCell ref="F162:F163"/>
    <mergeCell ref="F164:F165"/>
    <mergeCell ref="E162:E163"/>
    <mergeCell ref="G156:G157"/>
    <mergeCell ref="F144:F145"/>
    <mergeCell ref="A7:A8"/>
    <mergeCell ref="C7:C8"/>
    <mergeCell ref="A142:A143"/>
    <mergeCell ref="C142:C143"/>
    <mergeCell ref="F142:F143"/>
    <mergeCell ref="G142:G143"/>
    <mergeCell ref="H142:H143"/>
    <mergeCell ref="H122:H123"/>
    <mergeCell ref="G125:G126"/>
    <mergeCell ref="A122:A123"/>
    <mergeCell ref="H125:H126"/>
    <mergeCell ref="G129:G130"/>
    <mergeCell ref="F137:F138"/>
    <mergeCell ref="A137:A138"/>
    <mergeCell ref="C137:C138"/>
    <mergeCell ref="A127:A128"/>
    <mergeCell ref="F140:F141"/>
    <mergeCell ref="H127:H128"/>
    <mergeCell ref="G120:G121"/>
    <mergeCell ref="C120:C121"/>
    <mergeCell ref="F120:F121"/>
    <mergeCell ref="D120:D121"/>
    <mergeCell ref="E120:E121"/>
    <mergeCell ref="D127:D128"/>
    <mergeCell ref="A9:A10"/>
    <mergeCell ref="A13:A14"/>
    <mergeCell ref="E13:E14"/>
    <mergeCell ref="C9:C10"/>
    <mergeCell ref="F9:F10"/>
    <mergeCell ref="D9:D10"/>
    <mergeCell ref="E9:E10"/>
    <mergeCell ref="D13:D14"/>
    <mergeCell ref="E17:E18"/>
    <mergeCell ref="D17:D18"/>
    <mergeCell ref="A11:A12"/>
    <mergeCell ref="C11:C12"/>
    <mergeCell ref="D11:D12"/>
    <mergeCell ref="E11:E12"/>
    <mergeCell ref="F11:F12"/>
    <mergeCell ref="E7:E8"/>
    <mergeCell ref="G17:G18"/>
    <mergeCell ref="H17:H18"/>
    <mergeCell ref="I7:I8"/>
    <mergeCell ref="H52:H53"/>
    <mergeCell ref="D22:D23"/>
    <mergeCell ref="E22:E23"/>
    <mergeCell ref="D52:D53"/>
    <mergeCell ref="A52:A53"/>
    <mergeCell ref="G22:G23"/>
    <mergeCell ref="H22:H23"/>
    <mergeCell ref="A21:I21"/>
    <mergeCell ref="I22:I23"/>
    <mergeCell ref="A28:A29"/>
    <mergeCell ref="C28:C29"/>
    <mergeCell ref="A30:A31"/>
    <mergeCell ref="C30:C31"/>
    <mergeCell ref="E30:E31"/>
    <mergeCell ref="F30:F31"/>
    <mergeCell ref="G30:G31"/>
    <mergeCell ref="H30:H31"/>
    <mergeCell ref="I30:I31"/>
    <mergeCell ref="A34:A35"/>
    <mergeCell ref="C34:C35"/>
    <mergeCell ref="I15:I16"/>
    <mergeCell ref="C15:C16"/>
    <mergeCell ref="F15:F16"/>
    <mergeCell ref="D15:D16"/>
    <mergeCell ref="A6:I6"/>
    <mergeCell ref="A17:A18"/>
    <mergeCell ref="C17:C18"/>
    <mergeCell ref="F17:F18"/>
    <mergeCell ref="G15:G16"/>
    <mergeCell ref="H15:H16"/>
    <mergeCell ref="I13:I14"/>
    <mergeCell ref="A15:A16"/>
    <mergeCell ref="C13:C14"/>
    <mergeCell ref="F13:F14"/>
    <mergeCell ref="E15:E16"/>
    <mergeCell ref="H13:H14"/>
    <mergeCell ref="I9:I10"/>
    <mergeCell ref="H9:H10"/>
    <mergeCell ref="G9:G10"/>
    <mergeCell ref="G13:G14"/>
    <mergeCell ref="F7:F8"/>
    <mergeCell ref="G7:G8"/>
    <mergeCell ref="H7:H8"/>
    <mergeCell ref="D7:D8"/>
    <mergeCell ref="I17:I18"/>
    <mergeCell ref="A24:A25"/>
    <mergeCell ref="C24:C25"/>
    <mergeCell ref="F24:F25"/>
    <mergeCell ref="D24:D25"/>
    <mergeCell ref="E24:E25"/>
    <mergeCell ref="G24:G25"/>
    <mergeCell ref="H24:H25"/>
    <mergeCell ref="C52:C53"/>
    <mergeCell ref="F52:F53"/>
    <mergeCell ref="G32:G33"/>
    <mergeCell ref="H32:H33"/>
    <mergeCell ref="I32:I33"/>
    <mergeCell ref="D32:D33"/>
    <mergeCell ref="E32:E33"/>
    <mergeCell ref="D34:D35"/>
    <mergeCell ref="E34:E35"/>
    <mergeCell ref="F34:F35"/>
    <mergeCell ref="A32:A33"/>
    <mergeCell ref="H34:H35"/>
    <mergeCell ref="I34:I35"/>
    <mergeCell ref="A36:A37"/>
    <mergeCell ref="C36:C37"/>
    <mergeCell ref="D36:D37"/>
    <mergeCell ref="E116:E117"/>
    <mergeCell ref="A120:A121"/>
    <mergeCell ref="G116:G117"/>
    <mergeCell ref="D118:D119"/>
    <mergeCell ref="E118:E119"/>
    <mergeCell ref="D116:D117"/>
    <mergeCell ref="F116:F117"/>
    <mergeCell ref="A54:B54"/>
    <mergeCell ref="A56:I56"/>
    <mergeCell ref="H137:H138"/>
    <mergeCell ref="A105:B105"/>
    <mergeCell ref="A108:A109"/>
    <mergeCell ref="C125:C126"/>
    <mergeCell ref="A110:A111"/>
    <mergeCell ref="C110:C111"/>
    <mergeCell ref="C122:C123"/>
    <mergeCell ref="I120:I121"/>
    <mergeCell ref="I118:I119"/>
    <mergeCell ref="H118:H119"/>
    <mergeCell ref="H120:H121"/>
    <mergeCell ref="H116:H117"/>
    <mergeCell ref="I116:I117"/>
    <mergeCell ref="A118:A119"/>
    <mergeCell ref="H113:H114"/>
    <mergeCell ref="G113:G114"/>
    <mergeCell ref="D110:D111"/>
    <mergeCell ref="G122:G123"/>
    <mergeCell ref="F122:F123"/>
    <mergeCell ref="I113:I114"/>
    <mergeCell ref="A107:I107"/>
    <mergeCell ref="A125:A126"/>
    <mergeCell ref="F118:F119"/>
    <mergeCell ref="G118:G119"/>
    <mergeCell ref="C118:C119"/>
    <mergeCell ref="I142:I143"/>
    <mergeCell ref="A144:A145"/>
    <mergeCell ref="C144:C145"/>
    <mergeCell ref="C127:C128"/>
    <mergeCell ref="A129:A130"/>
    <mergeCell ref="A132:B132"/>
    <mergeCell ref="C129:C130"/>
    <mergeCell ref="D137:D138"/>
    <mergeCell ref="E137:E138"/>
    <mergeCell ref="I140:I141"/>
    <mergeCell ref="H140:H141"/>
    <mergeCell ref="I135:I136"/>
    <mergeCell ref="F125:F126"/>
    <mergeCell ref="F127:F128"/>
    <mergeCell ref="G127:G128"/>
    <mergeCell ref="G137:G138"/>
    <mergeCell ref="I122:I123"/>
    <mergeCell ref="F129:F130"/>
    <mergeCell ref="I127:I128"/>
    <mergeCell ref="I125:I126"/>
    <mergeCell ref="I137:I138"/>
    <mergeCell ref="H135:H136"/>
    <mergeCell ref="H129:H130"/>
    <mergeCell ref="I166:I167"/>
    <mergeCell ref="D162:D163"/>
    <mergeCell ref="A168:B168"/>
    <mergeCell ref="C162:C163"/>
    <mergeCell ref="E166:E167"/>
    <mergeCell ref="D164:D165"/>
    <mergeCell ref="C146:C147"/>
    <mergeCell ref="A135:A136"/>
    <mergeCell ref="C135:C136"/>
    <mergeCell ref="F135:F136"/>
    <mergeCell ref="G135:G136"/>
    <mergeCell ref="G162:G163"/>
    <mergeCell ref="H162:H163"/>
    <mergeCell ref="I158:I159"/>
    <mergeCell ref="D158:D159"/>
    <mergeCell ref="E158:E159"/>
    <mergeCell ref="I162:I163"/>
    <mergeCell ref="H158:H159"/>
    <mergeCell ref="H160:H161"/>
    <mergeCell ref="I160:I161"/>
    <mergeCell ref="H156:H157"/>
    <mergeCell ref="I156:I157"/>
    <mergeCell ref="E160:E161"/>
    <mergeCell ref="G160:G161"/>
    <mergeCell ref="H153:H154"/>
    <mergeCell ref="E156:E157"/>
    <mergeCell ref="F158:F159"/>
    <mergeCell ref="F156:F157"/>
    <mergeCell ref="D156:D157"/>
    <mergeCell ref="D146:D147"/>
    <mergeCell ref="E146:E147"/>
    <mergeCell ref="G158:G159"/>
    <mergeCell ref="F160:F161"/>
    <mergeCell ref="G148:G149"/>
    <mergeCell ref="H148:H149"/>
    <mergeCell ref="A240:I240"/>
    <mergeCell ref="A241:A242"/>
    <mergeCell ref="C241:C242"/>
    <mergeCell ref="D241:D242"/>
    <mergeCell ref="E241:E242"/>
    <mergeCell ref="F241:F242"/>
    <mergeCell ref="G241:G242"/>
    <mergeCell ref="H241:H242"/>
    <mergeCell ref="I241:I242"/>
    <mergeCell ref="G171:G172"/>
    <mergeCell ref="A174:A175"/>
    <mergeCell ref="I174:I175"/>
    <mergeCell ref="A188:A189"/>
    <mergeCell ref="C188:C189"/>
    <mergeCell ref="F188:F189"/>
    <mergeCell ref="G188:G189"/>
    <mergeCell ref="H188:H189"/>
    <mergeCell ref="I188:I189"/>
    <mergeCell ref="E188:E189"/>
    <mergeCell ref="D188:D189"/>
    <mergeCell ref="C181:C182"/>
    <mergeCell ref="F181:F182"/>
    <mergeCell ref="A171:A172"/>
    <mergeCell ref="C171:C172"/>
    <mergeCell ref="F171:F172"/>
    <mergeCell ref="I171:I172"/>
    <mergeCell ref="D171:D172"/>
    <mergeCell ref="H179:H180"/>
    <mergeCell ref="I179:I180"/>
    <mergeCell ref="G181:G182"/>
    <mergeCell ref="D181:D182"/>
    <mergeCell ref="E181:E182"/>
    <mergeCell ref="I181:I182"/>
    <mergeCell ref="I249:I250"/>
    <mergeCell ref="A251:B251"/>
    <mergeCell ref="E249:E250"/>
    <mergeCell ref="F249:F250"/>
    <mergeCell ref="G249:G250"/>
    <mergeCell ref="H249:H250"/>
    <mergeCell ref="A249:A250"/>
    <mergeCell ref="C249:C250"/>
    <mergeCell ref="D249:D250"/>
    <mergeCell ref="A247:A248"/>
    <mergeCell ref="C247:C248"/>
    <mergeCell ref="D247:D248"/>
    <mergeCell ref="E247:E248"/>
    <mergeCell ref="F247:F248"/>
    <mergeCell ref="G247:G248"/>
    <mergeCell ref="H247:H248"/>
    <mergeCell ref="I247:I248"/>
    <mergeCell ref="E245:E246"/>
    <mergeCell ref="F245:F246"/>
    <mergeCell ref="G245:G246"/>
    <mergeCell ref="H245:H246"/>
    <mergeCell ref="A245:A246"/>
    <mergeCell ref="C245:C246"/>
    <mergeCell ref="D245:D246"/>
    <mergeCell ref="I245:I246"/>
  </mergeCells>
  <phoneticPr fontId="3" type="noConversion"/>
  <printOptions horizontalCentered="1"/>
  <pageMargins left="0.55118110236220474" right="0.59055118110236227" top="0.62992125984251968" bottom="0.47244094488188981" header="0.31496062992125984" footer="0.23622047244094491"/>
  <pageSetup paperSize="8" scale="66" fitToHeight="0" orientation="portrait" r:id="rId1"/>
  <headerFooter alignWithMargins="0">
    <oddFooter>&amp;L&amp;4&amp;Z&amp;F&amp;CSeite &amp;P von &amp;N&amp;R&amp;D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C129BBA7EEA543941E24A0308724E2" ma:contentTypeVersion="12" ma:contentTypeDescription="Ein neues Dokument erstellen." ma:contentTypeScope="" ma:versionID="4aaccb76310de08703f428da771df52e">
  <xsd:schema xmlns:xsd="http://www.w3.org/2001/XMLSchema" xmlns:xs="http://www.w3.org/2001/XMLSchema" xmlns:p="http://schemas.microsoft.com/office/2006/metadata/properties" xmlns:ns2="2c04d199-103e-4a8b-a076-390021be85f5" xmlns:ns3="1a780b25-a188-411a-9ab3-d4aae2733308" targetNamespace="http://schemas.microsoft.com/office/2006/metadata/properties" ma:root="true" ma:fieldsID="50d97c14bc43130c0f1a0c07ed540bb9" ns2:_="" ns3:_="">
    <xsd:import namespace="2c04d199-103e-4a8b-a076-390021be85f5"/>
    <xsd:import namespace="1a780b25-a188-411a-9ab3-d4aae27333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4d199-103e-4a8b-a076-390021be85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780b25-a188-411a-9ab3-d4aae273330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C1B527-DD20-4518-9F90-3E3283B2E35C}">
  <ds:schemaRefs>
    <ds:schemaRef ds:uri="1a780b25-a188-411a-9ab3-d4aae2733308"/>
    <ds:schemaRef ds:uri="http://purl.org/dc/elements/1.1/"/>
    <ds:schemaRef ds:uri="http://schemas.openxmlformats.org/package/2006/metadata/core-properties"/>
    <ds:schemaRef ds:uri="2c04d199-103e-4a8b-a076-390021be85f5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45424C-5D98-4424-9279-EA5C344CC7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C0753C-320D-4036-934E-66E9FD216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4d199-103e-4a8b-a076-390021be85f5"/>
    <ds:schemaRef ds:uri="1a780b25-a188-411a-9ab3-d4aae27333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Bauherrenlabor VoMa Worblen</vt:lpstr>
      <vt:lpstr>'Bauherrenlabor VoMa Worblen'!Druckbereich</vt:lpstr>
      <vt:lpstr>'Bauherrenlabor VoMa Worblen'!Drucktitel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Heiden Gerold</cp:lastModifiedBy>
  <cp:revision/>
  <cp:lastPrinted>2021-08-16T08:31:00Z</cp:lastPrinted>
  <dcterms:created xsi:type="dcterms:W3CDTF">1996-10-17T05:27:31Z</dcterms:created>
  <dcterms:modified xsi:type="dcterms:W3CDTF">2021-08-16T08:32:46Z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0x0101002FC129BBA7EEA543941E24A0308724E2</vt:lpwstr>
  </property>
  <property fmtid="{D5CDD505-2E9C-101B-9397-08002B2CF9AE}" pid="4" name="_NewReviewCycle">
    <vt:lpwstr/>
  </property>
</Properties>
</file>