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DieseArbeitsmappe"/>
  <mc:AlternateContent xmlns:mc="http://schemas.openxmlformats.org/markup-compatibility/2006">
    <mc:Choice Requires="x15">
      <x15ac:absPath xmlns:x15ac="http://schemas.microsoft.com/office/spreadsheetml/2010/11/ac" url="https://sbb.sharepoint.com/sites/bpr/Freigegebene Dokumente/Beschaffungen/100 Projekte/BZU23_Bhf Niederbipp P55_1149365_PV_U228204_U202684_aktiv/3_Ausschreibung/33_Ausschreibungsunterlagen_Endfassung_bereit_zum_versenden/C_Honorartabelle/"/>
    </mc:Choice>
  </mc:AlternateContent>
  <xr:revisionPtr revIDLastSave="125" documentId="8_{1F817525-32DA-4BCF-B698-3F68A558C61C}" xr6:coauthVersionLast="45" xr6:coauthVersionMax="45" xr10:uidLastSave="{80380814-DBCB-4612-9B30-15932E26C34B}"/>
  <bookViews>
    <workbookView xWindow="-120" yWindow="-120" windowWidth="29040" windowHeight="15840" tabRatio="887" activeTab="7" xr2:uid="{00000000-000D-0000-FFFF-FFFF00000000}"/>
  </bookViews>
  <sheets>
    <sheet name="Übersicht" sheetId="13" r:id="rId1"/>
    <sheet name="Anleitung" sheetId="60" r:id="rId2"/>
    <sheet name="Honorar" sheetId="56" r:id="rId3"/>
    <sheet name="Aufwand" sheetId="48" r:id="rId4"/>
    <sheet name="Gesamtleitung" sheetId="61" r:id="rId5"/>
    <sheet name="Ingenieurbau" sheetId="99" r:id="rId6"/>
    <sheet name="Fahrbahn" sheetId="100" r:id="rId7"/>
    <sheet name="Chefbauleitung" sheetId="109" r:id="rId8"/>
    <sheet name="Tabelle1" sheetId="43" state="hidden" r:id="rId9"/>
    <sheet name="Tabelle2" sheetId="44" state="hidden" r:id="rId10"/>
  </sheets>
  <definedNames>
    <definedName name="_xlnm._FilterDatabase" localSheetId="3" hidden="1">#REF!</definedName>
    <definedName name="_xlnm._FilterDatabase" localSheetId="7" hidden="1">#REF!</definedName>
    <definedName name="_xlnm._FilterDatabase" localSheetId="6" hidden="1">#REF!</definedName>
    <definedName name="_xlnm._FilterDatabase" localSheetId="4" hidden="1">#REF!</definedName>
    <definedName name="_xlnm._FilterDatabase" localSheetId="2" hidden="1">#REF!</definedName>
    <definedName name="_xlnm._FilterDatabase" localSheetId="5" hidden="1">#REF!</definedName>
    <definedName name="_xlnm._FilterDatabase" localSheetId="0" hidden="1">Übersicht!#REF!</definedName>
    <definedName name="_xlnm.Print_Area" localSheetId="3">Aufwand!$A$1:$O$25</definedName>
    <definedName name="_xlnm.Print_Area" localSheetId="7">Chefbauleitung!$A$1:$M$24</definedName>
    <definedName name="_xlnm.Print_Area" localSheetId="6">Fahrbahn!$A$1:$M$25</definedName>
    <definedName name="_xlnm.Print_Area" localSheetId="4">Gesamtleitung!$A$1:$M$23</definedName>
    <definedName name="_xlnm.Print_Area" localSheetId="2">Honorar!$A$1:$L$20</definedName>
    <definedName name="_xlnm.Print_Area" localSheetId="5">Ingenieurbau!$A$1:$M$24</definedName>
    <definedName name="_xlnm.Print_Area" localSheetId="0">Übersicht!$A$1:$H$40</definedName>
    <definedName name="Kategorien">Übersicht!$A$10:$A$16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9" i="109" l="1"/>
  <c r="C18" i="109"/>
  <c r="C17" i="109"/>
  <c r="C16" i="109"/>
  <c r="C15" i="109"/>
  <c r="C14" i="109"/>
  <c r="C13" i="109"/>
  <c r="C20" i="100"/>
  <c r="C19" i="100"/>
  <c r="C18" i="100"/>
  <c r="C17" i="100"/>
  <c r="C16" i="100"/>
  <c r="C15" i="100"/>
  <c r="C14" i="100"/>
  <c r="C19" i="99"/>
  <c r="C18" i="99"/>
  <c r="C17" i="99"/>
  <c r="C16" i="99"/>
  <c r="C15" i="99"/>
  <c r="C14" i="99"/>
  <c r="C13" i="99"/>
  <c r="C13" i="61"/>
  <c r="C14" i="61"/>
  <c r="C15" i="61"/>
  <c r="C16" i="61"/>
  <c r="C17" i="61"/>
  <c r="C18" i="61"/>
  <c r="C12" i="61"/>
  <c r="C11" i="109" l="1"/>
  <c r="C10" i="61"/>
  <c r="I18" i="56" l="1"/>
  <c r="H18" i="56"/>
  <c r="G18" i="56"/>
  <c r="F18" i="56"/>
  <c r="E18" i="56"/>
  <c r="D18" i="56"/>
  <c r="A23" i="48" l="1"/>
  <c r="A22" i="48"/>
  <c r="D19" i="61" l="1"/>
  <c r="I20" i="109" l="1"/>
  <c r="M12" i="48" s="1"/>
  <c r="H20" i="109"/>
  <c r="K12" i="48" s="1"/>
  <c r="G20" i="109"/>
  <c r="I12" i="48" s="1"/>
  <c r="F20" i="109"/>
  <c r="G12" i="48" s="1"/>
  <c r="E20" i="109"/>
  <c r="E12" i="48" s="1"/>
  <c r="D20" i="109"/>
  <c r="C12" i="48" s="1"/>
  <c r="K19" i="109"/>
  <c r="L19" i="109" s="1"/>
  <c r="K18" i="109"/>
  <c r="L18" i="109" s="1"/>
  <c r="K17" i="109"/>
  <c r="L17" i="109" s="1"/>
  <c r="K16" i="109"/>
  <c r="L16" i="109" s="1"/>
  <c r="K15" i="109"/>
  <c r="L15" i="109" s="1"/>
  <c r="K14" i="109"/>
  <c r="L14" i="109" s="1"/>
  <c r="K13" i="109"/>
  <c r="L13" i="109" s="1"/>
  <c r="K12" i="109"/>
  <c r="C12" i="109"/>
  <c r="I21" i="109" s="1"/>
  <c r="I12" i="56" s="1"/>
  <c r="K11" i="109"/>
  <c r="C23" i="48" s="1"/>
  <c r="L11" i="109" l="1"/>
  <c r="L12" i="109"/>
  <c r="E21" i="109"/>
  <c r="E12" i="56" s="1"/>
  <c r="F21" i="109"/>
  <c r="F12" i="56" s="1"/>
  <c r="D21" i="109"/>
  <c r="D12" i="56" s="1"/>
  <c r="G21" i="109"/>
  <c r="G12" i="56" s="1"/>
  <c r="H21" i="109"/>
  <c r="H12" i="56" s="1"/>
  <c r="K20" i="109"/>
  <c r="J13" i="109" s="1"/>
  <c r="L20" i="109" l="1"/>
  <c r="C22" i="109" s="1"/>
  <c r="J11" i="109"/>
  <c r="J21" i="109"/>
  <c r="J14" i="109"/>
  <c r="J12" i="109"/>
  <c r="J15" i="109"/>
  <c r="J17" i="109"/>
  <c r="J16" i="109"/>
  <c r="J19" i="109"/>
  <c r="J18" i="109"/>
  <c r="K10" i="99"/>
  <c r="M10" i="109" l="1"/>
  <c r="G19" i="61"/>
  <c r="C11" i="61"/>
  <c r="D20" i="61" s="1"/>
  <c r="D20" i="99"/>
  <c r="K19" i="99"/>
  <c r="K18" i="99"/>
  <c r="K17" i="99"/>
  <c r="K16" i="99"/>
  <c r="K15" i="99"/>
  <c r="K14" i="99"/>
  <c r="K13" i="99"/>
  <c r="C11" i="99" l="1"/>
  <c r="C10" i="99"/>
  <c r="A21" i="48" l="1"/>
  <c r="A20" i="48"/>
  <c r="A19" i="48"/>
  <c r="D21" i="100"/>
  <c r="I21" i="100"/>
  <c r="F21" i="100"/>
  <c r="E21" i="100"/>
  <c r="K10" i="100"/>
  <c r="C22" i="48" s="1"/>
  <c r="C10" i="100"/>
  <c r="I20" i="99"/>
  <c r="C10" i="48"/>
  <c r="K11" i="99"/>
  <c r="L10" i="99"/>
  <c r="L14" i="99"/>
  <c r="K18" i="61"/>
  <c r="K17" i="61"/>
  <c r="K16" i="61"/>
  <c r="K15" i="61"/>
  <c r="K14" i="61"/>
  <c r="K13" i="61"/>
  <c r="K12" i="61"/>
  <c r="K11" i="61"/>
  <c r="K10" i="61"/>
  <c r="C19" i="48" s="1"/>
  <c r="C9" i="48"/>
  <c r="L10" i="100" l="1"/>
  <c r="C20" i="48"/>
  <c r="C21" i="48"/>
  <c r="L10" i="61"/>
  <c r="H14" i="13" l="1"/>
  <c r="H13" i="13"/>
  <c r="H12" i="13"/>
  <c r="H11" i="13"/>
  <c r="H15" i="13" l="1"/>
  <c r="H29" i="13" s="1"/>
  <c r="L15" i="61"/>
  <c r="L11" i="99" l="1"/>
  <c r="F20" i="61"/>
  <c r="F9" i="56" s="1"/>
  <c r="H20" i="61"/>
  <c r="G20" i="61"/>
  <c r="D9" i="56"/>
  <c r="I20" i="61"/>
  <c r="E20" i="61"/>
  <c r="J20" i="61" l="1"/>
  <c r="D9" i="100" l="1"/>
  <c r="E9" i="100"/>
  <c r="F9" i="100"/>
  <c r="G9" i="100"/>
  <c r="H9" i="100"/>
  <c r="I9" i="100"/>
  <c r="C11" i="100"/>
  <c r="K11" i="100"/>
  <c r="C12" i="100"/>
  <c r="K12" i="100"/>
  <c r="C13" i="100"/>
  <c r="K13" i="100"/>
  <c r="K14" i="100"/>
  <c r="L14" i="100" s="1"/>
  <c r="K15" i="100"/>
  <c r="K16" i="100"/>
  <c r="K17" i="100"/>
  <c r="K18" i="100"/>
  <c r="K19" i="100"/>
  <c r="L19" i="100" s="1"/>
  <c r="K20" i="100"/>
  <c r="L20" i="100" s="1"/>
  <c r="G21" i="100"/>
  <c r="H21" i="100"/>
  <c r="K21" i="100" l="1"/>
  <c r="I22" i="100"/>
  <c r="F22" i="100"/>
  <c r="E22" i="100"/>
  <c r="G22" i="100"/>
  <c r="D22" i="100"/>
  <c r="H22" i="100"/>
  <c r="L18" i="100"/>
  <c r="L16" i="100"/>
  <c r="L12" i="100"/>
  <c r="L17" i="100"/>
  <c r="L15" i="100"/>
  <c r="L13" i="100"/>
  <c r="L11" i="100"/>
  <c r="J22" i="100" l="1"/>
  <c r="L21" i="100"/>
  <c r="C23" i="100" s="1"/>
  <c r="J10" i="100"/>
  <c r="J11" i="100"/>
  <c r="J12" i="100"/>
  <c r="J13" i="100"/>
  <c r="J14" i="100"/>
  <c r="J15" i="100"/>
  <c r="J16" i="100"/>
  <c r="J17" i="100"/>
  <c r="J18" i="100"/>
  <c r="J19" i="100"/>
  <c r="J20" i="100"/>
  <c r="M11" i="48" l="1"/>
  <c r="K11" i="48"/>
  <c r="I11" i="48"/>
  <c r="G11" i="48"/>
  <c r="E11" i="48"/>
  <c r="C11" i="48"/>
  <c r="O11" i="48" l="1"/>
  <c r="M10" i="48"/>
  <c r="H20" i="99"/>
  <c r="K10" i="48" s="1"/>
  <c r="G20" i="99"/>
  <c r="I10" i="48" s="1"/>
  <c r="F20" i="99"/>
  <c r="G10" i="48" s="1"/>
  <c r="E20" i="99"/>
  <c r="E10" i="48" s="1"/>
  <c r="L13" i="99"/>
  <c r="K12" i="99"/>
  <c r="K20" i="99" s="1"/>
  <c r="C12" i="99"/>
  <c r="C24" i="48"/>
  <c r="B19" i="48" l="1"/>
  <c r="O12" i="48"/>
  <c r="J12" i="56" s="1"/>
  <c r="O10" i="48"/>
  <c r="J10" i="56" s="1"/>
  <c r="B13" i="48"/>
  <c r="B22" i="48"/>
  <c r="F21" i="99"/>
  <c r="D21" i="99"/>
  <c r="D10" i="56" s="1"/>
  <c r="G21" i="99"/>
  <c r="G10" i="56" s="1"/>
  <c r="I21" i="99"/>
  <c r="I10" i="56" s="1"/>
  <c r="E21" i="99"/>
  <c r="E10" i="56" s="1"/>
  <c r="H21" i="99"/>
  <c r="H10" i="56" s="1"/>
  <c r="J14" i="99"/>
  <c r="L15" i="99"/>
  <c r="L17" i="99"/>
  <c r="L19" i="99"/>
  <c r="L16" i="99"/>
  <c r="L18" i="99"/>
  <c r="I11" i="56"/>
  <c r="D11" i="56"/>
  <c r="G11" i="56"/>
  <c r="H11" i="56"/>
  <c r="F11" i="56"/>
  <c r="L12" i="99"/>
  <c r="B9" i="48" l="1"/>
  <c r="D13" i="56"/>
  <c r="F20" i="13" s="1"/>
  <c r="J13" i="99"/>
  <c r="J12" i="99"/>
  <c r="J17" i="99"/>
  <c r="J18" i="99"/>
  <c r="J19" i="99"/>
  <c r="J15" i="99"/>
  <c r="J16" i="99"/>
  <c r="J11" i="99"/>
  <c r="J10" i="99"/>
  <c r="L20" i="99"/>
  <c r="C22" i="99" s="1"/>
  <c r="J21" i="99"/>
  <c r="K12" i="56"/>
  <c r="B11" i="48"/>
  <c r="B10" i="48"/>
  <c r="E11" i="56"/>
  <c r="F10" i="56"/>
  <c r="J18" i="56" l="1"/>
  <c r="K10" i="56"/>
  <c r="F13" i="56"/>
  <c r="F22" i="13" s="1"/>
  <c r="K11" i="56"/>
  <c r="B12" i="48"/>
  <c r="H19" i="61" l="1"/>
  <c r="K9" i="48" l="1"/>
  <c r="J13" i="48" s="1"/>
  <c r="J11" i="56" l="1"/>
  <c r="L11" i="61" l="1"/>
  <c r="J9" i="48" l="1"/>
  <c r="H9" i="56"/>
  <c r="H13" i="56" s="1"/>
  <c r="F24" i="13" s="1"/>
  <c r="L13" i="61"/>
  <c r="L17" i="61"/>
  <c r="L12" i="61"/>
  <c r="L14" i="61"/>
  <c r="L18" i="61"/>
  <c r="G9" i="56"/>
  <c r="G13" i="56" s="1"/>
  <c r="F23" i="13" s="1"/>
  <c r="E9" i="56" l="1"/>
  <c r="J11" i="48"/>
  <c r="J12" i="48"/>
  <c r="F19" i="61"/>
  <c r="G9" i="48" s="1"/>
  <c r="F13" i="48" s="1"/>
  <c r="I19" i="61"/>
  <c r="M9" i="48" s="1"/>
  <c r="L13" i="48" s="1"/>
  <c r="L16" i="61"/>
  <c r="I9" i="48"/>
  <c r="H13" i="48" s="1"/>
  <c r="E19" i="61"/>
  <c r="E9" i="48" s="1"/>
  <c r="F9" i="48" l="1"/>
  <c r="O9" i="48"/>
  <c r="J9" i="56" s="1"/>
  <c r="D13" i="48"/>
  <c r="H9" i="48"/>
  <c r="E13" i="56"/>
  <c r="F21" i="13" s="1"/>
  <c r="K19" i="61"/>
  <c r="F11" i="48"/>
  <c r="I9" i="56"/>
  <c r="I13" i="56" s="1"/>
  <c r="F25" i="13" s="1"/>
  <c r="L11" i="48"/>
  <c r="O13" i="48" l="1"/>
  <c r="N9" i="48" s="1"/>
  <c r="J12" i="61"/>
  <c r="J14" i="61"/>
  <c r="J15" i="61"/>
  <c r="J10" i="61"/>
  <c r="J16" i="61"/>
  <c r="J17" i="61"/>
  <c r="J18" i="61"/>
  <c r="J13" i="61"/>
  <c r="J13" i="56"/>
  <c r="K9" i="56"/>
  <c r="K13" i="56" s="1"/>
  <c r="D10" i="48"/>
  <c r="D9" i="48"/>
  <c r="D12" i="48"/>
  <c r="D11" i="48"/>
  <c r="L19" i="61"/>
  <c r="C21" i="61" s="1"/>
  <c r="B21" i="48"/>
  <c r="B23" i="48"/>
  <c r="B20" i="48"/>
  <c r="J11" i="61"/>
  <c r="C15" i="56" l="1"/>
  <c r="N14" i="48"/>
  <c r="I19" i="56" l="1"/>
  <c r="E19" i="56"/>
  <c r="F19" i="56"/>
  <c r="G19" i="56"/>
  <c r="H19" i="56"/>
  <c r="D19" i="56"/>
  <c r="N11" i="48"/>
  <c r="J19" i="56" l="1"/>
  <c r="F26" i="13" s="1"/>
  <c r="L10" i="48"/>
  <c r="L12" i="48"/>
  <c r="F10" i="48"/>
  <c r="F12" i="48"/>
  <c r="J10" i="48"/>
  <c r="L9" i="48"/>
  <c r="H11" i="48" l="1"/>
  <c r="H10" i="48"/>
  <c r="H12" i="48"/>
  <c r="N12" i="48" l="1"/>
  <c r="N10" i="48"/>
  <c r="B24" i="48"/>
  <c r="F27" i="13" l="1"/>
  <c r="F30" i="13" s="1"/>
  <c r="F31" i="13" l="1"/>
  <c r="F32" i="13" s="1"/>
  <c r="F33" i="13" l="1"/>
  <c r="F34" i="13" s="1"/>
</calcChain>
</file>

<file path=xl/sharedStrings.xml><?xml version="1.0" encoding="utf-8"?>
<sst xmlns="http://schemas.openxmlformats.org/spreadsheetml/2006/main" count="297" uniqueCount="103">
  <si>
    <t>Kat.</t>
  </si>
  <si>
    <t>[-]</t>
  </si>
  <si>
    <t>[h]</t>
  </si>
  <si>
    <t>[CHF/h]</t>
  </si>
  <si>
    <t>[%]</t>
  </si>
  <si>
    <t>[CHF]</t>
  </si>
  <si>
    <t>A</t>
  </si>
  <si>
    <t>B</t>
  </si>
  <si>
    <t>C</t>
  </si>
  <si>
    <t>D</t>
  </si>
  <si>
    <t>E</t>
  </si>
  <si>
    <t>F</t>
  </si>
  <si>
    <t>G</t>
  </si>
  <si>
    <t>Total</t>
  </si>
  <si>
    <t>Stk.</t>
  </si>
  <si>
    <t>offerierter Einheitspreis</t>
  </si>
  <si>
    <t>Total Nebenkosten nach Aufwand</t>
  </si>
  <si>
    <t>[CHF / Einheit]</t>
  </si>
  <si>
    <t>Honorarsumme Total</t>
  </si>
  <si>
    <t>Name Anbieter</t>
  </si>
  <si>
    <t>Mittlerer Stundenansatz:</t>
  </si>
  <si>
    <t>Übrige Mitarbeiter</t>
  </si>
  <si>
    <t>Gesamtleiter</t>
  </si>
  <si>
    <r>
      <t>m</t>
    </r>
    <r>
      <rPr>
        <vertAlign val="superscript"/>
        <sz val="10"/>
        <rFont val="Arial"/>
        <family val="2"/>
      </rPr>
      <t>2</t>
    </r>
  </si>
  <si>
    <t>[Einh.]</t>
  </si>
  <si>
    <t>Ort und Datum</t>
  </si>
  <si>
    <t>Unterschrift(en)</t>
  </si>
  <si>
    <t>Fotokopien schwarz / weiss (A4 / A3)</t>
  </si>
  <si>
    <t>Fotokopien farbig (A4 / A3)</t>
  </si>
  <si>
    <t>SIA-Teilphasen</t>
  </si>
  <si>
    <t>41</t>
  </si>
  <si>
    <t>Aufwand</t>
  </si>
  <si>
    <t>Honorar</t>
  </si>
  <si>
    <t>Menge</t>
  </si>
  <si>
    <t>Total Aufwand</t>
  </si>
  <si>
    <t>32</t>
  </si>
  <si>
    <t>51</t>
  </si>
  <si>
    <t>52</t>
  </si>
  <si>
    <t>53</t>
  </si>
  <si>
    <t>Honorar-ansatz</t>
  </si>
  <si>
    <t>Kosten
(exkl. MWST)</t>
  </si>
  <si>
    <t>C1 Honorartabelle für Planerleistungen</t>
  </si>
  <si>
    <t>Die blauen Zellen sind vom Anbieter auzufüllen. Die automatischen Berechnungen sind vom Anbieter zu überprüfen.</t>
  </si>
  <si>
    <t>Die automatischen Berechnungen sind vom Anbieter zu überprüfen.</t>
  </si>
  <si>
    <t>Die blauen Zellen sind vom Anbieter auszufüllen.
Die automatischen Berechnungen sind vom Anbieter zu überprüfen.</t>
  </si>
  <si>
    <t>Schlüsselperson</t>
  </si>
  <si>
    <t>Fachbereich</t>
  </si>
  <si>
    <t>Aufwand Schlüsselpersonen</t>
  </si>
  <si>
    <t>Aufwand Teilphasen</t>
  </si>
  <si>
    <t>Honorar Teilphasen</t>
  </si>
  <si>
    <t>Planplot / Helio schwarz / weiss (inkl. schneiden und falten)</t>
  </si>
  <si>
    <t>Planplot farbig (inkl. schneiden und falten)</t>
  </si>
  <si>
    <t>Total zu verteilende Stunden:</t>
  </si>
  <si>
    <t>Aufwandzusammenstellung - SCHLÜSSELPERSONEN</t>
  </si>
  <si>
    <t>Anleitung zur Honorartabelle</t>
  </si>
  <si>
    <t>Farblegende</t>
  </si>
  <si>
    <t>Diese Zellen sind vom Anbieter auszufüllen, bzw. es ist eine Auswahl in der Menüliste zu treffen.</t>
  </si>
  <si>
    <t>Bemerkungen zu den Registern</t>
  </si>
  <si>
    <t>Abgabe</t>
  </si>
  <si>
    <t>a. Es sind alle Register (exkl. Anleitung) abzugeben
b. Die Angebotsübersicht ist zu unterzeichnen</t>
  </si>
  <si>
    <r>
      <rPr>
        <b/>
        <sz val="10"/>
        <rFont val="Arial"/>
        <family val="2"/>
      </rPr>
      <t>Blattschutz</t>
    </r>
    <r>
      <rPr>
        <sz val="10"/>
        <rFont val="Arial"/>
        <family val="2"/>
      </rPr>
      <t xml:space="preserve">
Um unbeabsichtigte Veränderungen an der Vorlage zu vermeiden, sind die Blätter geschützt. Um die automatischen Berechnungen einfacher überprüfen zu können, kann der Blattschutz mit dem Passwort: </t>
    </r>
    <r>
      <rPr>
        <sz val="10"/>
        <color rgb="FFFF0000"/>
        <rFont val="Arial"/>
        <family val="2"/>
      </rPr>
      <t>sbb</t>
    </r>
    <r>
      <rPr>
        <sz val="10"/>
        <rFont val="Arial"/>
        <family val="2"/>
      </rPr>
      <t xml:space="preserve"> aufgehoben werden. Vorgaben der SBB AG dürfen nicht angepasst werden.</t>
    </r>
  </si>
  <si>
    <t>Nebenkosten nach Aufwand (exkl. MWST)</t>
  </si>
  <si>
    <t xml:space="preserve">Aufwandzusammenstellung </t>
  </si>
  <si>
    <t xml:space="preserve">Honorarzusammenstellung </t>
  </si>
  <si>
    <t>Die mit * markierten Beträge sind auf das Angebotsblatt F1 zu übertragen !</t>
  </si>
  <si>
    <t xml:space="preserve">*Skonto bei Zahlung innert 30 Tagen: </t>
  </si>
  <si>
    <t>*Angebot inkl. MWST</t>
  </si>
  <si>
    <t>*Mehrwertsteuer MWST (7.7%)</t>
  </si>
  <si>
    <t>*Nettoangebot inkl. Nebenkosten (exkl. MWST)</t>
  </si>
  <si>
    <t>*Rabatt (in %)</t>
  </si>
  <si>
    <t>*Angebot brutto inkl. sämtlicher Nebenkosten (exkl. MWST)</t>
  </si>
  <si>
    <t>Zusammenstellung Angebot</t>
  </si>
  <si>
    <t>Nebenkosten nach Aufwand</t>
  </si>
  <si>
    <t>Zusatzleistungen im Auftrag SBB</t>
  </si>
  <si>
    <t>Zusatzleistungen [h]</t>
  </si>
  <si>
    <t>Zeitmitteltarif [CHF/h]</t>
  </si>
  <si>
    <t>Aufwandzusammenstellung für Gesamtleitung / Koordination</t>
  </si>
  <si>
    <t>Gesamtleitung / Koordination</t>
  </si>
  <si>
    <t>Honorar Zusatzleistungen [CHF]</t>
  </si>
  <si>
    <t>Chefbauleiter</t>
  </si>
  <si>
    <t>Projektleiter Tiefbau</t>
  </si>
  <si>
    <t>Projektleiter Tragkonstruktionen</t>
  </si>
  <si>
    <t>Aufwandzusammenstellung Fahrbahn</t>
  </si>
  <si>
    <t>Projektleiter Fahrbahn</t>
  </si>
  <si>
    <t>Aufwandzusammenstellung Chefbauleitung</t>
  </si>
  <si>
    <t>Ingenieurbau (Tiefbau und Tragkonstruktionen)</t>
  </si>
  <si>
    <t>Chefbauleitung</t>
  </si>
  <si>
    <t>Fahrbahn</t>
  </si>
  <si>
    <t>33</t>
  </si>
  <si>
    <t>Aufwandzusammenstellung Ingenieurbau (Tiefbau und Tragkonstruktionen)</t>
  </si>
  <si>
    <r>
      <rPr>
        <b/>
        <sz val="10"/>
        <rFont val="Arial"/>
        <family val="2"/>
      </rPr>
      <t>Eingaben Register Übersicht</t>
    </r>
    <r>
      <rPr>
        <sz val="10"/>
        <rFont val="Arial"/>
        <family val="2"/>
      </rPr>
      <t xml:space="preserve">
a. Name des Anbieters
b. Honoraransätze nach Honorarkategorie A–G
    (über alle Fachbereiche wird der gleiche Stundenansatz angewandt)
c. Einheitspreise für besonders zu vereinbarende Nebenkosten nach Aufwand
d. Rabatt in %
e. Skonto bei Zahlung innert 30 Tagen
</t>
    </r>
  </si>
  <si>
    <t>Die Aufwendungen des Anbieters werden phasenweise nach effektivem Zeitaufwand mit Kostendach vergütet. 
Die angebotenen Honorare enthalten sämtliche zur ordnungsgemässen Vertragserfüllung erforderlichen Aufwendungen des Anbieters. 
Allfällige Nacht- und Wochenendzuschläge sind in die Honorare einzurechnen.
Die Ansätze für Nebenkosten nach Aufwand beziehen sich auf besonders zu vereinbarende Nebenkosten. Das Mengengerüst ist der Vergleichbarkeit halber vorgegeben. 
Die angebotenen Honoraransätze gelten für den Grundauftrag sowie auch für allfällige Nachträge.</t>
  </si>
  <si>
    <t>Honorarkategorie</t>
  </si>
  <si>
    <t>Honoraransatz
CHF exkl. MWST</t>
  </si>
  <si>
    <t>Honorar SIA-Teilphase 32 – Bauprojekt</t>
  </si>
  <si>
    <t>Honorar SIA-Teilphase 33 – Baubewilligungsverfahren / Auflageprojekt</t>
  </si>
  <si>
    <t>Honorar SIA-Teilphase 41 – Ausschreibung, Offertvergl., Vergabeantrag</t>
  </si>
  <si>
    <t>Honorar SIA-Teilphase 51 – Ausführungsprojekt</t>
  </si>
  <si>
    <t>Honorar SIA-Teilphase 52 – Ausführung</t>
  </si>
  <si>
    <t>Honorar SIA-Teilphase 53 – Inbetriebnahme, Abschluss</t>
  </si>
  <si>
    <t>Mindeststunden [h]:</t>
  </si>
  <si>
    <t>Mindeststundenvorgabe [h] Chefbauleiter</t>
  </si>
  <si>
    <r>
      <rPr>
        <b/>
        <sz val="10"/>
        <rFont val="Arial"/>
        <family val="2"/>
      </rPr>
      <t xml:space="preserve">Eingaben Register "Gesamtleitung", "Ingenieurbau", ... </t>
    </r>
    <r>
      <rPr>
        <sz val="10"/>
        <rFont val="Arial"/>
        <family val="2"/>
      </rPr>
      <t xml:space="preserve">
a. Honorarkategorie der Schlüsselpersonen bzw. der Fachspezialisten FS:
Die Aufwendungen des Anbieters werden phasenweise nach effektivem Zeitaufwand mit Kostendach vergütet. Die angebotenen Honorare enthalten sämtliche zur ordnungsgemässen Vertragserfüllung erforderlichen Aufwendungen des Anbieters. Allfällige Nacht- und Wochenendzuschläge sind in die Honorare einzurechnen
b. Verteilung des Stundenaufwands auf die Schlüsselpersonen bzw. FS und übrigen Mitarbeiter. 
c. Der Anbieter kann die von der SBB vorgegebene Mindestanzahl der Stunden</t>
    </r>
    <r>
      <rPr>
        <i/>
        <sz val="10"/>
        <rFont val="Arial"/>
        <family val="2"/>
      </rPr>
      <t xml:space="preserve"> übernehmen oder erhöhen </t>
    </r>
    <r>
      <rPr>
        <sz val="10"/>
        <rFont val="Arial"/>
        <family val="2"/>
      </rPr>
      <t xml:space="preserve">und verteilt die Stundenanzahl auf SIA-Teilphasen und auf die Honorarkategorien.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</si>
</sst>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CHF&quot;\ * #,##0.00_ ;_ &quot;CHF&quot;\ * \-#,##0.00_ ;_ &quot;CHF&quot;\ * &quot;-&quot;??_ ;_ @_ "/>
    <numFmt numFmtId="43" formatCode="_ * #,##0.00_ ;_ * \-#,##0.00_ ;_ * &quot;-&quot;??_ ;_ @_ "/>
    <numFmt numFmtId="164" formatCode="0.0"/>
    <numFmt numFmtId="165" formatCode="#,##0.0"/>
    <numFmt numFmtId="166" formatCode="0.0%"/>
  </numFmts>
  <fonts count="32"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b/>
      <sz val="18"/>
      <color theme="1"/>
      <name val="Arial"/>
      <family val="2"/>
    </font>
    <font>
      <b/>
      <sz val="10"/>
      <name val="Arial"/>
      <family val="2"/>
    </font>
    <font>
      <b/>
      <sz val="14"/>
      <name val="Arial"/>
      <family val="2"/>
    </font>
    <font>
      <b/>
      <sz val="8"/>
      <name val="Arial"/>
      <family val="2"/>
    </font>
    <font>
      <sz val="8"/>
      <name val="Arial"/>
      <family val="2"/>
    </font>
    <font>
      <b/>
      <sz val="12"/>
      <name val="Arial"/>
      <family val="2"/>
    </font>
    <font>
      <sz val="8"/>
      <color theme="1"/>
      <name val="Arial"/>
      <family val="2"/>
    </font>
    <font>
      <b/>
      <sz val="12"/>
      <color theme="1"/>
      <name val="Arial"/>
      <family val="2"/>
    </font>
    <font>
      <sz val="10"/>
      <name val="Arial"/>
      <family val="2"/>
    </font>
    <font>
      <vertAlign val="superscript"/>
      <sz val="10"/>
      <name val="Arial"/>
      <family val="2"/>
    </font>
    <font>
      <sz val="11"/>
      <color theme="1"/>
      <name val="Arial"/>
      <family val="2"/>
    </font>
    <font>
      <sz val="8"/>
      <name val="Calibri"/>
      <family val="2"/>
      <scheme val="minor"/>
    </font>
    <font>
      <u/>
      <sz val="11"/>
      <color theme="10"/>
      <name val="Calibri"/>
      <family val="2"/>
      <scheme val="minor"/>
    </font>
    <font>
      <u/>
      <sz val="11"/>
      <color theme="11"/>
      <name val="Calibri"/>
      <family val="2"/>
      <scheme val="minor"/>
    </font>
    <font>
      <sz val="10"/>
      <color rgb="FFFF0000"/>
      <name val="Arial"/>
      <family val="2"/>
    </font>
    <font>
      <b/>
      <sz val="10"/>
      <color rgb="FFFF0000"/>
      <name val="Arial"/>
      <family val="2"/>
    </font>
    <font>
      <b/>
      <sz val="8"/>
      <color theme="1"/>
      <name val="Arial"/>
      <family val="2"/>
    </font>
    <font>
      <b/>
      <sz val="9"/>
      <name val="Arial"/>
      <family val="2"/>
    </font>
    <font>
      <sz val="9"/>
      <name val="Arial"/>
      <family val="2"/>
    </font>
    <font>
      <b/>
      <sz val="9"/>
      <color rgb="FFC00000"/>
      <name val="Arial"/>
      <family val="2"/>
    </font>
    <font>
      <sz val="9"/>
      <color rgb="FF3366FF"/>
      <name val="Arial"/>
      <family val="2"/>
    </font>
    <font>
      <sz val="8"/>
      <color theme="5"/>
      <name val="Arial"/>
      <family val="2"/>
    </font>
    <font>
      <b/>
      <sz val="20"/>
      <name val="Arial"/>
      <family val="2"/>
    </font>
    <font>
      <sz val="20"/>
      <name val="Arial"/>
      <family val="2"/>
    </font>
    <font>
      <sz val="20"/>
      <color theme="1"/>
      <name val="Arial"/>
      <family val="2"/>
    </font>
    <font>
      <sz val="14"/>
      <name val="Arial"/>
      <family val="2"/>
    </font>
    <font>
      <b/>
      <sz val="12"/>
      <color rgb="FF00B050"/>
      <name val="Arial"/>
      <family val="2"/>
    </font>
    <font>
      <i/>
      <sz val="10"/>
      <name val="Arial"/>
      <family val="2"/>
    </font>
  </fonts>
  <fills count="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C5D9F1"/>
        <bgColor rgb="FF000000"/>
      </patternFill>
    </fill>
    <fill>
      <patternFill patternType="solid">
        <fgColor theme="5" tint="0.79998168889431442"/>
        <bgColor indexed="64"/>
      </patternFill>
    </fill>
  </fills>
  <borders count="3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style="hair">
        <color auto="1"/>
      </bottom>
      <diagonal/>
    </border>
    <border>
      <left/>
      <right style="thin">
        <color auto="1"/>
      </right>
      <top/>
      <bottom style="thin">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indexed="64"/>
      </left>
      <right style="thin">
        <color auto="1"/>
      </right>
      <top style="hair">
        <color auto="1"/>
      </top>
      <bottom/>
      <diagonal/>
    </border>
    <border>
      <left/>
      <right/>
      <top/>
      <bottom style="hair">
        <color auto="1"/>
      </bottom>
      <diagonal/>
    </border>
    <border>
      <left/>
      <right style="thin">
        <color auto="1"/>
      </right>
      <top/>
      <bottom style="hair">
        <color auto="1"/>
      </bottom>
      <diagonal/>
    </border>
    <border>
      <left style="thin">
        <color auto="1"/>
      </left>
      <right style="thin">
        <color auto="1"/>
      </right>
      <top style="thin">
        <color auto="1"/>
      </top>
      <bottom/>
      <diagonal/>
    </border>
    <border>
      <left/>
      <right/>
      <top style="hair">
        <color auto="1"/>
      </top>
      <bottom style="hair">
        <color auto="1"/>
      </bottom>
      <diagonal/>
    </border>
  </borders>
  <cellStyleXfs count="11">
    <xf numFmtId="0" fontId="0"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2" fillId="0" borderId="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341">
    <xf numFmtId="0" fontId="0" fillId="0" borderId="0" xfId="0"/>
    <xf numFmtId="0" fontId="8" fillId="3" borderId="0" xfId="0" applyFont="1" applyFill="1" applyBorder="1" applyAlignment="1" applyProtection="1">
      <alignment vertical="center"/>
    </xf>
    <xf numFmtId="0" fontId="0" fillId="3" borderId="0" xfId="0" applyFill="1" applyProtection="1"/>
    <xf numFmtId="0" fontId="4" fillId="3" borderId="0" xfId="0" quotePrefix="1" applyFont="1" applyFill="1" applyAlignment="1" applyProtection="1">
      <alignment vertical="center"/>
    </xf>
    <xf numFmtId="0" fontId="0" fillId="3" borderId="0" xfId="0" applyFill="1" applyAlignment="1" applyProtection="1">
      <alignment wrapText="1"/>
    </xf>
    <xf numFmtId="164" fontId="6" fillId="3" borderId="7" xfId="0" applyNumberFormat="1" applyFont="1" applyFill="1" applyBorder="1" applyAlignment="1" applyProtection="1">
      <alignment vertical="center"/>
    </xf>
    <xf numFmtId="0" fontId="8" fillId="3" borderId="7" xfId="0" applyNumberFormat="1" applyFont="1" applyFill="1" applyBorder="1" applyAlignment="1" applyProtection="1">
      <alignment vertical="center"/>
    </xf>
    <xf numFmtId="165" fontId="7" fillId="3" borderId="0" xfId="0" applyNumberFormat="1" applyFont="1" applyFill="1" applyBorder="1" applyAlignment="1" applyProtection="1">
      <alignment horizontal="left" vertical="center"/>
    </xf>
    <xf numFmtId="0" fontId="8" fillId="3" borderId="0" xfId="0" applyNumberFormat="1" applyFont="1" applyFill="1" applyBorder="1" applyAlignment="1" applyProtection="1">
      <alignment horizontal="left" vertical="center"/>
    </xf>
    <xf numFmtId="0" fontId="8" fillId="3" borderId="0" xfId="0" applyFont="1" applyFill="1" applyBorder="1" applyAlignment="1" applyProtection="1">
      <alignment horizontal="left" vertical="center"/>
    </xf>
    <xf numFmtId="164" fontId="9" fillId="3" borderId="0" xfId="0" applyNumberFormat="1" applyFont="1" applyFill="1" applyBorder="1" applyAlignment="1" applyProtection="1">
      <alignment vertical="center"/>
    </xf>
    <xf numFmtId="0" fontId="1" fillId="3" borderId="0" xfId="0" applyFont="1" applyFill="1" applyAlignment="1" applyProtection="1">
      <alignment vertical="center"/>
    </xf>
    <xf numFmtId="164" fontId="9" fillId="3" borderId="7" xfId="0" applyNumberFormat="1" applyFont="1" applyFill="1" applyBorder="1" applyAlignment="1" applyProtection="1">
      <alignment vertical="center"/>
    </xf>
    <xf numFmtId="164" fontId="5" fillId="3" borderId="7" xfId="0" applyNumberFormat="1" applyFont="1" applyFill="1" applyBorder="1" applyAlignment="1" applyProtection="1">
      <alignment vertical="center"/>
    </xf>
    <xf numFmtId="0" fontId="3" fillId="3" borderId="0" xfId="0" quotePrefix="1" applyFont="1" applyFill="1" applyAlignment="1" applyProtection="1">
      <alignment vertical="center"/>
    </xf>
    <xf numFmtId="0" fontId="1" fillId="3" borderId="0" xfId="0" applyFont="1" applyFill="1" applyBorder="1" applyAlignment="1" applyProtection="1"/>
    <xf numFmtId="0" fontId="5" fillId="4" borderId="1" xfId="0" applyFont="1" applyFill="1" applyBorder="1" applyAlignment="1" applyProtection="1">
      <alignment vertical="center"/>
    </xf>
    <xf numFmtId="0" fontId="12" fillId="3" borderId="0" xfId="0" applyFont="1" applyFill="1" applyBorder="1" applyAlignment="1" applyProtection="1">
      <alignment vertical="center"/>
    </xf>
    <xf numFmtId="165" fontId="5" fillId="3" borderId="7" xfId="0" applyNumberFormat="1" applyFont="1" applyFill="1" applyBorder="1" applyAlignment="1" applyProtection="1">
      <alignment vertical="center"/>
    </xf>
    <xf numFmtId="0" fontId="12" fillId="3" borderId="7" xfId="0" applyNumberFormat="1" applyFont="1" applyFill="1" applyBorder="1" applyAlignment="1" applyProtection="1">
      <alignment vertical="center"/>
    </xf>
    <xf numFmtId="0" fontId="5" fillId="4" borderId="23" xfId="0" applyFont="1" applyFill="1" applyBorder="1" applyAlignment="1" applyProtection="1">
      <alignment vertical="center"/>
    </xf>
    <xf numFmtId="0" fontId="5" fillId="3" borderId="0" xfId="0" applyFont="1" applyFill="1" applyBorder="1" applyAlignment="1" applyProtection="1">
      <alignment horizontal="left" vertical="center"/>
    </xf>
    <xf numFmtId="165" fontId="12" fillId="3" borderId="0" xfId="0" applyNumberFormat="1" applyFont="1" applyFill="1" applyBorder="1" applyAlignment="1" applyProtection="1">
      <alignment horizontal="right" vertical="center"/>
    </xf>
    <xf numFmtId="0" fontId="12" fillId="3" borderId="0" xfId="0" applyFont="1" applyFill="1" applyAlignment="1" applyProtection="1">
      <alignment vertical="center"/>
    </xf>
    <xf numFmtId="0" fontId="12" fillId="3" borderId="0" xfId="0" applyFont="1" applyFill="1" applyAlignment="1" applyProtection="1">
      <alignment horizontal="right" vertical="center"/>
    </xf>
    <xf numFmtId="0" fontId="5" fillId="3" borderId="1" xfId="0" applyFont="1" applyFill="1" applyBorder="1" applyAlignment="1" applyProtection="1">
      <alignment vertical="center"/>
    </xf>
    <xf numFmtId="0" fontId="5" fillId="3" borderId="23" xfId="0" applyFont="1" applyFill="1" applyBorder="1" applyAlignment="1" applyProtection="1">
      <alignment horizontal="center" vertical="center"/>
    </xf>
    <xf numFmtId="0" fontId="12" fillId="3" borderId="23" xfId="0" applyFont="1" applyFill="1" applyBorder="1" applyAlignment="1" applyProtection="1">
      <alignment vertical="center"/>
    </xf>
    <xf numFmtId="0" fontId="14" fillId="3" borderId="0" xfId="0" applyFont="1" applyFill="1" applyProtection="1"/>
    <xf numFmtId="0" fontId="1" fillId="3" borderId="0" xfId="0" applyFont="1" applyFill="1" applyProtection="1"/>
    <xf numFmtId="0" fontId="12" fillId="2" borderId="2" xfId="0" applyFont="1" applyFill="1" applyBorder="1" applyAlignment="1" applyProtection="1">
      <alignment horizontal="center" vertical="center"/>
    </xf>
    <xf numFmtId="0" fontId="12" fillId="2" borderId="1" xfId="0" applyFont="1" applyFill="1" applyBorder="1" applyAlignment="1" applyProtection="1">
      <alignment horizontal="center" vertical="center"/>
    </xf>
    <xf numFmtId="0" fontId="5" fillId="4" borderId="5" xfId="0" applyFont="1" applyFill="1" applyBorder="1" applyAlignment="1" applyProtection="1">
      <alignment horizontal="center" vertical="center" wrapText="1"/>
    </xf>
    <xf numFmtId="0" fontId="12" fillId="2" borderId="5" xfId="0" applyFont="1" applyFill="1" applyBorder="1" applyAlignment="1" applyProtection="1">
      <alignment horizontal="center" vertical="center" wrapText="1"/>
    </xf>
    <xf numFmtId="0" fontId="1" fillId="3" borderId="0" xfId="0" applyFont="1" applyFill="1" applyAlignment="1" applyProtection="1">
      <alignment vertical="center" wrapText="1"/>
    </xf>
    <xf numFmtId="0" fontId="5" fillId="4" borderId="9" xfId="0" applyFont="1" applyFill="1" applyBorder="1" applyAlignment="1" applyProtection="1">
      <alignment vertical="center"/>
    </xf>
    <xf numFmtId="0" fontId="5" fillId="2" borderId="8" xfId="0" applyFont="1" applyFill="1" applyBorder="1" applyAlignment="1" applyProtection="1">
      <alignment vertical="center"/>
    </xf>
    <xf numFmtId="0" fontId="5" fillId="2" borderId="9" xfId="0" applyFont="1" applyFill="1" applyBorder="1" applyAlignment="1" applyProtection="1">
      <alignment vertical="center"/>
    </xf>
    <xf numFmtId="0" fontId="5" fillId="4" borderId="8" xfId="0" applyFont="1" applyFill="1" applyBorder="1" applyAlignment="1" applyProtection="1">
      <alignment vertical="center"/>
    </xf>
    <xf numFmtId="0" fontId="5" fillId="2" borderId="22" xfId="0" applyFont="1" applyFill="1" applyBorder="1" applyAlignment="1" applyProtection="1">
      <alignment vertical="center"/>
    </xf>
    <xf numFmtId="0" fontId="5" fillId="2" borderId="20" xfId="0" applyFont="1" applyFill="1" applyBorder="1" applyAlignment="1" applyProtection="1">
      <alignment vertical="center"/>
    </xf>
    <xf numFmtId="0" fontId="5" fillId="2" borderId="28" xfId="0" applyFont="1" applyFill="1" applyBorder="1" applyAlignment="1" applyProtection="1">
      <alignment vertical="center"/>
    </xf>
    <xf numFmtId="0" fontId="5" fillId="2" borderId="29" xfId="0" applyFont="1" applyFill="1" applyBorder="1" applyAlignment="1" applyProtection="1">
      <alignment vertical="center"/>
    </xf>
    <xf numFmtId="4" fontId="12" fillId="5" borderId="17" xfId="0" applyNumberFormat="1" applyFont="1" applyFill="1" applyBorder="1" applyAlignment="1" applyProtection="1">
      <alignment horizontal="center" vertical="center"/>
      <protection locked="0"/>
    </xf>
    <xf numFmtId="4" fontId="12" fillId="5" borderId="22" xfId="0" applyNumberFormat="1" applyFont="1" applyFill="1" applyBorder="1" applyAlignment="1" applyProtection="1">
      <alignment horizontal="center" vertical="center"/>
      <protection locked="0"/>
    </xf>
    <xf numFmtId="4" fontId="12" fillId="5" borderId="14" xfId="0" applyNumberFormat="1"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1" fillId="3" borderId="0" xfId="0" applyFont="1" applyFill="1" applyBorder="1" applyProtection="1"/>
    <xf numFmtId="0" fontId="18" fillId="3" borderId="0" xfId="0" applyFont="1" applyFill="1" applyBorder="1" applyProtection="1"/>
    <xf numFmtId="0" fontId="1" fillId="3" borderId="7" xfId="0" applyFont="1" applyFill="1" applyBorder="1" applyProtection="1"/>
    <xf numFmtId="0" fontId="19" fillId="3" borderId="0" xfId="0" applyFont="1" applyFill="1" applyBorder="1" applyAlignment="1" applyProtection="1">
      <alignment horizontal="center" vertical="center" wrapText="1"/>
    </xf>
    <xf numFmtId="0" fontId="18" fillId="3" borderId="0" xfId="0" applyFont="1" applyFill="1" applyBorder="1" applyAlignment="1" applyProtection="1">
      <alignment horizontal="center" vertical="center" wrapText="1"/>
    </xf>
    <xf numFmtId="0" fontId="11" fillId="2" borderId="1" xfId="0" applyFont="1" applyFill="1" applyBorder="1" applyAlignment="1" applyProtection="1">
      <alignment vertical="center"/>
    </xf>
    <xf numFmtId="3" fontId="12" fillId="0" borderId="16" xfId="0" applyNumberFormat="1" applyFont="1" applyFill="1" applyBorder="1" applyAlignment="1" applyProtection="1">
      <alignment horizontal="center" vertical="center"/>
    </xf>
    <xf numFmtId="3" fontId="12" fillId="0" borderId="18" xfId="0" applyNumberFormat="1" applyFont="1" applyFill="1" applyBorder="1" applyAlignment="1" applyProtection="1">
      <alignment horizontal="center" vertical="center"/>
    </xf>
    <xf numFmtId="3" fontId="12" fillId="0" borderId="21" xfId="0" applyNumberFormat="1" applyFont="1" applyFill="1" applyBorder="1" applyAlignment="1" applyProtection="1">
      <alignment horizontal="center" vertical="center"/>
    </xf>
    <xf numFmtId="2" fontId="20" fillId="3" borderId="0" xfId="0" applyNumberFormat="1" applyFont="1" applyFill="1" applyAlignment="1" applyProtection="1">
      <alignment horizontal="center" vertical="center"/>
    </xf>
    <xf numFmtId="0" fontId="7" fillId="3" borderId="0" xfId="0" applyFont="1" applyFill="1" applyBorder="1" applyAlignment="1" applyProtection="1">
      <alignment vertical="center"/>
    </xf>
    <xf numFmtId="0" fontId="1" fillId="3" borderId="0" xfId="0" applyFont="1" applyFill="1" applyAlignment="1" applyProtection="1"/>
    <xf numFmtId="0" fontId="14" fillId="3" borderId="0" xfId="0" applyFont="1" applyFill="1" applyAlignment="1" applyProtection="1">
      <alignment wrapText="1"/>
    </xf>
    <xf numFmtId="0" fontId="22" fillId="3" borderId="0" xfId="0" applyFont="1" applyFill="1" applyBorder="1" applyAlignment="1" applyProtection="1">
      <alignment horizontal="center" vertical="center"/>
    </xf>
    <xf numFmtId="0" fontId="21" fillId="2" borderId="10" xfId="0" applyFont="1" applyFill="1" applyBorder="1" applyAlignment="1" applyProtection="1">
      <alignment horizontal="center" vertical="center"/>
    </xf>
    <xf numFmtId="0" fontId="22" fillId="2" borderId="24" xfId="0" applyFont="1" applyFill="1" applyBorder="1" applyAlignment="1" applyProtection="1">
      <alignment horizontal="center" vertical="center"/>
    </xf>
    <xf numFmtId="0" fontId="22" fillId="2" borderId="11" xfId="0" applyFont="1" applyFill="1" applyBorder="1" applyAlignment="1" applyProtection="1">
      <alignment horizontal="center" vertical="center"/>
    </xf>
    <xf numFmtId="0" fontId="22" fillId="2" borderId="13" xfId="0" applyFont="1" applyFill="1" applyBorder="1" applyAlignment="1" applyProtection="1">
      <alignment horizontal="center" vertical="center"/>
    </xf>
    <xf numFmtId="3" fontId="22" fillId="3" borderId="3" xfId="0" applyNumberFormat="1" applyFont="1" applyFill="1" applyBorder="1" applyAlignment="1" applyProtection="1">
      <alignment horizontal="center" vertical="center"/>
    </xf>
    <xf numFmtId="0" fontId="21" fillId="3" borderId="4" xfId="0" applyFont="1" applyFill="1" applyBorder="1" applyAlignment="1" applyProtection="1">
      <alignment horizontal="center" vertical="center"/>
    </xf>
    <xf numFmtId="3" fontId="22" fillId="3" borderId="4" xfId="0" applyNumberFormat="1" applyFont="1" applyFill="1" applyBorder="1" applyAlignment="1" applyProtection="1">
      <alignment horizontal="center" vertical="center"/>
    </xf>
    <xf numFmtId="3" fontId="22" fillId="3" borderId="19" xfId="0" applyNumberFormat="1" applyFont="1" applyFill="1" applyBorder="1" applyAlignment="1" applyProtection="1">
      <alignment horizontal="center" vertical="center"/>
    </xf>
    <xf numFmtId="3" fontId="22" fillId="3" borderId="6" xfId="0" applyNumberFormat="1" applyFont="1" applyFill="1" applyBorder="1" applyAlignment="1" applyProtection="1">
      <alignment horizontal="center" vertical="center"/>
    </xf>
    <xf numFmtId="3" fontId="21" fillId="2" borderId="2" xfId="0" applyNumberFormat="1" applyFont="1" applyFill="1" applyBorder="1" applyAlignment="1" applyProtection="1">
      <alignment horizontal="center" vertical="center"/>
    </xf>
    <xf numFmtId="0" fontId="21" fillId="2" borderId="8" xfId="0" applyFont="1" applyFill="1" applyBorder="1" applyAlignment="1" applyProtection="1">
      <alignment horizontal="center" vertical="center"/>
    </xf>
    <xf numFmtId="3" fontId="22" fillId="5" borderId="8" xfId="0" applyNumberFormat="1" applyFont="1" applyFill="1" applyBorder="1" applyAlignment="1" applyProtection="1">
      <alignment horizontal="center" vertical="center"/>
      <protection locked="0"/>
    </xf>
    <xf numFmtId="0" fontId="21" fillId="2" borderId="4" xfId="0" quotePrefix="1" applyFont="1" applyFill="1" applyBorder="1" applyAlignment="1" applyProtection="1">
      <alignment horizontal="left" vertical="center"/>
    </xf>
    <xf numFmtId="0" fontId="21" fillId="5" borderId="4" xfId="0" applyFont="1" applyFill="1" applyBorder="1" applyAlignment="1" applyProtection="1">
      <alignment horizontal="center" vertical="center"/>
      <protection locked="0"/>
    </xf>
    <xf numFmtId="3" fontId="22" fillId="5" borderId="17" xfId="0" applyNumberFormat="1" applyFont="1" applyFill="1" applyBorder="1" applyAlignment="1" applyProtection="1">
      <alignment horizontal="center" vertical="center"/>
      <protection locked="0"/>
    </xf>
    <xf numFmtId="0" fontId="21" fillId="2" borderId="3" xfId="0" applyFont="1" applyFill="1" applyBorder="1" applyAlignment="1" applyProtection="1">
      <alignment horizontal="center" vertical="center"/>
    </xf>
    <xf numFmtId="0" fontId="21" fillId="3" borderId="3"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0" fontId="21" fillId="2" borderId="6" xfId="0" applyFont="1" applyFill="1" applyBorder="1" applyAlignment="1" applyProtection="1">
      <alignment horizontal="center" vertical="center"/>
    </xf>
    <xf numFmtId="3" fontId="22" fillId="5" borderId="12" xfId="0" applyNumberFormat="1" applyFont="1" applyFill="1" applyBorder="1" applyAlignment="1" applyProtection="1">
      <alignment horizontal="center" vertical="center"/>
      <protection locked="0"/>
    </xf>
    <xf numFmtId="3" fontId="22" fillId="3" borderId="13" xfId="0" applyNumberFormat="1" applyFont="1" applyFill="1" applyBorder="1" applyAlignment="1" applyProtection="1">
      <alignment horizontal="center" vertical="center"/>
    </xf>
    <xf numFmtId="0" fontId="22" fillId="3" borderId="0" xfId="0" applyFont="1" applyFill="1" applyAlignment="1" applyProtection="1">
      <alignment vertical="center"/>
    </xf>
    <xf numFmtId="3" fontId="21" fillId="4" borderId="2" xfId="0" applyNumberFormat="1" applyFont="1" applyFill="1" applyBorder="1" applyAlignment="1" applyProtection="1">
      <alignment horizontal="center" vertical="center"/>
    </xf>
    <xf numFmtId="0" fontId="22" fillId="3" borderId="25" xfId="0" applyFont="1" applyFill="1" applyBorder="1" applyAlignment="1" applyProtection="1">
      <alignment vertical="center"/>
    </xf>
    <xf numFmtId="3" fontId="22" fillId="3" borderId="8" xfId="0" applyNumberFormat="1" applyFont="1" applyFill="1" applyBorder="1" applyAlignment="1" applyProtection="1">
      <alignment horizontal="center" vertical="center"/>
    </xf>
    <xf numFmtId="3" fontId="22" fillId="3" borderId="17" xfId="0" applyNumberFormat="1" applyFont="1" applyFill="1" applyBorder="1" applyAlignment="1" applyProtection="1">
      <alignment horizontal="center" vertical="center"/>
    </xf>
    <xf numFmtId="0" fontId="21" fillId="2" borderId="3" xfId="0" quotePrefix="1" applyFont="1" applyFill="1" applyBorder="1" applyAlignment="1" applyProtection="1">
      <alignment horizontal="left" vertical="center"/>
    </xf>
    <xf numFmtId="0" fontId="21" fillId="5" borderId="3" xfId="0" applyFont="1" applyFill="1" applyBorder="1" applyAlignment="1" applyProtection="1">
      <alignment horizontal="center" vertical="center"/>
      <protection locked="0"/>
    </xf>
    <xf numFmtId="3" fontId="22" fillId="5" borderId="14" xfId="0" applyNumberFormat="1" applyFont="1" applyFill="1" applyBorder="1" applyAlignment="1" applyProtection="1">
      <alignment horizontal="center" vertical="center"/>
      <protection locked="0"/>
    </xf>
    <xf numFmtId="0" fontId="1" fillId="3" borderId="0" xfId="0" applyFont="1" applyFill="1" applyAlignment="1" applyProtection="1">
      <alignment horizontal="left" vertical="center" wrapText="1"/>
    </xf>
    <xf numFmtId="0" fontId="1" fillId="3" borderId="0" xfId="0" applyFont="1" applyFill="1" applyAlignment="1" applyProtection="1">
      <alignment horizontal="left" vertical="center"/>
    </xf>
    <xf numFmtId="0" fontId="1" fillId="3" borderId="0" xfId="0" applyFont="1" applyFill="1" applyBorder="1" applyAlignment="1" applyProtection="1">
      <alignment horizontal="left" vertical="center"/>
    </xf>
    <xf numFmtId="3" fontId="21" fillId="4" borderId="1" xfId="0" applyNumberFormat="1" applyFont="1" applyFill="1" applyBorder="1" applyAlignment="1" applyProtection="1">
      <alignment horizontal="left" vertical="center"/>
    </xf>
    <xf numFmtId="0" fontId="14" fillId="3" borderId="0" xfId="0" applyFont="1" applyFill="1" applyBorder="1" applyProtection="1"/>
    <xf numFmtId="3" fontId="21" fillId="3" borderId="0" xfId="0" applyNumberFormat="1" applyFont="1" applyFill="1" applyBorder="1" applyAlignment="1" applyProtection="1">
      <alignment horizontal="center" vertical="center"/>
    </xf>
    <xf numFmtId="165" fontId="22" fillId="4" borderId="5" xfId="0" applyNumberFormat="1" applyFont="1" applyFill="1" applyBorder="1" applyAlignment="1" applyProtection="1">
      <alignment horizontal="center" vertical="center"/>
    </xf>
    <xf numFmtId="0" fontId="8" fillId="3" borderId="0" xfId="0" applyFont="1" applyFill="1" applyBorder="1" applyAlignment="1" applyProtection="1">
      <alignment horizontal="right" vertical="center"/>
    </xf>
    <xf numFmtId="3" fontId="21" fillId="3" borderId="9" xfId="0" applyNumberFormat="1" applyFont="1" applyFill="1" applyBorder="1" applyAlignment="1" applyProtection="1">
      <alignment horizontal="left" vertical="center"/>
    </xf>
    <xf numFmtId="3" fontId="21" fillId="3" borderId="9" xfId="0" applyNumberFormat="1" applyFont="1" applyFill="1" applyBorder="1" applyAlignment="1" applyProtection="1">
      <alignment horizontal="center" vertical="center"/>
    </xf>
    <xf numFmtId="3" fontId="21" fillId="2" borderId="23" xfId="0" applyNumberFormat="1" applyFont="1" applyFill="1" applyBorder="1" applyAlignment="1" applyProtection="1">
      <alignment horizontal="left" vertical="center"/>
    </xf>
    <xf numFmtId="0" fontId="21" fillId="2" borderId="15" xfId="0" quotePrefix="1" applyFont="1" applyFill="1" applyBorder="1" applyAlignment="1" applyProtection="1">
      <alignment vertical="center"/>
    </xf>
    <xf numFmtId="0" fontId="21" fillId="2" borderId="16" xfId="0" quotePrefix="1" applyFont="1" applyFill="1" applyBorder="1" applyAlignment="1" applyProtection="1">
      <alignment vertical="center"/>
    </xf>
    <xf numFmtId="0" fontId="21" fillId="2" borderId="29" xfId="0" applyFont="1" applyFill="1" applyBorder="1" applyAlignment="1" applyProtection="1">
      <alignment vertical="center"/>
    </xf>
    <xf numFmtId="3" fontId="21" fillId="2" borderId="2" xfId="0" applyNumberFormat="1" applyFont="1" applyFill="1" applyBorder="1" applyAlignment="1" applyProtection="1">
      <alignment horizontal="left" vertical="center"/>
    </xf>
    <xf numFmtId="0" fontId="22" fillId="2" borderId="1" xfId="0" applyFont="1" applyFill="1" applyBorder="1" applyAlignment="1" applyProtection="1">
      <alignment horizontal="center" vertical="center"/>
    </xf>
    <xf numFmtId="0" fontId="23" fillId="2" borderId="3" xfId="0" quotePrefix="1" applyFont="1" applyFill="1" applyBorder="1" applyAlignment="1" applyProtection="1">
      <alignment horizontal="left" vertical="center"/>
    </xf>
    <xf numFmtId="0" fontId="23" fillId="2" borderId="1" xfId="0" applyFont="1" applyFill="1" applyBorder="1" applyAlignment="1" applyProtection="1">
      <alignment horizontal="center" vertical="center"/>
    </xf>
    <xf numFmtId="0" fontId="23" fillId="2" borderId="5" xfId="0" applyFont="1" applyFill="1" applyBorder="1" applyAlignment="1" applyProtection="1">
      <alignment horizontal="center" vertical="center"/>
    </xf>
    <xf numFmtId="0" fontId="6" fillId="0" borderId="0" xfId="7" applyFont="1" applyFill="1" applyBorder="1" applyAlignment="1">
      <alignment vertical="center"/>
    </xf>
    <xf numFmtId="0" fontId="12" fillId="0" borderId="0" xfId="7" applyFont="1" applyFill="1" applyBorder="1"/>
    <xf numFmtId="0" fontId="5" fillId="0" borderId="0" xfId="7" applyFont="1" applyFill="1" applyBorder="1"/>
    <xf numFmtId="0" fontId="1" fillId="3" borderId="0" xfId="0" applyFont="1" applyFill="1" applyBorder="1" applyAlignment="1" applyProtection="1">
      <alignment horizontal="right" vertical="center"/>
    </xf>
    <xf numFmtId="0" fontId="8" fillId="3" borderId="0" xfId="0" applyNumberFormat="1" applyFont="1" applyFill="1" applyBorder="1" applyAlignment="1" applyProtection="1">
      <alignment vertical="center"/>
    </xf>
    <xf numFmtId="0" fontId="14" fillId="3" borderId="0" xfId="0" applyFont="1" applyFill="1" applyBorder="1" applyAlignment="1" applyProtection="1">
      <alignment wrapText="1"/>
    </xf>
    <xf numFmtId="164" fontId="22" fillId="2" borderId="24" xfId="0" quotePrefix="1" applyNumberFormat="1" applyFont="1" applyFill="1" applyBorder="1" applyAlignment="1" applyProtection="1">
      <alignment horizontal="center" vertical="center" wrapText="1"/>
    </xf>
    <xf numFmtId="164" fontId="22" fillId="2" borderId="25" xfId="0" applyNumberFormat="1" applyFont="1" applyFill="1" applyBorder="1" applyAlignment="1" applyProtection="1">
      <alignment horizontal="center" vertical="center" wrapText="1"/>
    </xf>
    <xf numFmtId="0" fontId="21" fillId="4" borderId="1" xfId="0" applyFont="1" applyFill="1" applyBorder="1" applyAlignment="1" applyProtection="1">
      <alignment horizontal="left" vertical="center"/>
    </xf>
    <xf numFmtId="0" fontId="21" fillId="4" borderId="2" xfId="0" applyFont="1" applyFill="1" applyBorder="1" applyAlignment="1" applyProtection="1">
      <alignment horizontal="left" vertical="center"/>
    </xf>
    <xf numFmtId="0" fontId="8" fillId="3" borderId="7" xfId="0" applyFont="1" applyFill="1" applyBorder="1" applyAlignment="1" applyProtection="1">
      <alignment horizontal="right" vertical="center"/>
    </xf>
    <xf numFmtId="0" fontId="4" fillId="0" borderId="0" xfId="0" quotePrefix="1" applyFont="1" applyFill="1" applyAlignment="1" applyProtection="1">
      <alignment vertical="center"/>
    </xf>
    <xf numFmtId="0" fontId="0" fillId="0" borderId="0" xfId="0" applyFill="1" applyProtection="1"/>
    <xf numFmtId="1" fontId="21" fillId="4" borderId="1" xfId="0" quotePrefix="1" applyNumberFormat="1" applyFont="1" applyFill="1" applyBorder="1" applyAlignment="1" applyProtection="1">
      <alignment horizontal="center" vertical="center" wrapText="1"/>
    </xf>
    <xf numFmtId="3" fontId="23" fillId="2" borderId="1" xfId="0" applyNumberFormat="1" applyFont="1" applyFill="1" applyBorder="1" applyAlignment="1" applyProtection="1">
      <alignment horizontal="center" vertical="center"/>
    </xf>
    <xf numFmtId="0" fontId="1" fillId="0" borderId="0" xfId="0" applyFont="1" applyFill="1" applyAlignment="1" applyProtection="1">
      <alignment vertical="center" wrapText="1"/>
    </xf>
    <xf numFmtId="0" fontId="8" fillId="0" borderId="0" xfId="0" applyFont="1" applyFill="1" applyBorder="1" applyAlignment="1" applyProtection="1">
      <alignment horizontal="left" vertical="center"/>
    </xf>
    <xf numFmtId="164" fontId="6" fillId="0" borderId="7" xfId="0" applyNumberFormat="1" applyFont="1" applyFill="1" applyBorder="1" applyAlignment="1" applyProtection="1">
      <alignment vertical="center"/>
    </xf>
    <xf numFmtId="165" fontId="7" fillId="0" borderId="7" xfId="0" applyNumberFormat="1" applyFont="1" applyFill="1" applyBorder="1" applyAlignment="1" applyProtection="1">
      <alignment vertical="center"/>
    </xf>
    <xf numFmtId="0" fontId="8" fillId="0" borderId="7" xfId="0" applyNumberFormat="1" applyFont="1" applyFill="1" applyBorder="1" applyAlignment="1" applyProtection="1">
      <alignment vertical="center"/>
    </xf>
    <xf numFmtId="0" fontId="21" fillId="2" borderId="24" xfId="0" quotePrefix="1" applyFont="1" applyFill="1" applyBorder="1" applyAlignment="1" applyProtection="1">
      <alignment horizontal="left" vertical="center"/>
    </xf>
    <xf numFmtId="0" fontId="21" fillId="5" borderId="19" xfId="0" applyFont="1" applyFill="1" applyBorder="1" applyAlignment="1" applyProtection="1">
      <alignment horizontal="center" vertical="center"/>
      <protection locked="0"/>
    </xf>
    <xf numFmtId="0" fontId="21" fillId="3" borderId="19" xfId="0" applyFont="1" applyFill="1" applyBorder="1" applyAlignment="1" applyProtection="1">
      <alignment horizontal="center" vertical="center"/>
    </xf>
    <xf numFmtId="3" fontId="22" fillId="5" borderId="11" xfId="0" applyNumberFormat="1" applyFont="1" applyFill="1" applyBorder="1" applyAlignment="1" applyProtection="1">
      <alignment horizontal="center" vertical="center"/>
      <protection locked="0"/>
    </xf>
    <xf numFmtId="164" fontId="21" fillId="4" borderId="2" xfId="0" quotePrefix="1" applyNumberFormat="1" applyFont="1" applyFill="1" applyBorder="1" applyAlignment="1" applyProtection="1">
      <alignment horizontal="center" vertical="center" wrapText="1"/>
    </xf>
    <xf numFmtId="0" fontId="25" fillId="3" borderId="0" xfId="0" applyFont="1" applyFill="1" applyBorder="1" applyAlignment="1" applyProtection="1">
      <alignment horizontal="left" vertical="center"/>
    </xf>
    <xf numFmtId="0" fontId="22" fillId="2" borderId="12" xfId="0" applyFont="1" applyFill="1" applyBorder="1" applyAlignment="1" applyProtection="1">
      <alignment horizontal="center" vertical="center"/>
    </xf>
    <xf numFmtId="3" fontId="23" fillId="2" borderId="5" xfId="0" applyNumberFormat="1" applyFont="1" applyFill="1" applyBorder="1" applyAlignment="1" applyProtection="1">
      <alignment horizontal="center" vertical="center"/>
    </xf>
    <xf numFmtId="3" fontId="22" fillId="0" borderId="3" xfId="0" applyNumberFormat="1" applyFont="1" applyFill="1" applyBorder="1" applyAlignment="1" applyProtection="1">
      <alignment horizontal="center" vertical="center"/>
    </xf>
    <xf numFmtId="3" fontId="22" fillId="0" borderId="4" xfId="0" applyNumberFormat="1" applyFont="1" applyFill="1" applyBorder="1" applyAlignment="1" applyProtection="1">
      <alignment horizontal="center" vertical="center"/>
    </xf>
    <xf numFmtId="3" fontId="21" fillId="4" borderId="23" xfId="0" applyNumberFormat="1" applyFont="1" applyFill="1" applyBorder="1" applyAlignment="1" applyProtection="1">
      <alignment horizontal="center" vertical="center"/>
    </xf>
    <xf numFmtId="1" fontId="21" fillId="4" borderId="23" xfId="0" quotePrefix="1" applyNumberFormat="1" applyFont="1" applyFill="1" applyBorder="1" applyAlignment="1" applyProtection="1">
      <alignment horizontal="center" vertical="center" wrapText="1"/>
    </xf>
    <xf numFmtId="164" fontId="22" fillId="2" borderId="0" xfId="0" quotePrefix="1" applyNumberFormat="1" applyFont="1" applyFill="1" applyBorder="1" applyAlignment="1" applyProtection="1">
      <alignment horizontal="center" vertical="center" wrapText="1"/>
    </xf>
    <xf numFmtId="164" fontId="22" fillId="2" borderId="11" xfId="0" applyNumberFormat="1" applyFont="1" applyFill="1" applyBorder="1" applyAlignment="1" applyProtection="1">
      <alignment horizontal="center" vertical="center" wrapText="1"/>
    </xf>
    <xf numFmtId="3" fontId="22" fillId="3" borderId="26"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left" vertical="center"/>
    </xf>
    <xf numFmtId="0" fontId="21" fillId="2" borderId="19" xfId="0" quotePrefix="1" applyFont="1" applyFill="1" applyBorder="1" applyAlignment="1" applyProtection="1">
      <alignment vertical="center"/>
    </xf>
    <xf numFmtId="0" fontId="21" fillId="2" borderId="4" xfId="0" applyFont="1" applyFill="1" applyBorder="1" applyAlignment="1" applyProtection="1">
      <alignment vertical="center"/>
    </xf>
    <xf numFmtId="0" fontId="21" fillId="2" borderId="31" xfId="0" applyFont="1" applyFill="1" applyBorder="1" applyAlignment="1" applyProtection="1">
      <alignment vertical="center"/>
    </xf>
    <xf numFmtId="0" fontId="21" fillId="2" borderId="32" xfId="0" quotePrefix="1" applyFont="1" applyFill="1" applyBorder="1" applyAlignment="1" applyProtection="1">
      <alignment vertical="center"/>
    </xf>
    <xf numFmtId="0" fontId="21" fillId="2" borderId="33" xfId="0" quotePrefix="1" applyFont="1" applyFill="1" applyBorder="1" applyAlignment="1" applyProtection="1">
      <alignment vertical="center"/>
    </xf>
    <xf numFmtId="0" fontId="22" fillId="2" borderId="8" xfId="0" applyFont="1" applyFill="1" applyBorder="1" applyAlignment="1" applyProtection="1">
      <alignment horizontal="center" vertical="center" wrapText="1"/>
    </xf>
    <xf numFmtId="164" fontId="21" fillId="4" borderId="5" xfId="0" quotePrefix="1" applyNumberFormat="1" applyFont="1" applyFill="1" applyBorder="1" applyAlignment="1" applyProtection="1">
      <alignment horizontal="center" vertical="center" wrapText="1"/>
    </xf>
    <xf numFmtId="0" fontId="21" fillId="2" borderId="8" xfId="0" applyFont="1" applyFill="1" applyBorder="1" applyAlignment="1" applyProtection="1">
      <alignment horizontal="center" vertical="center" wrapText="1"/>
    </xf>
    <xf numFmtId="3" fontId="22" fillId="2" borderId="17" xfId="0" applyNumberFormat="1" applyFont="1" applyFill="1" applyBorder="1" applyAlignment="1" applyProtection="1">
      <alignment horizontal="center" vertical="center"/>
    </xf>
    <xf numFmtId="3" fontId="22" fillId="2" borderId="11" xfId="0" applyNumberFormat="1" applyFont="1" applyFill="1" applyBorder="1" applyAlignment="1" applyProtection="1">
      <alignment horizontal="center" vertical="center"/>
    </xf>
    <xf numFmtId="164" fontId="26" fillId="3" borderId="0" xfId="0" applyNumberFormat="1" applyFont="1" applyFill="1" applyBorder="1" applyAlignment="1" applyProtection="1">
      <alignment vertical="center"/>
    </xf>
    <xf numFmtId="0" fontId="27" fillId="3" borderId="0" xfId="0" applyFont="1" applyFill="1" applyBorder="1" applyAlignment="1" applyProtection="1">
      <alignment horizontal="right" vertical="center"/>
    </xf>
    <xf numFmtId="0" fontId="28" fillId="3" borderId="0" xfId="0" applyFont="1" applyFill="1" applyProtection="1"/>
    <xf numFmtId="164" fontId="6" fillId="3" borderId="0" xfId="0" applyNumberFormat="1" applyFont="1" applyFill="1" applyBorder="1" applyAlignment="1" applyProtection="1">
      <alignment vertical="center"/>
    </xf>
    <xf numFmtId="164" fontId="6" fillId="0" borderId="7" xfId="0" applyNumberFormat="1" applyFont="1" applyBorder="1" applyAlignment="1">
      <alignment vertical="center"/>
    </xf>
    <xf numFmtId="0" fontId="21" fillId="2" borderId="3" xfId="0" quotePrefix="1" applyFont="1" applyFill="1" applyBorder="1" applyAlignment="1">
      <alignment horizontal="left" vertical="center"/>
    </xf>
    <xf numFmtId="0" fontId="21" fillId="2" borderId="24" xfId="0" quotePrefix="1" applyFont="1" applyFill="1" applyBorder="1" applyAlignment="1">
      <alignment horizontal="left" vertical="center"/>
    </xf>
    <xf numFmtId="0" fontId="21" fillId="2" borderId="19" xfId="0" applyFont="1" applyFill="1" applyBorder="1" applyAlignment="1" applyProtection="1">
      <alignment horizontal="center" vertical="center"/>
    </xf>
    <xf numFmtId="0" fontId="6" fillId="3" borderId="7" xfId="0" applyFont="1" applyFill="1" applyBorder="1" applyAlignment="1" applyProtection="1">
      <alignment vertical="center"/>
    </xf>
    <xf numFmtId="165" fontId="5" fillId="3" borderId="0" xfId="0" applyNumberFormat="1" applyFont="1" applyFill="1" applyBorder="1" applyAlignment="1" applyProtection="1">
      <alignment vertical="center"/>
    </xf>
    <xf numFmtId="0" fontId="12" fillId="3" borderId="0" xfId="0" applyNumberFormat="1" applyFont="1" applyFill="1" applyBorder="1" applyAlignment="1" applyProtection="1">
      <alignment vertical="center"/>
    </xf>
    <xf numFmtId="164" fontId="9" fillId="0" borderId="7" xfId="0" applyNumberFormat="1" applyFont="1" applyFill="1" applyBorder="1" applyAlignment="1" applyProtection="1">
      <alignment vertical="center"/>
    </xf>
    <xf numFmtId="164" fontId="9" fillId="0" borderId="0" xfId="0" applyNumberFormat="1" applyFont="1" applyFill="1" applyBorder="1" applyAlignment="1" applyProtection="1">
      <alignment vertical="center"/>
    </xf>
    <xf numFmtId="3" fontId="12" fillId="3" borderId="0" xfId="0" applyNumberFormat="1" applyFont="1" applyFill="1" applyBorder="1" applyAlignment="1" applyProtection="1">
      <alignment horizontal="right" vertical="center"/>
    </xf>
    <xf numFmtId="3" fontId="12" fillId="2" borderId="9" xfId="0" applyNumberFormat="1" applyFont="1" applyFill="1" applyBorder="1" applyAlignment="1" applyProtection="1">
      <alignment horizontal="right" vertical="center"/>
    </xf>
    <xf numFmtId="3" fontId="12" fillId="3" borderId="14" xfId="0" applyNumberFormat="1" applyFont="1" applyFill="1" applyBorder="1" applyAlignment="1" applyProtection="1">
      <alignment horizontal="left" vertical="center" indent="1"/>
    </xf>
    <xf numFmtId="3" fontId="12" fillId="3" borderId="17" xfId="0" applyNumberFormat="1" applyFont="1" applyFill="1" applyBorder="1" applyAlignment="1" applyProtection="1">
      <alignment horizontal="left" vertical="center" indent="1"/>
    </xf>
    <xf numFmtId="3" fontId="1" fillId="3" borderId="0" xfId="0" applyNumberFormat="1" applyFont="1" applyFill="1" applyBorder="1" applyProtection="1"/>
    <xf numFmtId="3" fontId="12" fillId="3" borderId="7" xfId="0" applyNumberFormat="1" applyFont="1" applyFill="1" applyBorder="1" applyAlignment="1" applyProtection="1">
      <alignment vertical="center"/>
    </xf>
    <xf numFmtId="3" fontId="12" fillId="3" borderId="0" xfId="0" applyNumberFormat="1" applyFont="1" applyFill="1" applyBorder="1" applyAlignment="1" applyProtection="1">
      <alignment vertical="center"/>
    </xf>
    <xf numFmtId="3" fontId="5" fillId="4" borderId="23" xfId="0" applyNumberFormat="1" applyFont="1" applyFill="1" applyBorder="1" applyAlignment="1" applyProtection="1">
      <alignment vertical="center"/>
    </xf>
    <xf numFmtId="3" fontId="5" fillId="4" borderId="9" xfId="0" applyNumberFormat="1" applyFont="1" applyFill="1" applyBorder="1" applyAlignment="1" applyProtection="1">
      <alignment horizontal="left" vertical="center"/>
    </xf>
    <xf numFmtId="3" fontId="5" fillId="4" borderId="9" xfId="0" applyNumberFormat="1" applyFont="1" applyFill="1" applyBorder="1" applyAlignment="1" applyProtection="1">
      <alignment vertical="center"/>
    </xf>
    <xf numFmtId="3" fontId="5" fillId="2" borderId="29" xfId="0" applyNumberFormat="1" applyFont="1" applyFill="1" applyBorder="1" applyAlignment="1" applyProtection="1">
      <alignment vertical="center"/>
    </xf>
    <xf numFmtId="3" fontId="21" fillId="3" borderId="19" xfId="0" applyNumberFormat="1" applyFont="1" applyFill="1" applyBorder="1" applyAlignment="1" applyProtection="1">
      <alignment horizontal="right" vertical="center"/>
    </xf>
    <xf numFmtId="3" fontId="21" fillId="4" borderId="5" xfId="0" applyNumberFormat="1" applyFont="1" applyFill="1" applyBorder="1" applyAlignment="1" applyProtection="1">
      <alignment horizontal="right" vertical="center"/>
    </xf>
    <xf numFmtId="3" fontId="21" fillId="3" borderId="9" xfId="0" applyNumberFormat="1" applyFont="1" applyFill="1" applyBorder="1" applyAlignment="1" applyProtection="1">
      <alignment horizontal="right" vertical="center"/>
    </xf>
    <xf numFmtId="3" fontId="21" fillId="3" borderId="3" xfId="0" applyNumberFormat="1" applyFont="1" applyFill="1" applyBorder="1" applyAlignment="1" applyProtection="1">
      <alignment horizontal="right" vertical="center"/>
    </xf>
    <xf numFmtId="3" fontId="21" fillId="3" borderId="4" xfId="0" applyNumberFormat="1" applyFont="1" applyFill="1" applyBorder="1" applyAlignment="1" applyProtection="1">
      <alignment horizontal="right" vertical="center"/>
    </xf>
    <xf numFmtId="3" fontId="21" fillId="3" borderId="13" xfId="0" applyNumberFormat="1" applyFont="1" applyFill="1" applyBorder="1" applyAlignment="1" applyProtection="1">
      <alignment horizontal="right" vertical="center"/>
    </xf>
    <xf numFmtId="3" fontId="22" fillId="4" borderId="1" xfId="0" applyNumberFormat="1" applyFont="1" applyFill="1" applyBorder="1" applyAlignment="1" applyProtection="1">
      <alignment horizontal="center" vertical="center"/>
    </xf>
    <xf numFmtId="3" fontId="21" fillId="4" borderId="1" xfId="0" applyNumberFormat="1" applyFont="1" applyFill="1" applyBorder="1" applyAlignment="1" applyProtection="1">
      <alignment horizontal="center" vertical="center"/>
    </xf>
    <xf numFmtId="3" fontId="23" fillId="0" borderId="11" xfId="0" applyNumberFormat="1" applyFont="1" applyFill="1" applyBorder="1" applyAlignment="1" applyProtection="1">
      <alignment horizontal="center" vertical="center"/>
    </xf>
    <xf numFmtId="3" fontId="20" fillId="3" borderId="0" xfId="0" applyNumberFormat="1" applyFont="1" applyFill="1" applyAlignment="1" applyProtection="1">
      <alignment vertical="center"/>
    </xf>
    <xf numFmtId="3" fontId="0" fillId="3" borderId="0" xfId="0" applyNumberFormat="1" applyFill="1" applyProtection="1"/>
    <xf numFmtId="0" fontId="22" fillId="2" borderId="5" xfId="0" applyFont="1" applyFill="1" applyBorder="1" applyAlignment="1" applyProtection="1">
      <alignment horizontal="center" vertical="center"/>
    </xf>
    <xf numFmtId="3" fontId="21" fillId="4" borderId="2" xfId="0" applyNumberFormat="1" applyFont="1" applyFill="1" applyBorder="1" applyAlignment="1" applyProtection="1">
      <alignment horizontal="center" vertical="center"/>
    </xf>
    <xf numFmtId="164" fontId="12" fillId="3" borderId="25" xfId="0" applyNumberFormat="1" applyFont="1" applyFill="1" applyBorder="1" applyAlignment="1" applyProtection="1">
      <alignment vertical="center" wrapText="1"/>
    </xf>
    <xf numFmtId="0" fontId="12" fillId="2" borderId="8" xfId="0" applyFont="1" applyFill="1" applyBorder="1" applyAlignment="1" applyProtection="1">
      <alignment vertical="center"/>
    </xf>
    <xf numFmtId="0" fontId="12" fillId="2" borderId="9" xfId="0" applyFont="1" applyFill="1" applyBorder="1" applyAlignment="1" applyProtection="1">
      <alignment vertical="center"/>
    </xf>
    <xf numFmtId="4" fontId="12" fillId="2" borderId="9" xfId="0" applyNumberFormat="1" applyFont="1" applyFill="1" applyBorder="1" applyAlignment="1" applyProtection="1">
      <alignment vertical="center"/>
    </xf>
    <xf numFmtId="3" fontId="12" fillId="2" borderId="9" xfId="0" applyNumberFormat="1" applyFont="1" applyFill="1" applyBorder="1" applyAlignment="1" applyProtection="1">
      <alignment vertical="center"/>
    </xf>
    <xf numFmtId="3" fontId="21" fillId="2" borderId="2"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9" fontId="12" fillId="5" borderId="20" xfId="1" applyNumberFormat="1" applyFont="1" applyFill="1" applyBorder="1" applyAlignment="1" applyProtection="1">
      <alignment vertical="center"/>
      <protection locked="0"/>
    </xf>
    <xf numFmtId="1" fontId="9" fillId="3" borderId="0" xfId="0" applyNumberFormat="1" applyFont="1" applyFill="1" applyBorder="1" applyAlignment="1" applyProtection="1">
      <alignment vertical="center"/>
    </xf>
    <xf numFmtId="3" fontId="21" fillId="2" borderId="1" xfId="0" applyNumberFormat="1" applyFont="1" applyFill="1" applyBorder="1" applyAlignment="1" applyProtection="1">
      <alignment horizontal="left" vertical="center"/>
    </xf>
    <xf numFmtId="3" fontId="21" fillId="2" borderId="23"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9" fillId="0" borderId="7" xfId="0" applyNumberFormat="1" applyFont="1" applyFill="1" applyBorder="1" applyAlignment="1" applyProtection="1">
      <alignment vertical="center"/>
    </xf>
    <xf numFmtId="3" fontId="21" fillId="3" borderId="0" xfId="0" applyNumberFormat="1" applyFont="1" applyFill="1" applyBorder="1" applyAlignment="1" applyProtection="1">
      <alignment horizontal="right" vertical="center"/>
    </xf>
    <xf numFmtId="3" fontId="21" fillId="4" borderId="5" xfId="0" applyNumberFormat="1" applyFont="1" applyFill="1" applyBorder="1" applyAlignment="1" applyProtection="1">
      <alignment horizontal="center" vertical="center"/>
    </xf>
    <xf numFmtId="0" fontId="21" fillId="2" borderId="4" xfId="0" quotePrefix="1" applyFont="1" applyFill="1" applyBorder="1" applyAlignment="1">
      <alignment horizontal="left" vertical="center"/>
    </xf>
    <xf numFmtId="165" fontId="22" fillId="3" borderId="4" xfId="0" applyNumberFormat="1" applyFont="1" applyFill="1" applyBorder="1" applyAlignment="1" applyProtection="1">
      <alignment horizontal="center" vertical="center"/>
    </xf>
    <xf numFmtId="165" fontId="22" fillId="0" borderId="3" xfId="0" applyNumberFormat="1" applyFont="1" applyFill="1" applyBorder="1" applyAlignment="1" applyProtection="1">
      <alignment horizontal="center" vertical="center"/>
    </xf>
    <xf numFmtId="165" fontId="22" fillId="0" borderId="4" xfId="0" applyNumberFormat="1" applyFont="1" applyFill="1" applyBorder="1" applyAlignment="1" applyProtection="1">
      <alignment horizontal="center" vertical="center"/>
    </xf>
    <xf numFmtId="165" fontId="22" fillId="3" borderId="3" xfId="0" applyNumberFormat="1" applyFont="1" applyFill="1" applyBorder="1" applyAlignment="1" applyProtection="1">
      <alignment horizontal="center" vertical="center"/>
    </xf>
    <xf numFmtId="165" fontId="0" fillId="3" borderId="0" xfId="0" applyNumberFormat="1" applyFill="1" applyProtection="1"/>
    <xf numFmtId="0" fontId="25" fillId="3" borderId="12" xfId="0" applyFont="1" applyFill="1" applyBorder="1" applyAlignment="1" applyProtection="1">
      <alignment horizontal="left" vertical="center"/>
    </xf>
    <xf numFmtId="0" fontId="1" fillId="3" borderId="0" xfId="0" applyFont="1" applyFill="1" applyAlignment="1" applyProtection="1">
      <alignment horizontal="right" vertical="center"/>
    </xf>
    <xf numFmtId="164" fontId="21" fillId="4" borderId="2" xfId="0" quotePrefix="1" applyNumberFormat="1" applyFont="1" applyFill="1" applyBorder="1" applyAlignment="1" applyProtection="1">
      <alignment horizontal="center" vertical="center" wrapText="1"/>
    </xf>
    <xf numFmtId="0" fontId="22" fillId="2" borderId="8" xfId="0" applyFont="1" applyFill="1" applyBorder="1" applyAlignment="1" applyProtection="1">
      <alignment horizontal="center" vertical="center" wrapText="1"/>
    </xf>
    <xf numFmtId="1" fontId="21" fillId="4" borderId="1" xfId="0" quotePrefix="1" applyNumberFormat="1" applyFont="1" applyFill="1" applyBorder="1" applyAlignment="1" applyProtection="1">
      <alignment horizontal="center" vertical="center" wrapText="1"/>
    </xf>
    <xf numFmtId="3" fontId="21" fillId="3" borderId="5" xfId="0" applyNumberFormat="1" applyFont="1" applyFill="1" applyBorder="1" applyAlignment="1" applyProtection="1">
      <alignment horizontal="center" vertical="center"/>
    </xf>
    <xf numFmtId="3" fontId="21" fillId="3" borderId="1" xfId="0" applyNumberFormat="1" applyFont="1" applyFill="1" applyBorder="1" applyAlignment="1" applyProtection="1">
      <alignment horizontal="center" vertical="center"/>
    </xf>
    <xf numFmtId="9" fontId="21" fillId="2" borderId="23" xfId="1" applyFont="1" applyFill="1" applyBorder="1" applyAlignment="1" applyProtection="1">
      <alignment horizontal="center" vertical="center"/>
    </xf>
    <xf numFmtId="3" fontId="21" fillId="3" borderId="2" xfId="0" applyNumberFormat="1" applyFont="1" applyFill="1" applyBorder="1" applyAlignment="1" applyProtection="1">
      <alignment vertical="center"/>
    </xf>
    <xf numFmtId="0" fontId="22" fillId="2" borderId="8" xfId="0" applyFont="1" applyFill="1" applyBorder="1" applyAlignment="1" applyProtection="1">
      <alignment horizontal="center" vertical="center" wrapText="1"/>
    </xf>
    <xf numFmtId="3" fontId="21" fillId="4" borderId="1" xfId="0" applyNumberFormat="1" applyFont="1" applyFill="1" applyBorder="1" applyAlignment="1" applyProtection="1">
      <alignment horizontal="center" vertical="center"/>
    </xf>
    <xf numFmtId="3" fontId="21" fillId="4" borderId="2" xfId="0" applyNumberFormat="1" applyFont="1" applyFill="1" applyBorder="1" applyAlignment="1" applyProtection="1">
      <alignment horizontal="center" vertical="center"/>
    </xf>
    <xf numFmtId="0" fontId="21" fillId="2" borderId="8" xfId="0" applyFont="1" applyFill="1" applyBorder="1" applyAlignment="1" applyProtection="1">
      <alignment horizontal="center" vertical="center" wrapText="1"/>
    </xf>
    <xf numFmtId="0" fontId="12" fillId="2" borderId="5" xfId="0" applyFont="1" applyFill="1" applyBorder="1" applyAlignment="1" applyProtection="1">
      <alignment vertical="center" wrapText="1"/>
    </xf>
    <xf numFmtId="0" fontId="3" fillId="2" borderId="5" xfId="0" applyFont="1" applyFill="1" applyBorder="1" applyAlignment="1" applyProtection="1">
      <alignment vertical="center"/>
    </xf>
    <xf numFmtId="0" fontId="5" fillId="4" borderId="1" xfId="0" applyFont="1" applyFill="1" applyBorder="1" applyAlignment="1">
      <alignment vertical="center" wrapText="1"/>
    </xf>
    <xf numFmtId="0" fontId="5" fillId="4" borderId="5" xfId="0" applyFont="1" applyFill="1" applyBorder="1" applyAlignment="1">
      <alignment horizontal="center" vertical="center" wrapText="1"/>
    </xf>
    <xf numFmtId="0" fontId="12" fillId="2" borderId="14" xfId="0" applyFont="1" applyFill="1" applyBorder="1" applyAlignment="1">
      <alignment horizontal="center" vertical="center" wrapText="1"/>
    </xf>
    <xf numFmtId="4" fontId="12" fillId="5" borderId="3" xfId="0" applyNumberFormat="1" applyFont="1" applyFill="1" applyBorder="1" applyAlignment="1" applyProtection="1">
      <alignment horizontal="center" vertical="center"/>
      <protection locked="0"/>
    </xf>
    <xf numFmtId="0" fontId="12" fillId="2" borderId="17" xfId="0" applyFont="1" applyFill="1" applyBorder="1" applyAlignment="1">
      <alignment horizontal="center" vertical="center" wrapText="1"/>
    </xf>
    <xf numFmtId="4" fontId="12" fillId="5" borderId="4" xfId="0" applyNumberFormat="1" applyFont="1" applyFill="1" applyBorder="1" applyAlignment="1" applyProtection="1">
      <alignment horizontal="center" vertical="center"/>
      <protection locked="0"/>
    </xf>
    <xf numFmtId="0" fontId="12" fillId="2" borderId="22" xfId="0" applyFont="1" applyFill="1" applyBorder="1" applyAlignment="1">
      <alignment horizontal="center" vertical="center" wrapText="1"/>
    </xf>
    <xf numFmtId="4" fontId="12" fillId="5" borderId="6" xfId="0" applyNumberFormat="1" applyFont="1" applyFill="1" applyBorder="1" applyAlignment="1" applyProtection="1">
      <alignment horizontal="center" vertical="center"/>
      <protection locked="0"/>
    </xf>
    <xf numFmtId="0" fontId="30" fillId="3" borderId="7" xfId="0" applyNumberFormat="1" applyFont="1" applyFill="1" applyBorder="1" applyAlignment="1" applyProtection="1">
      <alignment vertical="center"/>
    </xf>
    <xf numFmtId="0" fontId="1" fillId="3" borderId="0" xfId="0" applyFont="1" applyFill="1"/>
    <xf numFmtId="0" fontId="12" fillId="2" borderId="17" xfId="0" applyFont="1" applyFill="1" applyBorder="1" applyAlignment="1">
      <alignment vertical="center"/>
    </xf>
    <xf numFmtId="0" fontId="12" fillId="2" borderId="35" xfId="0" applyFont="1" applyFill="1" applyBorder="1" applyAlignment="1">
      <alignment vertical="center"/>
    </xf>
    <xf numFmtId="4" fontId="12" fillId="2" borderId="35" xfId="0" applyNumberFormat="1" applyFont="1" applyFill="1" applyBorder="1" applyAlignment="1">
      <alignment vertical="center"/>
    </xf>
    <xf numFmtId="4" fontId="12" fillId="2" borderId="9" xfId="0" applyNumberFormat="1" applyFont="1" applyFill="1" applyBorder="1" applyAlignment="1" applyProtection="1">
      <alignment horizontal="right" vertical="center"/>
    </xf>
    <xf numFmtId="4" fontId="12" fillId="2" borderId="10" xfId="0" applyNumberFormat="1" applyFont="1" applyFill="1" applyBorder="1" applyAlignment="1" applyProtection="1">
      <alignment horizontal="right" vertical="center"/>
    </xf>
    <xf numFmtId="3" fontId="23" fillId="2" borderId="2" xfId="0" applyNumberFormat="1" applyFont="1" applyFill="1" applyBorder="1" applyAlignment="1">
      <alignment horizontal="center" vertical="center"/>
    </xf>
    <xf numFmtId="0" fontId="0" fillId="3" borderId="0" xfId="0" applyFill="1"/>
    <xf numFmtId="0" fontId="21" fillId="3" borderId="3" xfId="0" applyFont="1" applyFill="1" applyBorder="1" applyAlignment="1">
      <alignment horizontal="center" vertical="center"/>
    </xf>
    <xf numFmtId="0" fontId="21" fillId="3" borderId="4" xfId="0" applyFont="1" applyFill="1" applyBorder="1" applyAlignment="1">
      <alignment horizontal="center" vertical="center"/>
    </xf>
    <xf numFmtId="0" fontId="21" fillId="3" borderId="6" xfId="0" applyFont="1" applyFill="1" applyBorder="1" applyAlignment="1">
      <alignment horizontal="center" vertical="center"/>
    </xf>
    <xf numFmtId="0" fontId="21" fillId="3" borderId="34" xfId="0" applyFont="1" applyFill="1" applyBorder="1" applyAlignment="1">
      <alignment horizontal="center" vertical="center"/>
    </xf>
    <xf numFmtId="0" fontId="21" fillId="3" borderId="19" xfId="0" applyFont="1" applyFill="1" applyBorder="1" applyAlignment="1">
      <alignment horizontal="center" vertical="center"/>
    </xf>
    <xf numFmtId="0" fontId="21" fillId="3" borderId="24" xfId="0" applyFont="1" applyFill="1" applyBorder="1" applyAlignment="1">
      <alignment horizontal="center" vertical="center"/>
    </xf>
    <xf numFmtId="0" fontId="21" fillId="3" borderId="31" xfId="0" applyFont="1" applyFill="1" applyBorder="1" applyAlignment="1">
      <alignment horizontal="center" vertical="center"/>
    </xf>
    <xf numFmtId="4" fontId="12" fillId="3" borderId="3" xfId="0" applyNumberFormat="1" applyFont="1" applyFill="1" applyBorder="1" applyAlignment="1" applyProtection="1">
      <alignment horizontal="right" vertical="center"/>
    </xf>
    <xf numFmtId="4" fontId="12" fillId="3" borderId="4" xfId="0" applyNumberFormat="1" applyFont="1" applyFill="1" applyBorder="1" applyAlignment="1" applyProtection="1">
      <alignment horizontal="right" vertical="center"/>
    </xf>
    <xf numFmtId="4" fontId="12" fillId="3" borderId="6" xfId="0" applyNumberFormat="1" applyFont="1" applyFill="1" applyBorder="1" applyAlignment="1" applyProtection="1">
      <alignment horizontal="right" vertical="center"/>
    </xf>
    <xf numFmtId="4" fontId="5" fillId="4" borderId="5" xfId="0" applyNumberFormat="1" applyFont="1" applyFill="1" applyBorder="1" applyAlignment="1" applyProtection="1">
      <alignment horizontal="right" vertical="center"/>
    </xf>
    <xf numFmtId="3" fontId="22" fillId="5" borderId="26" xfId="0" applyNumberFormat="1" applyFont="1" applyFill="1" applyBorder="1" applyAlignment="1" applyProtection="1">
      <alignment horizontal="center" vertical="center"/>
      <protection locked="0"/>
    </xf>
    <xf numFmtId="0" fontId="22" fillId="3" borderId="27" xfId="0" applyFont="1" applyFill="1" applyBorder="1" applyAlignment="1" applyProtection="1">
      <alignment horizontal="center" vertical="center"/>
    </xf>
    <xf numFmtId="166" fontId="25" fillId="3" borderId="0" xfId="1" applyNumberFormat="1" applyFont="1" applyFill="1" applyBorder="1" applyAlignment="1" applyProtection="1">
      <alignment horizontal="center" vertical="center"/>
    </xf>
    <xf numFmtId="165" fontId="22" fillId="0" borderId="19" xfId="0" applyNumberFormat="1" applyFont="1" applyFill="1" applyBorder="1" applyAlignment="1" applyProtection="1">
      <alignment horizontal="center" vertical="center"/>
    </xf>
    <xf numFmtId="3" fontId="22" fillId="7" borderId="5" xfId="0" applyNumberFormat="1" applyFont="1" applyFill="1" applyBorder="1" applyAlignment="1">
      <alignment horizontal="center" vertical="center"/>
    </xf>
    <xf numFmtId="3" fontId="22" fillId="7" borderId="5" xfId="0" quotePrefix="1" applyNumberFormat="1" applyFont="1" applyFill="1" applyBorder="1" applyAlignment="1">
      <alignment horizontal="center" vertical="center"/>
    </xf>
    <xf numFmtId="3" fontId="21" fillId="7" borderId="5" xfId="0" quotePrefix="1" applyNumberFormat="1" applyFont="1" applyFill="1" applyBorder="1" applyAlignment="1">
      <alignment horizontal="center" vertical="center"/>
    </xf>
    <xf numFmtId="3" fontId="10" fillId="3" borderId="0" xfId="0" applyNumberFormat="1" applyFont="1" applyFill="1" applyBorder="1" applyAlignment="1" applyProtection="1">
      <alignment vertical="center"/>
    </xf>
    <xf numFmtId="0" fontId="0" fillId="3" borderId="0" xfId="0" applyFill="1" applyBorder="1"/>
    <xf numFmtId="3" fontId="0" fillId="3" borderId="0" xfId="0" applyNumberFormat="1" applyFill="1" applyBorder="1" applyProtection="1"/>
    <xf numFmtId="3" fontId="0" fillId="3" borderId="0" xfId="0" applyNumberFormat="1" applyFill="1" applyBorder="1"/>
    <xf numFmtId="3" fontId="10" fillId="3" borderId="0" xfId="0" applyNumberFormat="1" applyFont="1" applyFill="1" applyBorder="1" applyAlignment="1" applyProtection="1">
      <alignment horizontal="right"/>
    </xf>
    <xf numFmtId="0" fontId="12" fillId="0" borderId="0" xfId="7" applyAlignment="1">
      <alignment horizontal="left" vertical="top" wrapText="1"/>
    </xf>
    <xf numFmtId="0" fontId="12" fillId="0" borderId="0" xfId="7" applyFont="1" applyFill="1" applyBorder="1" applyAlignment="1" applyProtection="1">
      <alignment horizontal="left" vertical="top" wrapText="1"/>
    </xf>
    <xf numFmtId="2" fontId="24" fillId="6" borderId="1" xfId="7" applyNumberFormat="1" applyFont="1" applyFill="1" applyBorder="1" applyAlignment="1">
      <alignment horizontal="center" wrapText="1"/>
    </xf>
    <xf numFmtId="2" fontId="24" fillId="6" borderId="2" xfId="7" applyNumberFormat="1" applyFont="1" applyFill="1" applyBorder="1" applyAlignment="1">
      <alignment horizontal="center" wrapText="1"/>
    </xf>
    <xf numFmtId="0" fontId="8" fillId="0" borderId="5" xfId="7" applyFont="1" applyFill="1" applyBorder="1" applyAlignment="1">
      <alignment horizontal="left" vertical="center" wrapText="1" indent="1"/>
    </xf>
    <xf numFmtId="9" fontId="12" fillId="5" borderId="2" xfId="1" applyNumberFormat="1" applyFont="1" applyFill="1" applyBorder="1" applyAlignment="1" applyProtection="1">
      <alignment horizontal="center" vertical="center"/>
      <protection locked="0"/>
    </xf>
    <xf numFmtId="9" fontId="12" fillId="5" borderId="5" xfId="1" applyNumberFormat="1" applyFont="1" applyFill="1" applyBorder="1" applyAlignment="1" applyProtection="1">
      <alignment horizontal="center" vertical="center"/>
      <protection locked="0"/>
    </xf>
    <xf numFmtId="4" fontId="5" fillId="4" borderId="9" xfId="0" applyNumberFormat="1" applyFont="1" applyFill="1" applyBorder="1" applyAlignment="1" applyProtection="1">
      <alignment horizontal="right" vertical="center"/>
    </xf>
    <xf numFmtId="4" fontId="5" fillId="4" borderId="10" xfId="0" applyNumberFormat="1" applyFont="1" applyFill="1" applyBorder="1" applyAlignment="1" applyProtection="1">
      <alignment horizontal="right" vertical="center"/>
    </xf>
    <xf numFmtId="4" fontId="12" fillId="2" borderId="20" xfId="0" applyNumberFormat="1" applyFont="1" applyFill="1" applyBorder="1" applyAlignment="1" applyProtection="1">
      <alignment horizontal="right" vertical="center"/>
    </xf>
    <xf numFmtId="4" fontId="12" fillId="2" borderId="21" xfId="0" applyNumberFormat="1" applyFont="1" applyFill="1" applyBorder="1" applyAlignment="1" applyProtection="1">
      <alignment horizontal="right" vertical="center"/>
    </xf>
    <xf numFmtId="4" fontId="12" fillId="2" borderId="29" xfId="0" applyNumberFormat="1" applyFont="1" applyFill="1" applyBorder="1" applyAlignment="1" applyProtection="1">
      <alignment horizontal="right" vertical="center"/>
    </xf>
    <xf numFmtId="4" fontId="12" fillId="2" borderId="30" xfId="0" applyNumberFormat="1" applyFont="1" applyFill="1" applyBorder="1" applyAlignment="1" applyProtection="1">
      <alignment horizontal="right" vertical="center"/>
    </xf>
    <xf numFmtId="4" fontId="5" fillId="4" borderId="23" xfId="0" applyNumberFormat="1" applyFont="1" applyFill="1" applyBorder="1" applyAlignment="1" applyProtection="1">
      <alignment horizontal="right" vertical="center"/>
    </xf>
    <xf numFmtId="4" fontId="5" fillId="4" borderId="2" xfId="0" applyNumberFormat="1" applyFont="1" applyFill="1" applyBorder="1" applyAlignment="1" applyProtection="1">
      <alignment horizontal="right" vertical="center"/>
    </xf>
    <xf numFmtId="4" fontId="12" fillId="2" borderId="15" xfId="0" applyNumberFormat="1" applyFont="1" applyFill="1" applyBorder="1" applyAlignment="1" applyProtection="1">
      <alignment horizontal="right" vertical="center"/>
    </xf>
    <xf numFmtId="4" fontId="12" fillId="2" borderId="16" xfId="0" applyNumberFormat="1" applyFont="1" applyFill="1" applyBorder="1" applyAlignment="1" applyProtection="1">
      <alignment horizontal="right" vertical="center"/>
    </xf>
    <xf numFmtId="0" fontId="11" fillId="5" borderId="1" xfId="0" applyFont="1" applyFill="1" applyBorder="1" applyAlignment="1" applyProtection="1">
      <alignment horizontal="left" vertical="center"/>
      <protection locked="0"/>
    </xf>
    <xf numFmtId="0" fontId="11" fillId="5" borderId="23" xfId="0" applyFont="1" applyFill="1" applyBorder="1" applyAlignment="1" applyProtection="1">
      <alignment horizontal="left" vertical="center"/>
      <protection locked="0"/>
    </xf>
    <xf numFmtId="0" fontId="11" fillId="5" borderId="2" xfId="0" applyFont="1" applyFill="1" applyBorder="1" applyAlignment="1" applyProtection="1">
      <alignment horizontal="left" vertical="center"/>
      <protection locked="0"/>
    </xf>
    <xf numFmtId="0" fontId="1" fillId="3" borderId="0" xfId="0" applyFont="1" applyFill="1" applyAlignment="1">
      <alignment horizontal="left" vertical="top" wrapText="1"/>
    </xf>
    <xf numFmtId="3" fontId="3" fillId="0" borderId="1" xfId="0" applyNumberFormat="1" applyFont="1" applyFill="1" applyBorder="1" applyAlignment="1" applyProtection="1">
      <alignment horizontal="center" vertical="center"/>
    </xf>
    <xf numFmtId="3" fontId="3" fillId="0" borderId="23" xfId="0" applyNumberFormat="1" applyFont="1" applyFill="1" applyBorder="1" applyAlignment="1" applyProtection="1">
      <alignment horizontal="center" vertical="center"/>
    </xf>
    <xf numFmtId="3" fontId="3" fillId="0" borderId="2" xfId="0" applyNumberFormat="1" applyFont="1" applyFill="1" applyBorder="1" applyAlignment="1" applyProtection="1">
      <alignment horizontal="center" vertical="center"/>
    </xf>
    <xf numFmtId="164" fontId="5" fillId="4" borderId="1" xfId="0" applyNumberFormat="1" applyFont="1" applyFill="1" applyBorder="1" applyAlignment="1" applyProtection="1">
      <alignment horizontal="center" vertical="center"/>
    </xf>
    <xf numFmtId="164" fontId="5" fillId="4" borderId="2" xfId="0" applyNumberFormat="1" applyFont="1" applyFill="1" applyBorder="1" applyAlignment="1" applyProtection="1">
      <alignment horizontal="center" vertical="center"/>
    </xf>
    <xf numFmtId="4" fontId="12" fillId="2" borderId="0" xfId="0" applyNumberFormat="1" applyFont="1" applyFill="1" applyBorder="1" applyAlignment="1">
      <alignment horizontal="right" vertical="center"/>
    </xf>
    <xf numFmtId="4" fontId="12" fillId="2" borderId="25" xfId="0" applyNumberFormat="1" applyFont="1" applyFill="1" applyBorder="1" applyAlignment="1">
      <alignment horizontal="right" vertical="center"/>
    </xf>
    <xf numFmtId="4" fontId="12" fillId="2" borderId="20" xfId="0" applyNumberFormat="1" applyFont="1" applyFill="1" applyBorder="1" applyAlignment="1">
      <alignment horizontal="right" vertical="center"/>
    </xf>
    <xf numFmtId="4" fontId="12" fillId="2" borderId="21" xfId="0" applyNumberFormat="1" applyFont="1" applyFill="1" applyBorder="1" applyAlignment="1">
      <alignment horizontal="right" vertical="center"/>
    </xf>
    <xf numFmtId="4" fontId="12" fillId="2" borderId="35" xfId="0" applyNumberFormat="1" applyFont="1" applyFill="1" applyBorder="1" applyAlignment="1">
      <alignment horizontal="right" vertical="center"/>
    </xf>
    <xf numFmtId="4" fontId="12" fillId="2" borderId="18" xfId="0" applyNumberFormat="1" applyFont="1" applyFill="1" applyBorder="1" applyAlignment="1">
      <alignment horizontal="right" vertical="center"/>
    </xf>
    <xf numFmtId="164" fontId="21" fillId="4" borderId="1" xfId="0" applyNumberFormat="1" applyFont="1" applyFill="1" applyBorder="1" applyAlignment="1" applyProtection="1">
      <alignment horizontal="center" vertical="center" wrapText="1"/>
    </xf>
    <xf numFmtId="164" fontId="21" fillId="4" borderId="2" xfId="0" applyNumberFormat="1" applyFont="1" applyFill="1" applyBorder="1" applyAlignment="1" applyProtection="1">
      <alignment horizontal="center" vertical="center" wrapText="1"/>
    </xf>
    <xf numFmtId="3" fontId="21" fillId="4" borderId="1" xfId="0" applyNumberFormat="1" applyFont="1" applyFill="1" applyBorder="1" applyAlignment="1" applyProtection="1">
      <alignment horizontal="right" vertical="center"/>
    </xf>
    <xf numFmtId="3" fontId="21" fillId="4" borderId="2" xfId="0" applyNumberFormat="1" applyFont="1" applyFill="1" applyBorder="1" applyAlignment="1" applyProtection="1">
      <alignment horizontal="right" vertical="center"/>
    </xf>
    <xf numFmtId="0" fontId="21" fillId="4" borderId="8" xfId="0" applyFont="1" applyFill="1" applyBorder="1" applyAlignment="1" applyProtection="1">
      <alignment horizontal="left" vertical="center"/>
    </xf>
    <xf numFmtId="0" fontId="21" fillId="4" borderId="9"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0" fontId="21" fillId="4" borderId="7" xfId="0" applyFont="1" applyFill="1" applyBorder="1" applyAlignment="1" applyProtection="1">
      <alignment horizontal="left" vertical="center"/>
    </xf>
    <xf numFmtId="0" fontId="21" fillId="4" borderId="27" xfId="0" applyFont="1" applyFill="1" applyBorder="1" applyAlignment="1" applyProtection="1">
      <alignment horizontal="left" vertical="center"/>
    </xf>
    <xf numFmtId="164" fontId="26" fillId="0" borderId="0" xfId="0" applyNumberFormat="1" applyFont="1" applyFill="1" applyBorder="1" applyAlignment="1" applyProtection="1">
      <alignment horizontal="left" vertical="center"/>
    </xf>
    <xf numFmtId="0" fontId="6" fillId="3" borderId="7" xfId="0" applyFont="1" applyFill="1" applyBorder="1" applyAlignment="1" applyProtection="1">
      <alignment horizontal="left" vertical="center"/>
    </xf>
    <xf numFmtId="0" fontId="6" fillId="3" borderId="27" xfId="0" applyFont="1" applyFill="1" applyBorder="1" applyAlignment="1" applyProtection="1">
      <alignment horizontal="left" vertical="center"/>
    </xf>
    <xf numFmtId="0" fontId="21" fillId="4" borderId="5" xfId="0" applyFont="1" applyFill="1" applyBorder="1" applyAlignment="1" applyProtection="1">
      <alignment horizontal="left" vertical="center"/>
    </xf>
    <xf numFmtId="3" fontId="21" fillId="2" borderId="1" xfId="0" applyNumberFormat="1" applyFont="1" applyFill="1" applyBorder="1" applyAlignment="1" applyProtection="1">
      <alignment horizontal="center" vertical="center"/>
    </xf>
    <xf numFmtId="3" fontId="21" fillId="2" borderId="2" xfId="0" applyNumberFormat="1" applyFont="1" applyFill="1" applyBorder="1" applyAlignment="1" applyProtection="1">
      <alignment horizontal="center" vertical="center"/>
    </xf>
    <xf numFmtId="0" fontId="22" fillId="2" borderId="8" xfId="0" applyFont="1" applyFill="1" applyBorder="1" applyAlignment="1" applyProtection="1">
      <alignment horizontal="center" vertical="center" wrapText="1"/>
    </xf>
    <xf numFmtId="0" fontId="22" fillId="2" borderId="10" xfId="0" applyFont="1" applyFill="1" applyBorder="1" applyAlignment="1" applyProtection="1">
      <alignment horizontal="center" vertical="center" wrapText="1"/>
    </xf>
    <xf numFmtId="3" fontId="21" fillId="2" borderId="5" xfId="0" applyNumberFormat="1" applyFont="1" applyFill="1" applyBorder="1" applyAlignment="1" applyProtection="1">
      <alignment horizontal="center" vertical="center"/>
    </xf>
    <xf numFmtId="3" fontId="5" fillId="4" borderId="5" xfId="0" applyNumberFormat="1" applyFont="1" applyFill="1" applyBorder="1" applyAlignment="1" applyProtection="1">
      <alignment horizontal="center" vertical="center"/>
    </xf>
    <xf numFmtId="164" fontId="21" fillId="4" borderId="5" xfId="0" applyNumberFormat="1" applyFont="1" applyFill="1" applyBorder="1" applyAlignment="1" applyProtection="1">
      <alignment horizontal="center" vertical="center" wrapText="1"/>
    </xf>
    <xf numFmtId="1" fontId="21" fillId="4" borderId="5" xfId="0" applyNumberFormat="1" applyFont="1" applyFill="1" applyBorder="1" applyAlignment="1" applyProtection="1">
      <alignment horizontal="center" vertical="center" wrapText="1"/>
    </xf>
    <xf numFmtId="0" fontId="23" fillId="2" borderId="1" xfId="0" applyFont="1" applyFill="1" applyBorder="1" applyAlignment="1">
      <alignment horizontal="right" vertical="center"/>
    </xf>
    <xf numFmtId="0" fontId="23" fillId="2" borderId="23" xfId="0" applyFont="1" applyFill="1" applyBorder="1" applyAlignment="1">
      <alignment horizontal="right" vertical="center"/>
    </xf>
    <xf numFmtId="0" fontId="23" fillId="2" borderId="2" xfId="0" applyFont="1" applyFill="1" applyBorder="1" applyAlignment="1">
      <alignment horizontal="right" vertical="center"/>
    </xf>
    <xf numFmtId="0" fontId="1" fillId="0" borderId="0" xfId="0" applyFont="1" applyFill="1" applyAlignment="1" applyProtection="1">
      <alignment horizontal="left" vertical="center" wrapText="1"/>
    </xf>
    <xf numFmtId="0" fontId="22" fillId="2" borderId="5" xfId="0" applyFont="1" applyFill="1" applyBorder="1" applyAlignment="1" applyProtection="1">
      <alignment horizontal="center" vertical="center" textRotation="90"/>
    </xf>
    <xf numFmtId="3" fontId="21" fillId="4" borderId="1" xfId="0" applyNumberFormat="1" applyFont="1" applyFill="1" applyBorder="1" applyAlignment="1" applyProtection="1">
      <alignment horizontal="center" vertical="center"/>
    </xf>
    <xf numFmtId="3" fontId="21" fillId="4" borderId="2" xfId="0" applyNumberFormat="1" applyFont="1" applyFill="1" applyBorder="1" applyAlignment="1" applyProtection="1">
      <alignment horizontal="center" vertical="center"/>
    </xf>
    <xf numFmtId="164" fontId="21" fillId="4" borderId="23" xfId="0" applyNumberFormat="1" applyFont="1" applyFill="1" applyBorder="1" applyAlignment="1" applyProtection="1">
      <alignment horizontal="center" vertical="center" wrapText="1"/>
    </xf>
    <xf numFmtId="0" fontId="21" fillId="2" borderId="8" xfId="0" applyFont="1" applyFill="1" applyBorder="1" applyAlignment="1" applyProtection="1">
      <alignment horizontal="center" vertical="center" wrapText="1"/>
    </xf>
    <xf numFmtId="0" fontId="21" fillId="2" borderId="10" xfId="0" applyFont="1" applyFill="1" applyBorder="1" applyAlignment="1" applyProtection="1">
      <alignment horizontal="center" vertical="center" wrapText="1"/>
    </xf>
    <xf numFmtId="0" fontId="22" fillId="2" borderId="34" xfId="0" applyFont="1" applyFill="1" applyBorder="1" applyAlignment="1" applyProtection="1">
      <alignment horizontal="center" vertical="center" textRotation="90"/>
    </xf>
    <xf numFmtId="0" fontId="22" fillId="2" borderId="24" xfId="0" applyFont="1" applyFill="1" applyBorder="1" applyAlignment="1" applyProtection="1">
      <alignment horizontal="center" vertical="center" textRotation="90"/>
    </xf>
    <xf numFmtId="0" fontId="22" fillId="2" borderId="13" xfId="0" applyFont="1" applyFill="1" applyBorder="1" applyAlignment="1" applyProtection="1">
      <alignment horizontal="center" vertical="center" textRotation="90"/>
    </xf>
    <xf numFmtId="0" fontId="25" fillId="3" borderId="1" xfId="0" applyFont="1" applyFill="1" applyBorder="1" applyAlignment="1">
      <alignment horizontal="left" vertical="center" wrapText="1"/>
    </xf>
    <xf numFmtId="0" fontId="25" fillId="3" borderId="23" xfId="0" applyFont="1" applyFill="1" applyBorder="1" applyAlignment="1">
      <alignment horizontal="left" vertical="center" wrapText="1"/>
    </xf>
    <xf numFmtId="0" fontId="21" fillId="7" borderId="1" xfId="0" quotePrefix="1" applyFont="1" applyFill="1" applyBorder="1" applyAlignment="1">
      <alignment horizontal="left" vertical="center"/>
    </xf>
    <xf numFmtId="0" fontId="21" fillId="7" borderId="23" xfId="0" quotePrefix="1" applyFont="1" applyFill="1" applyBorder="1" applyAlignment="1">
      <alignment horizontal="left" vertical="center"/>
    </xf>
    <xf numFmtId="0" fontId="21" fillId="7" borderId="2" xfId="0" quotePrefix="1" applyFont="1" applyFill="1" applyBorder="1" applyAlignment="1">
      <alignment horizontal="left" vertical="center"/>
    </xf>
  </cellXfs>
  <cellStyles count="11">
    <cellStyle name="Besuchter Hyperlink" xfId="6" builtinId="9" hidden="1"/>
    <cellStyle name="Komma 2" xfId="3" xr:uid="{00000000-0005-0000-0000-000002000000}"/>
    <cellStyle name="Komma 2 2" xfId="9" xr:uid="{1ADBC65E-6644-4697-A68B-07567365C48D}"/>
    <cellStyle name="Komma 3" xfId="2" xr:uid="{00000000-0005-0000-0000-000003000000}"/>
    <cellStyle name="Komma 3 2" xfId="8" xr:uid="{077770A7-AEB5-4024-9D7A-E27C17FC239D}"/>
    <cellStyle name="Link" xfId="5" builtinId="8" hidden="1"/>
    <cellStyle name="Prozent" xfId="1" builtinId="5"/>
    <cellStyle name="Standard" xfId="0" builtinId="0"/>
    <cellStyle name="Standard 2" xfId="7" xr:uid="{00000000-0005-0000-0000-000007000000}"/>
    <cellStyle name="Währung 2" xfId="4" xr:uid="{00000000-0005-0000-0000-000008000000}"/>
    <cellStyle name="Währung 2 2" xfId="10" xr:uid="{4FC5248D-0973-4AB3-95D5-BA003889EF14}"/>
  </cellStyles>
  <dxfs count="19">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theme="3" tint="0.79998168889431442"/>
    <pageSetUpPr fitToPage="1"/>
  </sheetPr>
  <dimension ref="A1:O40"/>
  <sheetViews>
    <sheetView view="pageBreakPreview" topLeftCell="A25" zoomScaleNormal="115" zoomScaleSheetLayoutView="100" workbookViewId="0">
      <selection activeCell="E31" sqref="E31"/>
    </sheetView>
  </sheetViews>
  <sheetFormatPr baseColWidth="10" defaultColWidth="2.28515625" defaultRowHeight="24.95" customHeight="1" x14ac:dyDescent="0.2"/>
  <cols>
    <col min="1" max="1" width="18.28515625" style="48" customWidth="1"/>
    <col min="2" max="2" width="19.28515625" style="48" customWidth="1"/>
    <col min="3" max="3" width="4.7109375" style="48" customWidth="1"/>
    <col min="4" max="4" width="51.28515625" style="48" customWidth="1"/>
    <col min="5" max="5" width="14.42578125" style="48" customWidth="1"/>
    <col min="6" max="7" width="6.42578125" style="48" customWidth="1"/>
    <col min="8" max="10" width="13" style="48" customWidth="1"/>
    <col min="11" max="22" width="9" style="48" customWidth="1"/>
    <col min="23" max="37" width="9.140625" style="48" customWidth="1"/>
    <col min="38" max="16361" width="2.28515625" style="48"/>
    <col min="16362" max="16376" width="9.140625" style="48" customWidth="1"/>
    <col min="16377" max="16384" width="2.28515625" style="48"/>
  </cols>
  <sheetData>
    <row r="1" spans="1:15" ht="29.1" customHeight="1" x14ac:dyDescent="0.2">
      <c r="A1" s="3" t="s">
        <v>41</v>
      </c>
      <c r="B1" s="14"/>
      <c r="D1" s="34"/>
      <c r="E1" s="34"/>
      <c r="F1" s="34"/>
      <c r="G1" s="34"/>
      <c r="I1" s="34"/>
      <c r="J1" s="15"/>
      <c r="K1" s="15"/>
    </row>
    <row r="2" spans="1:15" s="93" customFormat="1" ht="29.25" customHeight="1" x14ac:dyDescent="0.25">
      <c r="A2" s="92" t="s">
        <v>42</v>
      </c>
      <c r="B2" s="92"/>
      <c r="C2" s="92"/>
      <c r="D2" s="91"/>
      <c r="E2" s="91"/>
      <c r="F2" s="91"/>
      <c r="G2" s="91"/>
      <c r="H2" s="91"/>
      <c r="I2" s="92"/>
    </row>
    <row r="3" spans="1:15" s="29" customFormat="1" ht="24.95" customHeight="1" x14ac:dyDescent="0.2">
      <c r="A3" s="53" t="s">
        <v>19</v>
      </c>
      <c r="B3" s="286"/>
      <c r="C3" s="287"/>
      <c r="D3" s="288"/>
    </row>
    <row r="4" spans="1:15" s="29" customFormat="1" ht="10.5" customHeight="1" x14ac:dyDescent="0.2">
      <c r="I4" s="11"/>
      <c r="J4" s="11"/>
      <c r="K4" s="11"/>
      <c r="L4" s="11"/>
      <c r="M4" s="11"/>
      <c r="N4" s="11"/>
      <c r="O4" s="11"/>
    </row>
    <row r="5" spans="1:15" s="29" customFormat="1" ht="24.95" customHeight="1" x14ac:dyDescent="0.2">
      <c r="A5" s="12" t="s">
        <v>72</v>
      </c>
      <c r="B5" s="13"/>
      <c r="C5" s="13"/>
      <c r="D5" s="13"/>
      <c r="E5" s="13"/>
      <c r="F5" s="13"/>
      <c r="G5" s="13"/>
      <c r="H5" s="13"/>
      <c r="J5" s="11"/>
      <c r="K5" s="11"/>
      <c r="L5" s="11"/>
      <c r="M5" s="11"/>
      <c r="N5" s="11"/>
      <c r="O5" s="11"/>
    </row>
    <row r="6" spans="1:15" s="29" customFormat="1" ht="7.5" customHeight="1" x14ac:dyDescent="0.2">
      <c r="A6" s="11"/>
      <c r="B6" s="11"/>
      <c r="C6" s="11"/>
      <c r="D6" s="11"/>
    </row>
    <row r="7" spans="1:15" s="29" customFormat="1" ht="90.75" customHeight="1" x14ac:dyDescent="0.2">
      <c r="A7" s="289" t="s">
        <v>91</v>
      </c>
      <c r="B7" s="289"/>
      <c r="C7" s="289"/>
      <c r="D7" s="289"/>
      <c r="E7" s="289"/>
      <c r="F7" s="289"/>
      <c r="G7" s="289"/>
      <c r="H7" s="289"/>
    </row>
    <row r="8" spans="1:15" ht="7.5" customHeight="1" x14ac:dyDescent="0.2">
      <c r="A8" s="49"/>
      <c r="B8" s="49"/>
      <c r="C8" s="49"/>
    </row>
    <row r="9" spans="1:15" ht="32.25" customHeight="1" x14ac:dyDescent="0.2">
      <c r="A9" s="229" t="s">
        <v>92</v>
      </c>
      <c r="B9" s="230" t="s">
        <v>93</v>
      </c>
      <c r="C9" s="51"/>
      <c r="D9" s="10"/>
      <c r="E9" s="47" t="s">
        <v>15</v>
      </c>
      <c r="F9" s="293" t="s">
        <v>33</v>
      </c>
      <c r="G9" s="294"/>
      <c r="H9" s="32" t="s">
        <v>40</v>
      </c>
    </row>
    <row r="10" spans="1:15" ht="22.5" customHeight="1" x14ac:dyDescent="0.2">
      <c r="A10" s="231" t="s">
        <v>6</v>
      </c>
      <c r="B10" s="232"/>
      <c r="C10" s="52"/>
      <c r="D10" s="193"/>
      <c r="E10" s="46" t="s">
        <v>17</v>
      </c>
      <c r="F10" s="31" t="s">
        <v>24</v>
      </c>
      <c r="G10" s="30"/>
      <c r="H10" s="33" t="s">
        <v>5</v>
      </c>
    </row>
    <row r="11" spans="1:15" ht="22.5" customHeight="1" x14ac:dyDescent="0.2">
      <c r="A11" s="233" t="s">
        <v>7</v>
      </c>
      <c r="B11" s="234"/>
      <c r="C11" s="52"/>
      <c r="D11" s="227" t="s">
        <v>27</v>
      </c>
      <c r="E11" s="45"/>
      <c r="F11" s="171" t="s">
        <v>14</v>
      </c>
      <c r="G11" s="54">
        <v>1000</v>
      </c>
      <c r="H11" s="253">
        <f>G11*$E11</f>
        <v>0</v>
      </c>
    </row>
    <row r="12" spans="1:15" ht="22.5" customHeight="1" x14ac:dyDescent="0.2">
      <c r="A12" s="233" t="s">
        <v>8</v>
      </c>
      <c r="B12" s="234"/>
      <c r="C12" s="52"/>
      <c r="D12" s="227" t="s">
        <v>28</v>
      </c>
      <c r="E12" s="43"/>
      <c r="F12" s="172" t="s">
        <v>14</v>
      </c>
      <c r="G12" s="55">
        <v>600</v>
      </c>
      <c r="H12" s="254">
        <f>G12*$E12</f>
        <v>0</v>
      </c>
    </row>
    <row r="13" spans="1:15" ht="22.5" customHeight="1" x14ac:dyDescent="0.2">
      <c r="A13" s="233" t="s">
        <v>9</v>
      </c>
      <c r="B13" s="234"/>
      <c r="C13" s="52"/>
      <c r="D13" s="227" t="s">
        <v>50</v>
      </c>
      <c r="E13" s="43"/>
      <c r="F13" s="172" t="s">
        <v>23</v>
      </c>
      <c r="G13" s="55">
        <v>1000</v>
      </c>
      <c r="H13" s="254">
        <f>G13*$E13</f>
        <v>0</v>
      </c>
    </row>
    <row r="14" spans="1:15" ht="22.5" customHeight="1" x14ac:dyDescent="0.2">
      <c r="A14" s="233" t="s">
        <v>10</v>
      </c>
      <c r="B14" s="234"/>
      <c r="C14" s="52"/>
      <c r="D14" s="227" t="s">
        <v>51</v>
      </c>
      <c r="E14" s="44"/>
      <c r="F14" s="172" t="s">
        <v>23</v>
      </c>
      <c r="G14" s="56">
        <v>1200</v>
      </c>
      <c r="H14" s="255">
        <f>G14*$E14</f>
        <v>0</v>
      </c>
    </row>
    <row r="15" spans="1:15" ht="22.5" customHeight="1" x14ac:dyDescent="0.2">
      <c r="A15" s="233" t="s">
        <v>11</v>
      </c>
      <c r="B15" s="234"/>
      <c r="C15" s="52"/>
      <c r="D15" s="228" t="s">
        <v>16</v>
      </c>
      <c r="E15" s="290"/>
      <c r="F15" s="291"/>
      <c r="G15" s="292"/>
      <c r="H15" s="256">
        <f>SUM(H11:H14)</f>
        <v>0</v>
      </c>
    </row>
    <row r="16" spans="1:15" ht="22.5" customHeight="1" x14ac:dyDescent="0.2">
      <c r="A16" s="235" t="s">
        <v>12</v>
      </c>
      <c r="B16" s="236"/>
      <c r="C16" s="52"/>
      <c r="E16" s="173"/>
      <c r="F16" s="173"/>
      <c r="G16" s="173"/>
      <c r="H16" s="173"/>
    </row>
    <row r="17" spans="1:8" ht="15" customHeight="1" x14ac:dyDescent="0.2">
      <c r="E17" s="173"/>
      <c r="F17" s="173"/>
      <c r="G17" s="173"/>
      <c r="H17" s="173"/>
    </row>
    <row r="18" spans="1:8" ht="24.95" customHeight="1" x14ac:dyDescent="0.2">
      <c r="A18" s="167" t="s">
        <v>71</v>
      </c>
      <c r="B18" s="18"/>
      <c r="C18" s="19"/>
      <c r="D18" s="237" t="s">
        <v>64</v>
      </c>
      <c r="E18" s="174"/>
      <c r="F18" s="174"/>
      <c r="G18" s="174"/>
      <c r="H18" s="174"/>
    </row>
    <row r="19" spans="1:8" ht="10.5" customHeight="1" x14ac:dyDescent="0.2">
      <c r="A19" s="168"/>
      <c r="B19" s="165"/>
      <c r="C19" s="166"/>
      <c r="D19" s="166"/>
      <c r="E19" s="175"/>
      <c r="F19" s="175"/>
      <c r="G19" s="175"/>
      <c r="H19" s="175"/>
    </row>
    <row r="20" spans="1:8" s="238" customFormat="1" ht="24.95" customHeight="1" x14ac:dyDescent="0.2">
      <c r="A20" s="239" t="s">
        <v>94</v>
      </c>
      <c r="B20" s="240"/>
      <c r="C20" s="240"/>
      <c r="D20" s="241"/>
      <c r="E20" s="241"/>
      <c r="F20" s="299">
        <f>Honorar!$D$13</f>
        <v>0</v>
      </c>
      <c r="G20" s="299"/>
      <c r="H20" s="299"/>
    </row>
    <row r="21" spans="1:8" s="238" customFormat="1" ht="24.95" customHeight="1" x14ac:dyDescent="0.2">
      <c r="A21" s="239" t="s">
        <v>95</v>
      </c>
      <c r="B21" s="240"/>
      <c r="C21" s="240"/>
      <c r="D21" s="241"/>
      <c r="E21" s="241"/>
      <c r="F21" s="295">
        <f>Honorar!$E$13</f>
        <v>0</v>
      </c>
      <c r="G21" s="295"/>
      <c r="H21" s="296"/>
    </row>
    <row r="22" spans="1:8" s="238" customFormat="1" ht="24.95" customHeight="1" x14ac:dyDescent="0.2">
      <c r="A22" s="239" t="s">
        <v>96</v>
      </c>
      <c r="B22" s="240"/>
      <c r="C22" s="240"/>
      <c r="D22" s="241"/>
      <c r="E22" s="241"/>
      <c r="F22" s="299">
        <f>Honorar!$F$13</f>
        <v>0</v>
      </c>
      <c r="G22" s="299"/>
      <c r="H22" s="300"/>
    </row>
    <row r="23" spans="1:8" s="238" customFormat="1" ht="24.95" customHeight="1" x14ac:dyDescent="0.2">
      <c r="A23" s="239" t="s">
        <v>97</v>
      </c>
      <c r="B23" s="240"/>
      <c r="C23" s="240"/>
      <c r="D23" s="241"/>
      <c r="E23" s="241"/>
      <c r="F23" s="299">
        <f>Honorar!$G$13</f>
        <v>0</v>
      </c>
      <c r="G23" s="299"/>
      <c r="H23" s="300"/>
    </row>
    <row r="24" spans="1:8" s="238" customFormat="1" ht="24.95" customHeight="1" x14ac:dyDescent="0.2">
      <c r="A24" s="239" t="s">
        <v>98</v>
      </c>
      <c r="B24" s="240"/>
      <c r="C24" s="240"/>
      <c r="D24" s="241"/>
      <c r="E24" s="241"/>
      <c r="F24" s="295">
        <f>Honorar!$H$13</f>
        <v>0</v>
      </c>
      <c r="G24" s="295"/>
      <c r="H24" s="296"/>
    </row>
    <row r="25" spans="1:8" s="238" customFormat="1" ht="24.95" customHeight="1" x14ac:dyDescent="0.2">
      <c r="A25" s="239" t="s">
        <v>99</v>
      </c>
      <c r="B25" s="240"/>
      <c r="C25" s="240"/>
      <c r="D25" s="241"/>
      <c r="E25" s="241"/>
      <c r="F25" s="297">
        <f>Honorar!$I$13</f>
        <v>0</v>
      </c>
      <c r="G25" s="297"/>
      <c r="H25" s="298"/>
    </row>
    <row r="26" spans="1:8" ht="24.95" customHeight="1" x14ac:dyDescent="0.2">
      <c r="A26" s="194" t="s">
        <v>73</v>
      </c>
      <c r="B26" s="195"/>
      <c r="C26" s="195"/>
      <c r="D26" s="196"/>
      <c r="E26" s="197"/>
      <c r="F26" s="284">
        <f>Honorar!J19</f>
        <v>0</v>
      </c>
      <c r="G26" s="284"/>
      <c r="H26" s="285"/>
    </row>
    <row r="27" spans="1:8" ht="24.95" customHeight="1" x14ac:dyDescent="0.2">
      <c r="A27" s="16" t="s">
        <v>18</v>
      </c>
      <c r="B27" s="20"/>
      <c r="C27" s="20"/>
      <c r="D27" s="20"/>
      <c r="E27" s="176"/>
      <c r="F27" s="282">
        <f>SUM(F20:H26)</f>
        <v>0</v>
      </c>
      <c r="G27" s="282"/>
      <c r="H27" s="283"/>
    </row>
    <row r="28" spans="1:8" ht="10.5" customHeight="1" x14ac:dyDescent="0.2">
      <c r="A28" s="21"/>
      <c r="B28" s="17"/>
      <c r="C28" s="22"/>
      <c r="D28" s="22"/>
      <c r="E28" s="169"/>
      <c r="F28" s="169"/>
      <c r="G28" s="169"/>
      <c r="H28" s="169"/>
    </row>
    <row r="29" spans="1:8" ht="24.95" customHeight="1" x14ac:dyDescent="0.2">
      <c r="A29" s="36" t="s">
        <v>61</v>
      </c>
      <c r="B29" s="37"/>
      <c r="C29" s="37"/>
      <c r="D29" s="37"/>
      <c r="E29" s="170"/>
      <c r="F29" s="242"/>
      <c r="G29" s="242"/>
      <c r="H29" s="243">
        <f>H15</f>
        <v>0</v>
      </c>
    </row>
    <row r="30" spans="1:8" ht="24.95" customHeight="1" x14ac:dyDescent="0.2">
      <c r="A30" s="38" t="s">
        <v>70</v>
      </c>
      <c r="B30" s="35"/>
      <c r="C30" s="35"/>
      <c r="D30" s="35"/>
      <c r="E30" s="177"/>
      <c r="F30" s="276">
        <f>F27+H29</f>
        <v>0</v>
      </c>
      <c r="G30" s="276"/>
      <c r="H30" s="277"/>
    </row>
    <row r="31" spans="1:8" ht="24.95" customHeight="1" x14ac:dyDescent="0.2">
      <c r="A31" s="39" t="s">
        <v>69</v>
      </c>
      <c r="B31" s="40"/>
      <c r="C31" s="40"/>
      <c r="D31" s="40"/>
      <c r="E31" s="200"/>
      <c r="F31" s="278">
        <f>-MROUND((E31*F30),0.05)</f>
        <v>0</v>
      </c>
      <c r="G31" s="278"/>
      <c r="H31" s="279"/>
    </row>
    <row r="32" spans="1:8" ht="24.95" customHeight="1" x14ac:dyDescent="0.2">
      <c r="A32" s="38" t="s">
        <v>68</v>
      </c>
      <c r="B32" s="35"/>
      <c r="C32" s="35"/>
      <c r="D32" s="35"/>
      <c r="E32" s="178"/>
      <c r="F32" s="276">
        <f>F30+F31</f>
        <v>0</v>
      </c>
      <c r="G32" s="276"/>
      <c r="H32" s="277"/>
    </row>
    <row r="33" spans="1:8" ht="24.95" customHeight="1" x14ac:dyDescent="0.2">
      <c r="A33" s="41" t="s">
        <v>67</v>
      </c>
      <c r="B33" s="42"/>
      <c r="C33" s="42"/>
      <c r="D33" s="42"/>
      <c r="E33" s="179"/>
      <c r="F33" s="280">
        <f>MROUND((F32*0.077),0.05)</f>
        <v>0</v>
      </c>
      <c r="G33" s="280"/>
      <c r="H33" s="281"/>
    </row>
    <row r="34" spans="1:8" ht="24.95" customHeight="1" x14ac:dyDescent="0.2">
      <c r="A34" s="16" t="s">
        <v>66</v>
      </c>
      <c r="B34" s="20"/>
      <c r="C34" s="20"/>
      <c r="D34" s="20"/>
      <c r="E34" s="176"/>
      <c r="F34" s="282">
        <f>F32+F33</f>
        <v>0</v>
      </c>
      <c r="G34" s="282"/>
      <c r="H34" s="283"/>
    </row>
    <row r="35" spans="1:8" ht="10.5" customHeight="1" x14ac:dyDescent="0.2">
      <c r="A35" s="23"/>
      <c r="B35" s="23"/>
      <c r="C35" s="23"/>
      <c r="D35" s="23"/>
      <c r="E35" s="24"/>
      <c r="F35" s="24"/>
      <c r="G35" s="24"/>
      <c r="H35" s="24"/>
    </row>
    <row r="36" spans="1:8" ht="24.95" customHeight="1" x14ac:dyDescent="0.2">
      <c r="A36" s="25" t="s">
        <v>65</v>
      </c>
      <c r="B36" s="26"/>
      <c r="C36" s="27"/>
      <c r="D36" s="27"/>
      <c r="E36" s="27"/>
      <c r="F36" s="274"/>
      <c r="G36" s="275"/>
      <c r="H36" s="275"/>
    </row>
    <row r="37" spans="1:8" ht="15" customHeight="1" x14ac:dyDescent="0.2"/>
    <row r="38" spans="1:8" ht="24.75" customHeight="1" x14ac:dyDescent="0.2">
      <c r="A38" s="48" t="s">
        <v>25</v>
      </c>
      <c r="D38" s="48" t="s">
        <v>26</v>
      </c>
    </row>
    <row r="40" spans="1:8" ht="24.95" customHeight="1" x14ac:dyDescent="0.2">
      <c r="A40" s="50"/>
      <c r="B40" s="50"/>
      <c r="D40" s="50"/>
    </row>
  </sheetData>
  <sheetProtection algorithmName="SHA-512" hashValue="s5nvtygaGNbQBPXL07YCh9o70eUbT/NBfA3uJoLw4L5Fomib96o+pJZjCYEBzGmKgCebQUUqRVR29loIgROAwg==" saltValue="eKIr29hklLkJfPIdwXVN/Q==" spinCount="100000" sheet="1" selectLockedCells="1"/>
  <protectedRanges>
    <protectedRange sqref="B3" name="Bereich2"/>
    <protectedRange sqref="E11:E14 D39:D40 E31 F36:H36 A39:B40" name="Übersicht"/>
    <protectedRange sqref="B10:B16" name="Übersicht_1"/>
  </protectedRanges>
  <mergeCells count="18">
    <mergeCell ref="F27:H27"/>
    <mergeCell ref="F26:H26"/>
    <mergeCell ref="B3:D3"/>
    <mergeCell ref="A7:H7"/>
    <mergeCell ref="E15:G15"/>
    <mergeCell ref="F9:G9"/>
    <mergeCell ref="F24:H24"/>
    <mergeCell ref="F25:H25"/>
    <mergeCell ref="F20:H20"/>
    <mergeCell ref="F21:H21"/>
    <mergeCell ref="F22:H22"/>
    <mergeCell ref="F23:H23"/>
    <mergeCell ref="F36:H36"/>
    <mergeCell ref="F30:H30"/>
    <mergeCell ref="F31:H31"/>
    <mergeCell ref="F32:H32"/>
    <mergeCell ref="F33:H33"/>
    <mergeCell ref="F34:H34"/>
  </mergeCells>
  <phoneticPr fontId="15" type="noConversion"/>
  <pageMargins left="0.7" right="0.7" top="0.78740157499999996" bottom="0.78740157499999996" header="0.3" footer="0.3"/>
  <pageSetup paperSize="9" scale="66" orientation="portrait" r:id="rId1"/>
  <headerFooter>
    <oddHeader>&amp;L&amp;"Arial,Fett"&amp;8IMS Infrastruktur
&amp;"Arial,Standard"Prozess Güter Dienstleistungen und Projekte beschaffen
Seite &amp;P/&amp;N</oddHeader>
    <oddFooter>&amp;R&amp;"Arial,Standard"&amp;8© SBB • IMS Infrastruktur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H18"/>
  <sheetViews>
    <sheetView topLeftCell="A4" zoomScaleNormal="100" zoomScaleSheetLayoutView="145" workbookViewId="0">
      <selection activeCell="M13" sqref="M13"/>
    </sheetView>
  </sheetViews>
  <sheetFormatPr baseColWidth="10" defaultRowHeight="12.75" x14ac:dyDescent="0.2"/>
  <cols>
    <col min="1" max="1" width="4.28515625" style="111" customWidth="1"/>
    <col min="2" max="3" width="6" style="111" customWidth="1"/>
    <col min="4" max="7" width="13.140625" style="111" customWidth="1"/>
    <col min="8" max="8" width="17.42578125" style="111" customWidth="1"/>
    <col min="9" max="257" width="11.42578125" style="111"/>
    <col min="258" max="258" width="4.28515625" style="111" customWidth="1"/>
    <col min="259" max="259" width="11.42578125" style="111"/>
    <col min="260" max="260" width="19.7109375" style="111" customWidth="1"/>
    <col min="261" max="513" width="11.42578125" style="111"/>
    <col min="514" max="514" width="4.28515625" style="111" customWidth="1"/>
    <col min="515" max="515" width="11.42578125" style="111"/>
    <col min="516" max="516" width="19.7109375" style="111" customWidth="1"/>
    <col min="517" max="769" width="11.42578125" style="111"/>
    <col min="770" max="770" width="4.28515625" style="111" customWidth="1"/>
    <col min="771" max="771" width="11.42578125" style="111"/>
    <col min="772" max="772" width="19.7109375" style="111" customWidth="1"/>
    <col min="773" max="1025" width="11.42578125" style="111"/>
    <col min="1026" max="1026" width="4.28515625" style="111" customWidth="1"/>
    <col min="1027" max="1027" width="11.42578125" style="111"/>
    <col min="1028" max="1028" width="19.7109375" style="111" customWidth="1"/>
    <col min="1029" max="1281" width="11.42578125" style="111"/>
    <col min="1282" max="1282" width="4.28515625" style="111" customWidth="1"/>
    <col min="1283" max="1283" width="11.42578125" style="111"/>
    <col min="1284" max="1284" width="19.7109375" style="111" customWidth="1"/>
    <col min="1285" max="1537" width="11.42578125" style="111"/>
    <col min="1538" max="1538" width="4.28515625" style="111" customWidth="1"/>
    <col min="1539" max="1539" width="11.42578125" style="111"/>
    <col min="1540" max="1540" width="19.7109375" style="111" customWidth="1"/>
    <col min="1541" max="1793" width="11.42578125" style="111"/>
    <col min="1794" max="1794" width="4.28515625" style="111" customWidth="1"/>
    <col min="1795" max="1795" width="11.42578125" style="111"/>
    <col min="1796" max="1796" width="19.7109375" style="111" customWidth="1"/>
    <col min="1797" max="2049" width="11.42578125" style="111"/>
    <col min="2050" max="2050" width="4.28515625" style="111" customWidth="1"/>
    <col min="2051" max="2051" width="11.42578125" style="111"/>
    <col min="2052" max="2052" width="19.7109375" style="111" customWidth="1"/>
    <col min="2053" max="2305" width="11.42578125" style="111"/>
    <col min="2306" max="2306" width="4.28515625" style="111" customWidth="1"/>
    <col min="2307" max="2307" width="11.42578125" style="111"/>
    <col min="2308" max="2308" width="19.7109375" style="111" customWidth="1"/>
    <col min="2309" max="2561" width="11.42578125" style="111"/>
    <col min="2562" max="2562" width="4.28515625" style="111" customWidth="1"/>
    <col min="2563" max="2563" width="11.42578125" style="111"/>
    <col min="2564" max="2564" width="19.7109375" style="111" customWidth="1"/>
    <col min="2565" max="2817" width="11.42578125" style="111"/>
    <col min="2818" max="2818" width="4.28515625" style="111" customWidth="1"/>
    <col min="2819" max="2819" width="11.42578125" style="111"/>
    <col min="2820" max="2820" width="19.7109375" style="111" customWidth="1"/>
    <col min="2821" max="3073" width="11.42578125" style="111"/>
    <col min="3074" max="3074" width="4.28515625" style="111" customWidth="1"/>
    <col min="3075" max="3075" width="11.42578125" style="111"/>
    <col min="3076" max="3076" width="19.7109375" style="111" customWidth="1"/>
    <col min="3077" max="3329" width="11.42578125" style="111"/>
    <col min="3330" max="3330" width="4.28515625" style="111" customWidth="1"/>
    <col min="3331" max="3331" width="11.42578125" style="111"/>
    <col min="3332" max="3332" width="19.7109375" style="111" customWidth="1"/>
    <col min="3333" max="3585" width="11.42578125" style="111"/>
    <col min="3586" max="3586" width="4.28515625" style="111" customWidth="1"/>
    <col min="3587" max="3587" width="11.42578125" style="111"/>
    <col min="3588" max="3588" width="19.7109375" style="111" customWidth="1"/>
    <col min="3589" max="3841" width="11.42578125" style="111"/>
    <col min="3842" max="3842" width="4.28515625" style="111" customWidth="1"/>
    <col min="3843" max="3843" width="11.42578125" style="111"/>
    <col min="3844" max="3844" width="19.7109375" style="111" customWidth="1"/>
    <col min="3845" max="4097" width="11.42578125" style="111"/>
    <col min="4098" max="4098" width="4.28515625" style="111" customWidth="1"/>
    <col min="4099" max="4099" width="11.42578125" style="111"/>
    <col min="4100" max="4100" width="19.7109375" style="111" customWidth="1"/>
    <col min="4101" max="4353" width="11.42578125" style="111"/>
    <col min="4354" max="4354" width="4.28515625" style="111" customWidth="1"/>
    <col min="4355" max="4355" width="11.42578125" style="111"/>
    <col min="4356" max="4356" width="19.7109375" style="111" customWidth="1"/>
    <col min="4357" max="4609" width="11.42578125" style="111"/>
    <col min="4610" max="4610" width="4.28515625" style="111" customWidth="1"/>
    <col min="4611" max="4611" width="11.42578125" style="111"/>
    <col min="4612" max="4612" width="19.7109375" style="111" customWidth="1"/>
    <col min="4613" max="4865" width="11.42578125" style="111"/>
    <col min="4866" max="4866" width="4.28515625" style="111" customWidth="1"/>
    <col min="4867" max="4867" width="11.42578125" style="111"/>
    <col min="4868" max="4868" width="19.7109375" style="111" customWidth="1"/>
    <col min="4869" max="5121" width="11.42578125" style="111"/>
    <col min="5122" max="5122" width="4.28515625" style="111" customWidth="1"/>
    <col min="5123" max="5123" width="11.42578125" style="111"/>
    <col min="5124" max="5124" width="19.7109375" style="111" customWidth="1"/>
    <col min="5125" max="5377" width="11.42578125" style="111"/>
    <col min="5378" max="5378" width="4.28515625" style="111" customWidth="1"/>
    <col min="5379" max="5379" width="11.42578125" style="111"/>
    <col min="5380" max="5380" width="19.7109375" style="111" customWidth="1"/>
    <col min="5381" max="5633" width="11.42578125" style="111"/>
    <col min="5634" max="5634" width="4.28515625" style="111" customWidth="1"/>
    <col min="5635" max="5635" width="11.42578125" style="111"/>
    <col min="5636" max="5636" width="19.7109375" style="111" customWidth="1"/>
    <col min="5637" max="5889" width="11.42578125" style="111"/>
    <col min="5890" max="5890" width="4.28515625" style="111" customWidth="1"/>
    <col min="5891" max="5891" width="11.42578125" style="111"/>
    <col min="5892" max="5892" width="19.7109375" style="111" customWidth="1"/>
    <col min="5893" max="6145" width="11.42578125" style="111"/>
    <col min="6146" max="6146" width="4.28515625" style="111" customWidth="1"/>
    <col min="6147" max="6147" width="11.42578125" style="111"/>
    <col min="6148" max="6148" width="19.7109375" style="111" customWidth="1"/>
    <col min="6149" max="6401" width="11.42578125" style="111"/>
    <col min="6402" max="6402" width="4.28515625" style="111" customWidth="1"/>
    <col min="6403" max="6403" width="11.42578125" style="111"/>
    <col min="6404" max="6404" width="19.7109375" style="111" customWidth="1"/>
    <col min="6405" max="6657" width="11.42578125" style="111"/>
    <col min="6658" max="6658" width="4.28515625" style="111" customWidth="1"/>
    <col min="6659" max="6659" width="11.42578125" style="111"/>
    <col min="6660" max="6660" width="19.7109375" style="111" customWidth="1"/>
    <col min="6661" max="6913" width="11.42578125" style="111"/>
    <col min="6914" max="6914" width="4.28515625" style="111" customWidth="1"/>
    <col min="6915" max="6915" width="11.42578125" style="111"/>
    <col min="6916" max="6916" width="19.7109375" style="111" customWidth="1"/>
    <col min="6917" max="7169" width="11.42578125" style="111"/>
    <col min="7170" max="7170" width="4.28515625" style="111" customWidth="1"/>
    <col min="7171" max="7171" width="11.42578125" style="111"/>
    <col min="7172" max="7172" width="19.7109375" style="111" customWidth="1"/>
    <col min="7173" max="7425" width="11.42578125" style="111"/>
    <col min="7426" max="7426" width="4.28515625" style="111" customWidth="1"/>
    <col min="7427" max="7427" width="11.42578125" style="111"/>
    <col min="7428" max="7428" width="19.7109375" style="111" customWidth="1"/>
    <col min="7429" max="7681" width="11.42578125" style="111"/>
    <col min="7682" max="7682" width="4.28515625" style="111" customWidth="1"/>
    <col min="7683" max="7683" width="11.42578125" style="111"/>
    <col min="7684" max="7684" width="19.7109375" style="111" customWidth="1"/>
    <col min="7685" max="7937" width="11.42578125" style="111"/>
    <col min="7938" max="7938" width="4.28515625" style="111" customWidth="1"/>
    <col min="7939" max="7939" width="11.42578125" style="111"/>
    <col min="7940" max="7940" width="19.7109375" style="111" customWidth="1"/>
    <col min="7941" max="8193" width="11.42578125" style="111"/>
    <col min="8194" max="8194" width="4.28515625" style="111" customWidth="1"/>
    <col min="8195" max="8195" width="11.42578125" style="111"/>
    <col min="8196" max="8196" width="19.7109375" style="111" customWidth="1"/>
    <col min="8197" max="8449" width="11.42578125" style="111"/>
    <col min="8450" max="8450" width="4.28515625" style="111" customWidth="1"/>
    <col min="8451" max="8451" width="11.42578125" style="111"/>
    <col min="8452" max="8452" width="19.7109375" style="111" customWidth="1"/>
    <col min="8453" max="8705" width="11.42578125" style="111"/>
    <col min="8706" max="8706" width="4.28515625" style="111" customWidth="1"/>
    <col min="8707" max="8707" width="11.42578125" style="111"/>
    <col min="8708" max="8708" width="19.7109375" style="111" customWidth="1"/>
    <col min="8709" max="8961" width="11.42578125" style="111"/>
    <col min="8962" max="8962" width="4.28515625" style="111" customWidth="1"/>
    <col min="8963" max="8963" width="11.42578125" style="111"/>
    <col min="8964" max="8964" width="19.7109375" style="111" customWidth="1"/>
    <col min="8965" max="9217" width="11.42578125" style="111"/>
    <col min="9218" max="9218" width="4.28515625" style="111" customWidth="1"/>
    <col min="9219" max="9219" width="11.42578125" style="111"/>
    <col min="9220" max="9220" width="19.7109375" style="111" customWidth="1"/>
    <col min="9221" max="9473" width="11.42578125" style="111"/>
    <col min="9474" max="9474" width="4.28515625" style="111" customWidth="1"/>
    <col min="9475" max="9475" width="11.42578125" style="111"/>
    <col min="9476" max="9476" width="19.7109375" style="111" customWidth="1"/>
    <col min="9477" max="9729" width="11.42578125" style="111"/>
    <col min="9730" max="9730" width="4.28515625" style="111" customWidth="1"/>
    <col min="9731" max="9731" width="11.42578125" style="111"/>
    <col min="9732" max="9732" width="19.7109375" style="111" customWidth="1"/>
    <col min="9733" max="9985" width="11.42578125" style="111"/>
    <col min="9986" max="9986" width="4.28515625" style="111" customWidth="1"/>
    <col min="9987" max="9987" width="11.42578125" style="111"/>
    <col min="9988" max="9988" width="19.7109375" style="111" customWidth="1"/>
    <col min="9989" max="10241" width="11.42578125" style="111"/>
    <col min="10242" max="10242" width="4.28515625" style="111" customWidth="1"/>
    <col min="10243" max="10243" width="11.42578125" style="111"/>
    <col min="10244" max="10244" width="19.7109375" style="111" customWidth="1"/>
    <col min="10245" max="10497" width="11.42578125" style="111"/>
    <col min="10498" max="10498" width="4.28515625" style="111" customWidth="1"/>
    <col min="10499" max="10499" width="11.42578125" style="111"/>
    <col min="10500" max="10500" width="19.7109375" style="111" customWidth="1"/>
    <col min="10501" max="10753" width="11.42578125" style="111"/>
    <col min="10754" max="10754" width="4.28515625" style="111" customWidth="1"/>
    <col min="10755" max="10755" width="11.42578125" style="111"/>
    <col min="10756" max="10756" width="19.7109375" style="111" customWidth="1"/>
    <col min="10757" max="11009" width="11.42578125" style="111"/>
    <col min="11010" max="11010" width="4.28515625" style="111" customWidth="1"/>
    <col min="11011" max="11011" width="11.42578125" style="111"/>
    <col min="11012" max="11012" width="19.7109375" style="111" customWidth="1"/>
    <col min="11013" max="11265" width="11.42578125" style="111"/>
    <col min="11266" max="11266" width="4.28515625" style="111" customWidth="1"/>
    <col min="11267" max="11267" width="11.42578125" style="111"/>
    <col min="11268" max="11268" width="19.7109375" style="111" customWidth="1"/>
    <col min="11269" max="11521" width="11.42578125" style="111"/>
    <col min="11522" max="11522" width="4.28515625" style="111" customWidth="1"/>
    <col min="11523" max="11523" width="11.42578125" style="111"/>
    <col min="11524" max="11524" width="19.7109375" style="111" customWidth="1"/>
    <col min="11525" max="11777" width="11.42578125" style="111"/>
    <col min="11778" max="11778" width="4.28515625" style="111" customWidth="1"/>
    <col min="11779" max="11779" width="11.42578125" style="111"/>
    <col min="11780" max="11780" width="19.7109375" style="111" customWidth="1"/>
    <col min="11781" max="12033" width="11.42578125" style="111"/>
    <col min="12034" max="12034" width="4.28515625" style="111" customWidth="1"/>
    <col min="12035" max="12035" width="11.42578125" style="111"/>
    <col min="12036" max="12036" width="19.7109375" style="111" customWidth="1"/>
    <col min="12037" max="12289" width="11.42578125" style="111"/>
    <col min="12290" max="12290" width="4.28515625" style="111" customWidth="1"/>
    <col min="12291" max="12291" width="11.42578125" style="111"/>
    <col min="12292" max="12292" width="19.7109375" style="111" customWidth="1"/>
    <col min="12293" max="12545" width="11.42578125" style="111"/>
    <col min="12546" max="12546" width="4.28515625" style="111" customWidth="1"/>
    <col min="12547" max="12547" width="11.42578125" style="111"/>
    <col min="12548" max="12548" width="19.7109375" style="111" customWidth="1"/>
    <col min="12549" max="12801" width="11.42578125" style="111"/>
    <col min="12802" max="12802" width="4.28515625" style="111" customWidth="1"/>
    <col min="12803" max="12803" width="11.42578125" style="111"/>
    <col min="12804" max="12804" width="19.7109375" style="111" customWidth="1"/>
    <col min="12805" max="13057" width="11.42578125" style="111"/>
    <col min="13058" max="13058" width="4.28515625" style="111" customWidth="1"/>
    <col min="13059" max="13059" width="11.42578125" style="111"/>
    <col min="13060" max="13060" width="19.7109375" style="111" customWidth="1"/>
    <col min="13061" max="13313" width="11.42578125" style="111"/>
    <col min="13314" max="13314" width="4.28515625" style="111" customWidth="1"/>
    <col min="13315" max="13315" width="11.42578125" style="111"/>
    <col min="13316" max="13316" width="19.7109375" style="111" customWidth="1"/>
    <col min="13317" max="13569" width="11.42578125" style="111"/>
    <col min="13570" max="13570" width="4.28515625" style="111" customWidth="1"/>
    <col min="13571" max="13571" width="11.42578125" style="111"/>
    <col min="13572" max="13572" width="19.7109375" style="111" customWidth="1"/>
    <col min="13573" max="13825" width="11.42578125" style="111"/>
    <col min="13826" max="13826" width="4.28515625" style="111" customWidth="1"/>
    <col min="13827" max="13827" width="11.42578125" style="111"/>
    <col min="13828" max="13828" width="19.7109375" style="111" customWidth="1"/>
    <col min="13829" max="14081" width="11.42578125" style="111"/>
    <col min="14082" max="14082" width="4.28515625" style="111" customWidth="1"/>
    <col min="14083" max="14083" width="11.42578125" style="111"/>
    <col min="14084" max="14084" width="19.7109375" style="111" customWidth="1"/>
    <col min="14085" max="14337" width="11.42578125" style="111"/>
    <col min="14338" max="14338" width="4.28515625" style="111" customWidth="1"/>
    <col min="14339" max="14339" width="11.42578125" style="111"/>
    <col min="14340" max="14340" width="19.7109375" style="111" customWidth="1"/>
    <col min="14341" max="14593" width="11.42578125" style="111"/>
    <col min="14594" max="14594" width="4.28515625" style="111" customWidth="1"/>
    <col min="14595" max="14595" width="11.42578125" style="111"/>
    <col min="14596" max="14596" width="19.7109375" style="111" customWidth="1"/>
    <col min="14597" max="14849" width="11.42578125" style="111"/>
    <col min="14850" max="14850" width="4.28515625" style="111" customWidth="1"/>
    <col min="14851" max="14851" width="11.42578125" style="111"/>
    <col min="14852" max="14852" width="19.7109375" style="111" customWidth="1"/>
    <col min="14853" max="15105" width="11.42578125" style="111"/>
    <col min="15106" max="15106" width="4.28515625" style="111" customWidth="1"/>
    <col min="15107" max="15107" width="11.42578125" style="111"/>
    <col min="15108" max="15108" width="19.7109375" style="111" customWidth="1"/>
    <col min="15109" max="15361" width="11.42578125" style="111"/>
    <col min="15362" max="15362" width="4.28515625" style="111" customWidth="1"/>
    <col min="15363" max="15363" width="11.42578125" style="111"/>
    <col min="15364" max="15364" width="19.7109375" style="111" customWidth="1"/>
    <col min="15365" max="15617" width="11.42578125" style="111"/>
    <col min="15618" max="15618" width="4.28515625" style="111" customWidth="1"/>
    <col min="15619" max="15619" width="11.42578125" style="111"/>
    <col min="15620" max="15620" width="19.7109375" style="111" customWidth="1"/>
    <col min="15621" max="15873" width="11.42578125" style="111"/>
    <col min="15874" max="15874" width="4.28515625" style="111" customWidth="1"/>
    <col min="15875" max="15875" width="11.42578125" style="111"/>
    <col min="15876" max="15876" width="19.7109375" style="111" customWidth="1"/>
    <col min="15877" max="16129" width="11.42578125" style="111"/>
    <col min="16130" max="16130" width="4.28515625" style="111" customWidth="1"/>
    <col min="16131" max="16131" width="11.42578125" style="111"/>
    <col min="16132" max="16132" width="19.7109375" style="111" customWidth="1"/>
    <col min="16133" max="16384" width="11.42578125" style="111"/>
  </cols>
  <sheetData>
    <row r="1" spans="1:8" ht="18" x14ac:dyDescent="0.2">
      <c r="A1" s="110" t="s">
        <v>54</v>
      </c>
    </row>
    <row r="3" spans="1:8" x14ac:dyDescent="0.2">
      <c r="A3" s="112" t="s">
        <v>55</v>
      </c>
    </row>
    <row r="5" spans="1:8" ht="26.25" customHeight="1" x14ac:dyDescent="0.2">
      <c r="B5" s="271"/>
      <c r="C5" s="272"/>
      <c r="D5" s="273" t="s">
        <v>56</v>
      </c>
      <c r="E5" s="273"/>
      <c r="F5" s="273"/>
      <c r="G5" s="273"/>
      <c r="H5" s="273"/>
    </row>
    <row r="7" spans="1:8" x14ac:dyDescent="0.2">
      <c r="A7" s="112" t="s">
        <v>57</v>
      </c>
    </row>
    <row r="9" spans="1:8" ht="93.75" customHeight="1" x14ac:dyDescent="0.2">
      <c r="A9" s="269" t="s">
        <v>90</v>
      </c>
      <c r="B9" s="269"/>
      <c r="C9" s="269"/>
      <c r="D9" s="269"/>
      <c r="E9" s="269"/>
      <c r="F9" s="269"/>
      <c r="G9" s="269"/>
      <c r="H9" s="269"/>
    </row>
    <row r="12" spans="1:8" ht="117" customHeight="1" x14ac:dyDescent="0.2">
      <c r="A12" s="269" t="s">
        <v>102</v>
      </c>
      <c r="B12" s="269"/>
      <c r="C12" s="269"/>
      <c r="D12" s="269"/>
      <c r="E12" s="269"/>
      <c r="F12" s="269"/>
      <c r="G12" s="269"/>
      <c r="H12" s="269"/>
    </row>
    <row r="15" spans="1:8" x14ac:dyDescent="0.2">
      <c r="A15" s="112" t="s">
        <v>58</v>
      </c>
    </row>
    <row r="16" spans="1:8" ht="31.5" customHeight="1" x14ac:dyDescent="0.2">
      <c r="A16" s="270" t="s">
        <v>59</v>
      </c>
      <c r="B16" s="270"/>
      <c r="C16" s="270"/>
      <c r="D16" s="270"/>
      <c r="E16" s="270"/>
      <c r="F16" s="270"/>
      <c r="G16" s="270"/>
      <c r="H16" s="270"/>
    </row>
    <row r="18" spans="1:8" ht="55.5" customHeight="1" x14ac:dyDescent="0.2">
      <c r="A18" s="270" t="s">
        <v>60</v>
      </c>
      <c r="B18" s="270"/>
      <c r="C18" s="270"/>
      <c r="D18" s="270"/>
      <c r="E18" s="270"/>
      <c r="F18" s="270"/>
      <c r="G18" s="270"/>
      <c r="H18" s="270"/>
    </row>
  </sheetData>
  <sheetProtection algorithmName="SHA-512" hashValue="6enznKrWZ+gZQE1E/80biihrU/gMG7bVM+7eoeYgbpKQSTktZH9VUmf5K1GHFHkTNjaeIA16i5zWpTVit9FLMg==" saltValue="vN04DV99JoSFj4rSF+69Jg==" spinCount="100000" sheet="1" selectLockedCells="1"/>
  <mergeCells count="6">
    <mergeCell ref="A12:H12"/>
    <mergeCell ref="A16:H16"/>
    <mergeCell ref="A18:H18"/>
    <mergeCell ref="B5:C5"/>
    <mergeCell ref="D5:H5"/>
    <mergeCell ref="A9:H9"/>
  </mergeCells>
  <conditionalFormatting sqref="B5">
    <cfRule type="cellIs" dxfId="18" priority="1" stopIfTrue="1" operator="greaterThan">
      <formula>0</formula>
    </cfRule>
  </conditionalFormatting>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4"/>
  <dimension ref="A1:Q19"/>
  <sheetViews>
    <sheetView zoomScale="90" zoomScaleNormal="90" zoomScaleSheetLayoutView="70" workbookViewId="0">
      <selection activeCell="C15" sqref="C15"/>
    </sheetView>
  </sheetViews>
  <sheetFormatPr baseColWidth="10" defaultColWidth="9.140625" defaultRowHeight="24.95" customHeight="1" x14ac:dyDescent="0.2"/>
  <cols>
    <col min="1" max="1" width="21.85546875" style="28" customWidth="1"/>
    <col min="2" max="2" width="12.7109375" style="28" customWidth="1"/>
    <col min="3" max="3" width="39.28515625" style="28" customWidth="1"/>
    <col min="4" max="11" width="16.7109375" style="28" customWidth="1"/>
    <col min="12" max="12" width="5.7109375" style="95" customWidth="1"/>
    <col min="13" max="17" width="9" style="95" customWidth="1"/>
    <col min="18" max="25" width="9" style="28" customWidth="1"/>
    <col min="26" max="27" width="9.140625" style="28"/>
    <col min="28" max="42" width="9" style="28" customWidth="1"/>
    <col min="43" max="16384" width="9.140625" style="28"/>
  </cols>
  <sheetData>
    <row r="1" spans="1:17" ht="24.95" customHeight="1" x14ac:dyDescent="0.2">
      <c r="A1" s="3" t="s">
        <v>41</v>
      </c>
      <c r="B1" s="3"/>
      <c r="C1" s="3"/>
      <c r="D1" s="34"/>
      <c r="E1" s="34"/>
      <c r="F1" s="34"/>
      <c r="G1" s="34"/>
      <c r="I1" s="11"/>
      <c r="J1" s="11"/>
      <c r="K1" s="215" t="s">
        <v>43</v>
      </c>
      <c r="L1" s="113"/>
      <c r="M1" s="113"/>
      <c r="N1" s="113"/>
    </row>
    <row r="2" spans="1:17" ht="15" customHeight="1" x14ac:dyDescent="0.2">
      <c r="D2" s="9"/>
      <c r="E2" s="9"/>
      <c r="F2" s="9"/>
    </row>
    <row r="3" spans="1:17" ht="24.95" customHeight="1" x14ac:dyDescent="0.2">
      <c r="A3" s="5" t="s">
        <v>63</v>
      </c>
      <c r="B3" s="6"/>
      <c r="C3" s="6"/>
      <c r="D3" s="6"/>
      <c r="E3" s="6"/>
      <c r="F3" s="6"/>
      <c r="G3" s="6"/>
      <c r="H3" s="6"/>
      <c r="I3" s="6"/>
      <c r="J3" s="6"/>
      <c r="K3" s="6"/>
      <c r="L3" s="114"/>
      <c r="M3" s="114"/>
      <c r="N3" s="114"/>
      <c r="O3" s="114"/>
      <c r="P3" s="114"/>
      <c r="Q3" s="114"/>
    </row>
    <row r="4" spans="1:17" ht="24.95" customHeight="1" x14ac:dyDescent="0.2">
      <c r="A4" s="159"/>
      <c r="B4" s="114"/>
      <c r="C4" s="114"/>
      <c r="D4" s="114"/>
      <c r="E4" s="114"/>
      <c r="F4" s="114"/>
      <c r="G4" s="114"/>
      <c r="H4" s="114"/>
      <c r="I4" s="114"/>
      <c r="J4" s="114"/>
      <c r="K4" s="114"/>
      <c r="L4" s="114"/>
      <c r="M4" s="114"/>
      <c r="N4" s="114"/>
      <c r="O4" s="114"/>
      <c r="P4" s="114"/>
      <c r="Q4" s="114"/>
    </row>
    <row r="5" spans="1:17" s="158" customFormat="1" ht="26.25" x14ac:dyDescent="0.35">
      <c r="A5" s="311"/>
      <c r="B5" s="311"/>
      <c r="C5" s="311"/>
      <c r="D5" s="156"/>
      <c r="E5" s="156"/>
      <c r="F5" s="156"/>
      <c r="G5" s="156"/>
      <c r="H5" s="156"/>
      <c r="I5" s="156"/>
      <c r="J5" s="156"/>
      <c r="K5" s="156"/>
      <c r="L5" s="156"/>
      <c r="M5" s="156"/>
      <c r="N5" s="156"/>
      <c r="O5" s="156"/>
      <c r="P5" s="157"/>
      <c r="Q5" s="157"/>
    </row>
    <row r="6" spans="1:17" s="60" customFormat="1" ht="24.95" customHeight="1" x14ac:dyDescent="0.2">
      <c r="A6" s="312"/>
      <c r="B6" s="312"/>
      <c r="C6" s="313"/>
      <c r="D6" s="152" t="s">
        <v>35</v>
      </c>
      <c r="E6" s="152" t="s">
        <v>88</v>
      </c>
      <c r="F6" s="134" t="s">
        <v>30</v>
      </c>
      <c r="G6" s="134" t="s">
        <v>36</v>
      </c>
      <c r="H6" s="152" t="s">
        <v>37</v>
      </c>
      <c r="I6" s="141">
        <v>53</v>
      </c>
      <c r="J6" s="301" t="s">
        <v>13</v>
      </c>
      <c r="K6" s="302"/>
      <c r="L6" s="115"/>
      <c r="M6" s="115"/>
      <c r="N6" s="115"/>
      <c r="O6" s="115"/>
      <c r="P6" s="115"/>
      <c r="Q6" s="115"/>
    </row>
    <row r="7" spans="1:17" s="60" customFormat="1" ht="24.95" customHeight="1" x14ac:dyDescent="0.2">
      <c r="A7" s="305" t="s">
        <v>46</v>
      </c>
      <c r="B7" s="306"/>
      <c r="C7" s="307"/>
      <c r="D7" s="116" t="s">
        <v>31</v>
      </c>
      <c r="E7" s="116" t="s">
        <v>31</v>
      </c>
      <c r="F7" s="116" t="s">
        <v>31</v>
      </c>
      <c r="G7" s="116" t="s">
        <v>31</v>
      </c>
      <c r="H7" s="116" t="s">
        <v>31</v>
      </c>
      <c r="I7" s="142" t="s">
        <v>31</v>
      </c>
      <c r="J7" s="143"/>
      <c r="K7" s="117"/>
      <c r="L7" s="115"/>
      <c r="M7" s="115"/>
      <c r="N7" s="115"/>
      <c r="O7" s="115"/>
      <c r="P7" s="115"/>
      <c r="Q7" s="115"/>
    </row>
    <row r="8" spans="1:17" ht="24.95" customHeight="1" x14ac:dyDescent="0.2">
      <c r="A8" s="308"/>
      <c r="B8" s="309"/>
      <c r="C8" s="310"/>
      <c r="D8" s="65" t="s">
        <v>5</v>
      </c>
      <c r="E8" s="65" t="s">
        <v>5</v>
      </c>
      <c r="F8" s="65" t="s">
        <v>5</v>
      </c>
      <c r="G8" s="65" t="s">
        <v>5</v>
      </c>
      <c r="H8" s="65" t="s">
        <v>5</v>
      </c>
      <c r="I8" s="136" t="s">
        <v>5</v>
      </c>
      <c r="J8" s="65" t="s">
        <v>2</v>
      </c>
      <c r="K8" s="65" t="s">
        <v>5</v>
      </c>
    </row>
    <row r="9" spans="1:17" ht="24.95" customHeight="1" x14ac:dyDescent="0.2">
      <c r="A9" s="102" t="s">
        <v>77</v>
      </c>
      <c r="B9" s="102"/>
      <c r="C9" s="103"/>
      <c r="D9" s="86">
        <f>Gesamtleitung!D20</f>
        <v>0</v>
      </c>
      <c r="E9" s="86">
        <f>Gesamtleitung!E20</f>
        <v>0</v>
      </c>
      <c r="F9" s="86">
        <f>Gesamtleitung!F20</f>
        <v>0</v>
      </c>
      <c r="G9" s="86">
        <f>Gesamtleitung!G20</f>
        <v>0</v>
      </c>
      <c r="H9" s="86">
        <f>Gesamtleitung!H20</f>
        <v>0</v>
      </c>
      <c r="I9" s="86">
        <f>Gesamtleitung!I20</f>
        <v>0</v>
      </c>
      <c r="J9" s="87">
        <f>Aufwand!O9</f>
        <v>0</v>
      </c>
      <c r="K9" s="180">
        <f t="shared" ref="K9:K10" si="0">SUM(D9:I9)</f>
        <v>0</v>
      </c>
    </row>
    <row r="10" spans="1:17" ht="24.95" customHeight="1" x14ac:dyDescent="0.2">
      <c r="A10" s="147" t="s">
        <v>85</v>
      </c>
      <c r="B10" s="149"/>
      <c r="C10" s="150"/>
      <c r="D10" s="87">
        <f>Ingenieurbau!D21</f>
        <v>0</v>
      </c>
      <c r="E10" s="87">
        <f>Ingenieurbau!E21</f>
        <v>0</v>
      </c>
      <c r="F10" s="87">
        <f>Ingenieurbau!F21</f>
        <v>0</v>
      </c>
      <c r="G10" s="87">
        <f>Ingenieurbau!G21</f>
        <v>0</v>
      </c>
      <c r="H10" s="87">
        <f>Ingenieurbau!H21</f>
        <v>0</v>
      </c>
      <c r="I10" s="87">
        <f>Ingenieurbau!I21</f>
        <v>0</v>
      </c>
      <c r="J10" s="87">
        <f>Aufwand!O10</f>
        <v>0</v>
      </c>
      <c r="K10" s="180">
        <f t="shared" si="0"/>
        <v>0</v>
      </c>
    </row>
    <row r="11" spans="1:17" ht="24.95" customHeight="1" x14ac:dyDescent="0.2">
      <c r="A11" s="104" t="s">
        <v>87</v>
      </c>
      <c r="B11" s="104"/>
      <c r="C11" s="150"/>
      <c r="D11" s="87">
        <f>Fahrbahn!D22</f>
        <v>0</v>
      </c>
      <c r="E11" s="87">
        <f>Fahrbahn!E22</f>
        <v>0</v>
      </c>
      <c r="F11" s="87">
        <f>Fahrbahn!F22</f>
        <v>0</v>
      </c>
      <c r="G11" s="87">
        <f>Fahrbahn!G22</f>
        <v>0</v>
      </c>
      <c r="H11" s="87">
        <f>Fahrbahn!H22</f>
        <v>0</v>
      </c>
      <c r="I11" s="87">
        <f>Fahrbahn!I22</f>
        <v>0</v>
      </c>
      <c r="J11" s="87">
        <f>Aufwand!O11</f>
        <v>0</v>
      </c>
      <c r="K11" s="180">
        <f>SUM(D11:I11)</f>
        <v>0</v>
      </c>
    </row>
    <row r="12" spans="1:17" ht="24.95" customHeight="1" x14ac:dyDescent="0.2">
      <c r="A12" s="104" t="s">
        <v>86</v>
      </c>
      <c r="B12" s="104"/>
      <c r="C12" s="150"/>
      <c r="D12" s="87">
        <f>Chefbauleitung!D21</f>
        <v>0</v>
      </c>
      <c r="E12" s="87">
        <f>Chefbauleitung!E21</f>
        <v>0</v>
      </c>
      <c r="F12" s="87">
        <f>Chefbauleitung!F21</f>
        <v>0</v>
      </c>
      <c r="G12" s="87">
        <f>Chefbauleitung!G21</f>
        <v>0</v>
      </c>
      <c r="H12" s="87">
        <f>Chefbauleitung!H21</f>
        <v>0</v>
      </c>
      <c r="I12" s="87">
        <f>Chefbauleitung!I21</f>
        <v>0</v>
      </c>
      <c r="J12" s="87">
        <f>Aufwand!O12</f>
        <v>0</v>
      </c>
      <c r="K12" s="180">
        <f>SUM(D12:I12)</f>
        <v>0</v>
      </c>
    </row>
    <row r="13" spans="1:17" ht="24.95" customHeight="1" x14ac:dyDescent="0.2">
      <c r="A13" s="202" t="s">
        <v>49</v>
      </c>
      <c r="B13" s="101"/>
      <c r="C13" s="105"/>
      <c r="D13" s="198">
        <f t="shared" ref="D13:J13" si="1">SUM(D9:D12)</f>
        <v>0</v>
      </c>
      <c r="E13" s="198">
        <f t="shared" si="1"/>
        <v>0</v>
      </c>
      <c r="F13" s="198">
        <f t="shared" si="1"/>
        <v>0</v>
      </c>
      <c r="G13" s="198">
        <f t="shared" si="1"/>
        <v>0</v>
      </c>
      <c r="H13" s="198">
        <f t="shared" si="1"/>
        <v>0</v>
      </c>
      <c r="I13" s="203">
        <f t="shared" si="1"/>
        <v>0</v>
      </c>
      <c r="J13" s="199">
        <f t="shared" si="1"/>
        <v>0</v>
      </c>
      <c r="K13" s="181">
        <f>ROUND(SUM(K9:K12)*2,1)/2</f>
        <v>0</v>
      </c>
    </row>
    <row r="14" spans="1:17" ht="24.95" customHeight="1" x14ac:dyDescent="0.2">
      <c r="A14" s="99"/>
      <c r="B14" s="99"/>
      <c r="C14" s="99"/>
      <c r="D14" s="100"/>
      <c r="E14" s="100"/>
      <c r="F14" s="100"/>
      <c r="G14" s="100"/>
      <c r="H14" s="100"/>
      <c r="I14" s="100"/>
      <c r="J14" s="100"/>
      <c r="K14" s="182"/>
    </row>
    <row r="15" spans="1:17" ht="24.95" customHeight="1" x14ac:dyDescent="0.2">
      <c r="A15" s="202" t="s">
        <v>75</v>
      </c>
      <c r="B15" s="101"/>
      <c r="C15" s="204" t="str">
        <f>IF(J13=0,"",K13/J13)</f>
        <v/>
      </c>
      <c r="E15" s="96"/>
      <c r="F15" s="96"/>
      <c r="G15" s="96"/>
      <c r="H15" s="96"/>
      <c r="I15" s="96"/>
      <c r="J15" s="96"/>
      <c r="K15" s="206"/>
    </row>
    <row r="16" spans="1:17" ht="24.95" customHeight="1" x14ac:dyDescent="0.2">
      <c r="A16" s="96"/>
      <c r="B16" s="96"/>
      <c r="C16" s="96"/>
      <c r="D16" s="96"/>
      <c r="E16" s="96"/>
      <c r="F16" s="96"/>
      <c r="G16" s="96"/>
      <c r="H16" s="96"/>
      <c r="I16" s="96"/>
      <c r="J16" s="96"/>
      <c r="K16" s="206"/>
    </row>
    <row r="17" spans="1:11" ht="24.95" customHeight="1" x14ac:dyDescent="0.2">
      <c r="D17" s="152" t="s">
        <v>35</v>
      </c>
      <c r="E17" s="152" t="s">
        <v>88</v>
      </c>
      <c r="F17" s="216" t="s">
        <v>30</v>
      </c>
      <c r="G17" s="216" t="s">
        <v>36</v>
      </c>
      <c r="H17" s="152" t="s">
        <v>37</v>
      </c>
      <c r="I17" s="141">
        <v>53</v>
      </c>
      <c r="J17" s="301" t="s">
        <v>13</v>
      </c>
      <c r="K17" s="302"/>
    </row>
    <row r="18" spans="1:11" ht="24.95" customHeight="1" x14ac:dyDescent="0.2">
      <c r="A18" s="202" t="s">
        <v>74</v>
      </c>
      <c r="B18" s="101"/>
      <c r="C18" s="221"/>
      <c r="D18" s="219">
        <f>250/2</f>
        <v>125</v>
      </c>
      <c r="E18" s="219">
        <f>100/2</f>
        <v>50</v>
      </c>
      <c r="F18" s="219">
        <f>200/2</f>
        <v>100</v>
      </c>
      <c r="G18" s="219">
        <f>200/2</f>
        <v>100</v>
      </c>
      <c r="H18" s="219">
        <f>200/2</f>
        <v>100</v>
      </c>
      <c r="I18" s="219">
        <f>50/2</f>
        <v>25</v>
      </c>
      <c r="J18" s="220">
        <f>SUM(D18:I18)</f>
        <v>500</v>
      </c>
      <c r="K18" s="222"/>
    </row>
    <row r="19" spans="1:11" ht="24.95" customHeight="1" x14ac:dyDescent="0.2">
      <c r="A19" s="202" t="s">
        <v>78</v>
      </c>
      <c r="B19" s="101"/>
      <c r="C19" s="105"/>
      <c r="D19" s="207" t="str">
        <f t="shared" ref="D19:I19" si="2">IFERROR(IF(D18=0,"0",$C$15*D18),"")</f>
        <v/>
      </c>
      <c r="E19" s="207" t="str">
        <f t="shared" si="2"/>
        <v/>
      </c>
      <c r="F19" s="207" t="str">
        <f t="shared" si="2"/>
        <v/>
      </c>
      <c r="G19" s="207" t="str">
        <f t="shared" si="2"/>
        <v/>
      </c>
      <c r="H19" s="207" t="str">
        <f t="shared" si="2"/>
        <v/>
      </c>
      <c r="I19" s="207" t="str">
        <f t="shared" si="2"/>
        <v/>
      </c>
      <c r="J19" s="303">
        <f>SUM(D19:I19)</f>
        <v>0</v>
      </c>
      <c r="K19" s="304"/>
    </row>
  </sheetData>
  <sheetProtection algorithmName="SHA-512" hashValue="JGaK/TMPTPIjMAJVNGuF5TPyzhdhdVTHm6WvVE6Rs1BZp9Kx3XKzx0wH6Rdp0PVmOre5ne/dHDDCLKefE4IV/A==" saltValue="mRLQfZbJWYJY1WVNskYetQ==" spinCount="100000" sheet="1" selectLockedCells="1"/>
  <mergeCells count="6">
    <mergeCell ref="J17:K17"/>
    <mergeCell ref="J19:K19"/>
    <mergeCell ref="A7:C8"/>
    <mergeCell ref="J6:K6"/>
    <mergeCell ref="A5:C5"/>
    <mergeCell ref="A6:C6"/>
  </mergeCells>
  <phoneticPr fontId="15" type="noConversion"/>
  <conditionalFormatting sqref="F2">
    <cfRule type="cellIs" dxfId="17" priority="4" operator="equal">
      <formula>0</formula>
    </cfRule>
  </conditionalFormatting>
  <conditionalFormatting sqref="D2:E2">
    <cfRule type="cellIs" dxfId="16" priority="3" operator="equal">
      <formula>0</formula>
    </cfRule>
  </conditionalFormatting>
  <pageMargins left="0.70866141732283472" right="0.70866141732283472" top="0.78740157480314965" bottom="0.78740157480314965" header="0.31496062992125984" footer="0.31496062992125984"/>
  <pageSetup paperSize="9" scale="40" orientation="portrait" r:id="rId1"/>
  <headerFooter>
    <oddHeader>&amp;L&amp;"Arial,Fett"&amp;8IMS Infrastruktur
&amp;"Arial,Standard"Prozess Güter Dienstleistungen und Projekte beschaffen
Seite &amp;P/&amp;N</oddHeader>
    <oddFooter>&amp;R&amp;"Arial,Standard"&amp;8© SBB • IMS Infrastruktur</oddFooter>
  </headerFooter>
  <ignoredErrors>
    <ignoredError sqref="F6:H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dimension ref="A1:R24"/>
  <sheetViews>
    <sheetView zoomScale="85" zoomScaleNormal="85" zoomScaleSheetLayoutView="85" workbookViewId="0">
      <selection activeCell="H19" sqref="H19"/>
    </sheetView>
  </sheetViews>
  <sheetFormatPr baseColWidth="10" defaultColWidth="9.140625" defaultRowHeight="24.95" customHeight="1" x14ac:dyDescent="0.2"/>
  <cols>
    <col min="1" max="1" width="63.85546875" style="28" customWidth="1"/>
    <col min="2" max="2" width="5.42578125" style="28" customWidth="1"/>
    <col min="3" max="3" width="9.140625" style="28" customWidth="1"/>
    <col min="4" max="4" width="5.42578125" style="28" customWidth="1"/>
    <col min="5" max="5" width="9.140625" style="28" customWidth="1"/>
    <col min="6" max="6" width="5.42578125" style="28" customWidth="1"/>
    <col min="7" max="7" width="9.140625" style="28" customWidth="1"/>
    <col min="8" max="8" width="5.42578125" style="28" customWidth="1"/>
    <col min="9" max="9" width="9.140625" style="28" customWidth="1"/>
    <col min="10" max="10" width="5.42578125" style="28" customWidth="1"/>
    <col min="11" max="11" width="9.140625" style="28" customWidth="1"/>
    <col min="12" max="12" width="5.42578125" style="28" customWidth="1"/>
    <col min="13" max="13" width="9.140625" style="28" customWidth="1"/>
    <col min="14" max="14" width="5.42578125" style="28" customWidth="1"/>
    <col min="15" max="15" width="9.140625" style="28" customWidth="1"/>
    <col min="16" max="16" width="5.42578125" style="28" customWidth="1"/>
    <col min="17" max="17" width="11.28515625" style="28" customWidth="1"/>
    <col min="18" max="31" width="9" style="28" customWidth="1"/>
    <col min="32" max="33" width="9.140625" style="28"/>
    <col min="34" max="48" width="9" style="28" customWidth="1"/>
    <col min="49" max="16384" width="9.140625" style="28"/>
  </cols>
  <sheetData>
    <row r="1" spans="1:18" ht="24.95" customHeight="1" x14ac:dyDescent="0.2">
      <c r="A1" s="3" t="s">
        <v>41</v>
      </c>
      <c r="B1" s="34"/>
      <c r="C1" s="34"/>
      <c r="D1" s="34"/>
      <c r="E1" s="34"/>
      <c r="F1" s="34"/>
      <c r="G1" s="34"/>
      <c r="H1" s="34"/>
      <c r="I1" s="34"/>
      <c r="J1" s="34"/>
      <c r="L1" s="11"/>
      <c r="M1" s="11"/>
      <c r="N1" s="11"/>
      <c r="O1" s="215" t="s">
        <v>43</v>
      </c>
      <c r="P1" s="11"/>
      <c r="Q1" s="11"/>
      <c r="R1" s="59"/>
    </row>
    <row r="2" spans="1:18" ht="15" customHeight="1" x14ac:dyDescent="0.2">
      <c r="B2" s="9"/>
      <c r="C2" s="9"/>
      <c r="D2" s="9"/>
      <c r="E2" s="9"/>
      <c r="F2" s="9"/>
      <c r="G2" s="9"/>
      <c r="H2" s="9"/>
      <c r="I2" s="9"/>
      <c r="J2" s="9"/>
      <c r="N2" s="9"/>
    </row>
    <row r="3" spans="1:18" ht="24.95" customHeight="1" x14ac:dyDescent="0.2">
      <c r="A3" s="5" t="s">
        <v>62</v>
      </c>
      <c r="B3" s="205"/>
      <c r="C3" s="6"/>
      <c r="D3" s="6"/>
      <c r="E3" s="6"/>
      <c r="F3" s="6"/>
      <c r="G3" s="6"/>
      <c r="H3" s="6"/>
      <c r="I3" s="6"/>
      <c r="J3" s="6"/>
      <c r="K3" s="6"/>
      <c r="L3" s="6"/>
      <c r="M3" s="6"/>
      <c r="N3" s="6"/>
      <c r="O3" s="6"/>
    </row>
    <row r="4" spans="1:18" ht="24.95" customHeight="1" x14ac:dyDescent="0.2">
      <c r="A4" s="159"/>
      <c r="B4" s="114"/>
      <c r="C4" s="114"/>
      <c r="D4" s="114"/>
      <c r="E4" s="114"/>
      <c r="F4" s="114"/>
      <c r="G4" s="114"/>
      <c r="H4" s="114"/>
      <c r="I4" s="114"/>
      <c r="J4" s="114"/>
      <c r="K4" s="114"/>
      <c r="L4" s="114"/>
      <c r="M4" s="114"/>
      <c r="N4" s="114"/>
      <c r="O4" s="114"/>
    </row>
    <row r="5" spans="1:18" ht="26.25" x14ac:dyDescent="0.2">
      <c r="A5" s="311"/>
      <c r="B5" s="311"/>
      <c r="C5" s="311"/>
      <c r="D5" s="10"/>
      <c r="E5" s="10"/>
      <c r="F5" s="10"/>
      <c r="G5" s="10"/>
      <c r="H5" s="10"/>
      <c r="I5" s="10"/>
      <c r="J5" s="10"/>
      <c r="K5" s="10"/>
      <c r="L5" s="10"/>
      <c r="M5" s="10"/>
      <c r="N5" s="98"/>
      <c r="O5" s="98"/>
    </row>
    <row r="6" spans="1:18" s="60" customFormat="1" ht="24.95" customHeight="1" x14ac:dyDescent="0.2">
      <c r="A6" s="164"/>
      <c r="B6" s="322">
        <v>32</v>
      </c>
      <c r="C6" s="322"/>
      <c r="D6" s="322">
        <v>33</v>
      </c>
      <c r="E6" s="322"/>
      <c r="F6" s="321" t="s">
        <v>30</v>
      </c>
      <c r="G6" s="321"/>
      <c r="H6" s="321" t="s">
        <v>36</v>
      </c>
      <c r="I6" s="321"/>
      <c r="J6" s="301" t="s">
        <v>37</v>
      </c>
      <c r="K6" s="302"/>
      <c r="L6" s="321" t="s">
        <v>38</v>
      </c>
      <c r="M6" s="321"/>
      <c r="N6" s="321" t="s">
        <v>13</v>
      </c>
      <c r="O6" s="321"/>
    </row>
    <row r="7" spans="1:18" s="60" customFormat="1" ht="24.95" customHeight="1" x14ac:dyDescent="0.2">
      <c r="A7" s="314" t="s">
        <v>46</v>
      </c>
      <c r="B7" s="317" t="s">
        <v>31</v>
      </c>
      <c r="C7" s="318"/>
      <c r="D7" s="317" t="s">
        <v>31</v>
      </c>
      <c r="E7" s="318"/>
      <c r="F7" s="317" t="s">
        <v>31</v>
      </c>
      <c r="G7" s="318"/>
      <c r="H7" s="317" t="s">
        <v>31</v>
      </c>
      <c r="I7" s="318"/>
      <c r="J7" s="317" t="s">
        <v>31</v>
      </c>
      <c r="K7" s="318"/>
      <c r="L7" s="317" t="s">
        <v>31</v>
      </c>
      <c r="M7" s="318"/>
      <c r="N7" s="317" t="s">
        <v>31</v>
      </c>
      <c r="O7" s="318"/>
    </row>
    <row r="8" spans="1:18" ht="24.95" customHeight="1" x14ac:dyDescent="0.2">
      <c r="A8" s="314"/>
      <c r="B8" s="136" t="s">
        <v>4</v>
      </c>
      <c r="C8" s="65" t="s">
        <v>2</v>
      </c>
      <c r="D8" s="136" t="s">
        <v>4</v>
      </c>
      <c r="E8" s="65" t="s">
        <v>2</v>
      </c>
      <c r="F8" s="136" t="s">
        <v>4</v>
      </c>
      <c r="G8" s="65" t="s">
        <v>2</v>
      </c>
      <c r="H8" s="136" t="s">
        <v>4</v>
      </c>
      <c r="I8" s="65" t="s">
        <v>2</v>
      </c>
      <c r="J8" s="136" t="s">
        <v>4</v>
      </c>
      <c r="K8" s="65" t="s">
        <v>2</v>
      </c>
      <c r="L8" s="136" t="s">
        <v>4</v>
      </c>
      <c r="M8" s="65" t="s">
        <v>2</v>
      </c>
      <c r="N8" s="136" t="s">
        <v>4</v>
      </c>
      <c r="O8" s="65" t="s">
        <v>2</v>
      </c>
    </row>
    <row r="9" spans="1:18" ht="24.95" customHeight="1" x14ac:dyDescent="0.2">
      <c r="A9" s="146" t="s">
        <v>77</v>
      </c>
      <c r="B9" s="66" t="str">
        <f>IF(B$13&lt;&gt;0,C9/B$13*100,"")</f>
        <v/>
      </c>
      <c r="C9" s="87">
        <f>Gesamtleitung!D19</f>
        <v>0</v>
      </c>
      <c r="D9" s="66" t="str">
        <f>IF(D$13&lt;&gt;0,E9/D$13*100,"")</f>
        <v/>
      </c>
      <c r="E9" s="87">
        <f>Gesamtleitung!E19</f>
        <v>0</v>
      </c>
      <c r="F9" s="66" t="str">
        <f>IF(F$13&lt;&gt;0,G9/F$13*100,"")</f>
        <v/>
      </c>
      <c r="G9" s="87">
        <f>Gesamtleitung!F19</f>
        <v>0</v>
      </c>
      <c r="H9" s="66" t="str">
        <f>IF(H$13&lt;&gt;0,I9/H$13*100,"")</f>
        <v/>
      </c>
      <c r="I9" s="87">
        <f>Gesamtleitung!G19</f>
        <v>0</v>
      </c>
      <c r="J9" s="66" t="str">
        <f>IF(J$13&lt;&gt;0,K9/J$13*100,"")</f>
        <v/>
      </c>
      <c r="K9" s="87">
        <f>Gesamtleitung!H19</f>
        <v>0</v>
      </c>
      <c r="L9" s="66" t="str">
        <f>IF(L$13&lt;&gt;0,M9/L$13*100,"")</f>
        <v/>
      </c>
      <c r="M9" s="87">
        <f>Gesamtleitung!I19</f>
        <v>0</v>
      </c>
      <c r="N9" s="66" t="str">
        <f>IF(O$13&lt;&gt;0,O9/O$13*100,"")</f>
        <v/>
      </c>
      <c r="O9" s="68">
        <f>SUM(C9,E9,G9,I9,K9,M9)</f>
        <v>0</v>
      </c>
    </row>
    <row r="10" spans="1:18" ht="24.95" customHeight="1" x14ac:dyDescent="0.2">
      <c r="A10" s="147" t="s">
        <v>85</v>
      </c>
      <c r="B10" s="68" t="str">
        <f>IF(B$13&lt;&gt;0,C10/B$13*100,"")</f>
        <v/>
      </c>
      <c r="C10" s="144">
        <f>Ingenieurbau!D20</f>
        <v>0</v>
      </c>
      <c r="D10" s="68" t="str">
        <f>IF(D$13&lt;&gt;0,E10/D$13*100,"")</f>
        <v/>
      </c>
      <c r="E10" s="144">
        <f>Ingenieurbau!E20</f>
        <v>0</v>
      </c>
      <c r="F10" s="68" t="str">
        <f>IF(F$13&lt;&gt;0,G10/F$13*100,"")</f>
        <v/>
      </c>
      <c r="G10" s="144">
        <f>Ingenieurbau!F20</f>
        <v>0</v>
      </c>
      <c r="H10" s="68" t="str">
        <f>IF(H$13&lt;&gt;0,I10/H$13*100,"")</f>
        <v/>
      </c>
      <c r="I10" s="144">
        <f>Ingenieurbau!G20</f>
        <v>0</v>
      </c>
      <c r="J10" s="68" t="str">
        <f>IF(J$13&lt;&gt;0,K10/J$13*100,"")</f>
        <v/>
      </c>
      <c r="K10" s="144">
        <f>Ingenieurbau!H20</f>
        <v>0</v>
      </c>
      <c r="L10" s="68" t="str">
        <f>IF(L$13&lt;&gt;0,M10/L$13*100,"")</f>
        <v/>
      </c>
      <c r="M10" s="144">
        <f>Ingenieurbau!I20</f>
        <v>0</v>
      </c>
      <c r="N10" s="68" t="str">
        <f>IF(O$13&lt;&gt;0,O10/O$13*100,"")</f>
        <v/>
      </c>
      <c r="O10" s="68">
        <f>SUM(C10,E10,G10,I10,K10,M10)</f>
        <v>0</v>
      </c>
    </row>
    <row r="11" spans="1:18" ht="24.95" customHeight="1" x14ac:dyDescent="0.2">
      <c r="A11" s="148" t="s">
        <v>87</v>
      </c>
      <c r="B11" s="68" t="str">
        <f>IF(B$13&lt;&gt;0,C11/B$13*100,"")</f>
        <v/>
      </c>
      <c r="C11" s="87">
        <f>Fahrbahn!D21</f>
        <v>0</v>
      </c>
      <c r="D11" s="68" t="str">
        <f>IF(D$13&lt;&gt;0,E11/D$13*100,"")</f>
        <v/>
      </c>
      <c r="E11" s="87">
        <f>Fahrbahn!E21</f>
        <v>0</v>
      </c>
      <c r="F11" s="68" t="str">
        <f>IF(F$13&lt;&gt;0,G11/F$13*100,"")</f>
        <v/>
      </c>
      <c r="G11" s="87">
        <f>Fahrbahn!F21</f>
        <v>0</v>
      </c>
      <c r="H11" s="68" t="str">
        <f>IF(H$13&lt;&gt;0,I11/H$13*100,"")</f>
        <v/>
      </c>
      <c r="I11" s="87">
        <f>Fahrbahn!G21</f>
        <v>0</v>
      </c>
      <c r="J11" s="68" t="str">
        <f>IF(J$13&lt;&gt;0,K11/J$13*100,"")</f>
        <v/>
      </c>
      <c r="K11" s="87">
        <f>Fahrbahn!H21</f>
        <v>0</v>
      </c>
      <c r="L11" s="68" t="str">
        <f>IF(L$13&lt;&gt;0,M11/L$13*100,"")</f>
        <v/>
      </c>
      <c r="M11" s="87">
        <f>Fahrbahn!I21</f>
        <v>0</v>
      </c>
      <c r="N11" s="68" t="str">
        <f>IF(O$13&lt;&gt;0,O11/O$13*100,"")</f>
        <v/>
      </c>
      <c r="O11" s="68">
        <f t="shared" ref="O11" si="0">SUM(C11,E11,G11,I11,K11,M11)</f>
        <v>0</v>
      </c>
    </row>
    <row r="12" spans="1:18" ht="24.95" customHeight="1" x14ac:dyDescent="0.2">
      <c r="A12" s="148" t="s">
        <v>86</v>
      </c>
      <c r="B12" s="68" t="str">
        <f>IF(B$13&lt;&gt;0,C12/B$13*100,"")</f>
        <v/>
      </c>
      <c r="C12" s="144">
        <f>Chefbauleitung!D20</f>
        <v>0</v>
      </c>
      <c r="D12" s="68" t="str">
        <f>IF(D$13&lt;&gt;0,E12/D$13*100,"")</f>
        <v/>
      </c>
      <c r="E12" s="144">
        <f>Chefbauleitung!E20</f>
        <v>0</v>
      </c>
      <c r="F12" s="68" t="str">
        <f>IF(F$13&lt;&gt;0,G12/F$13*100,"")</f>
        <v/>
      </c>
      <c r="G12" s="144">
        <f>Chefbauleitung!F20</f>
        <v>0</v>
      </c>
      <c r="H12" s="68" t="str">
        <f>IF(H$13&lt;&gt;0,I12/H$13*100,"")</f>
        <v/>
      </c>
      <c r="I12" s="144">
        <f>Chefbauleitung!G20</f>
        <v>0</v>
      </c>
      <c r="J12" s="68" t="str">
        <f>IF(J$13&lt;&gt;0,K12/J$13*100,"")</f>
        <v/>
      </c>
      <c r="K12" s="144">
        <f>Chefbauleitung!H20</f>
        <v>0</v>
      </c>
      <c r="L12" s="68" t="str">
        <f>IF(L$13&lt;&gt;0,M12/L$13*100,"")</f>
        <v/>
      </c>
      <c r="M12" s="144">
        <f>Chefbauleitung!I20</f>
        <v>0</v>
      </c>
      <c r="N12" s="68" t="str">
        <f>IF(O$13&lt;&gt;0,O12/O$13*100,"")</f>
        <v/>
      </c>
      <c r="O12" s="68">
        <f>SUM(C12,E12,G12,I12,K12,M12)</f>
        <v>0</v>
      </c>
    </row>
    <row r="13" spans="1:18" ht="24.95" customHeight="1" x14ac:dyDescent="0.2">
      <c r="A13" s="145" t="s">
        <v>48</v>
      </c>
      <c r="B13" s="315">
        <f>SUM(C9:C12)</f>
        <v>0</v>
      </c>
      <c r="C13" s="316"/>
      <c r="D13" s="319">
        <f>SUM(E9:E12)</f>
        <v>0</v>
      </c>
      <c r="E13" s="319"/>
      <c r="F13" s="319">
        <f>SUM(G9:G12)</f>
        <v>0</v>
      </c>
      <c r="G13" s="319"/>
      <c r="H13" s="319">
        <f>SUM(I9:I12)</f>
        <v>0</v>
      </c>
      <c r="I13" s="319"/>
      <c r="J13" s="319">
        <f>SUM(K9:K12)</f>
        <v>0</v>
      </c>
      <c r="K13" s="319"/>
      <c r="L13" s="319">
        <f>SUM(M9:M12)</f>
        <v>0</v>
      </c>
      <c r="M13" s="319"/>
      <c r="N13" s="106"/>
      <c r="O13" s="71">
        <f>SUM(O9:O12)</f>
        <v>0</v>
      </c>
    </row>
    <row r="14" spans="1:18" ht="24.95" customHeight="1" x14ac:dyDescent="0.2">
      <c r="A14" s="1"/>
      <c r="F14" s="1"/>
      <c r="G14" s="1"/>
      <c r="L14" s="320" t="s">
        <v>13</v>
      </c>
      <c r="M14" s="320"/>
      <c r="N14" s="320">
        <f>SUM(O13:O13)</f>
        <v>0</v>
      </c>
      <c r="O14" s="320"/>
    </row>
    <row r="15" spans="1:18" ht="24.95" customHeight="1" x14ac:dyDescent="0.2">
      <c r="A15" s="1"/>
    </row>
    <row r="16" spans="1:18" ht="24.95" customHeight="1" x14ac:dyDescent="0.2">
      <c r="A16" s="5" t="s">
        <v>53</v>
      </c>
      <c r="B16" s="6"/>
      <c r="C16" s="6"/>
      <c r="D16" s="6"/>
      <c r="E16" s="6"/>
      <c r="F16" s="114"/>
      <c r="G16" s="114"/>
      <c r="H16" s="114"/>
      <c r="I16" s="114"/>
      <c r="J16" s="114"/>
      <c r="K16" s="114"/>
      <c r="L16" s="114"/>
      <c r="M16" s="114"/>
      <c r="N16" s="95"/>
      <c r="O16" s="95"/>
      <c r="P16" s="95"/>
      <c r="Q16" s="95"/>
    </row>
    <row r="17" spans="1:11" ht="24.95" customHeight="1" x14ac:dyDescent="0.2">
      <c r="A17" s="1"/>
      <c r="H17" s="1"/>
      <c r="I17" s="1"/>
    </row>
    <row r="18" spans="1:11" ht="24.95" customHeight="1" x14ac:dyDescent="0.2">
      <c r="A18" s="118" t="s">
        <v>45</v>
      </c>
      <c r="B18" s="106" t="s">
        <v>4</v>
      </c>
      <c r="C18" s="191" t="s">
        <v>2</v>
      </c>
      <c r="D18" s="95"/>
      <c r="J18" s="95"/>
      <c r="K18" s="95"/>
    </row>
    <row r="19" spans="1:11" ht="24.95" customHeight="1" x14ac:dyDescent="0.2">
      <c r="A19" s="88" t="str">
        <f>Gesamtleitung!A10</f>
        <v>Gesamtleiter</v>
      </c>
      <c r="B19" s="69" t="str">
        <f>IF(C$24&lt;&gt;0,C19/C$24*100,"")</f>
        <v/>
      </c>
      <c r="C19" s="69">
        <f>Gesamtleitung!K10</f>
        <v>0</v>
      </c>
      <c r="D19" s="95"/>
      <c r="J19" s="95"/>
      <c r="K19" s="95"/>
    </row>
    <row r="20" spans="1:11" ht="24.95" customHeight="1" x14ac:dyDescent="0.2">
      <c r="A20" s="74" t="str">
        <f>Ingenieurbau!A10</f>
        <v>Projektleiter Tiefbau</v>
      </c>
      <c r="B20" s="68" t="str">
        <f>IF(C$24&lt;&gt;0,C20/C$24*100,"")</f>
        <v/>
      </c>
      <c r="C20" s="69">
        <f>Ingenieurbau!K10</f>
        <v>0</v>
      </c>
      <c r="D20" s="95"/>
      <c r="J20" s="95"/>
      <c r="K20" s="95"/>
    </row>
    <row r="21" spans="1:11" ht="24.95" customHeight="1" x14ac:dyDescent="0.2">
      <c r="A21" s="74" t="str">
        <f>Ingenieurbau!A11</f>
        <v>Projektleiter Tragkonstruktionen</v>
      </c>
      <c r="B21" s="68" t="str">
        <f>IF(C$24&lt;&gt;0,C21/C$24*100,"")</f>
        <v/>
      </c>
      <c r="C21" s="68">
        <f>Ingenieurbau!K11</f>
        <v>0</v>
      </c>
      <c r="D21" s="95"/>
      <c r="J21" s="95"/>
      <c r="K21" s="95"/>
    </row>
    <row r="22" spans="1:11" ht="24.95" customHeight="1" x14ac:dyDescent="0.2">
      <c r="A22" s="74" t="str">
        <f>Fahrbahn!A10</f>
        <v>Projektleiter Fahrbahn</v>
      </c>
      <c r="B22" s="68" t="str">
        <f>IF(C$24&lt;&gt;0,C22/C$24*100,"")</f>
        <v/>
      </c>
      <c r="C22" s="68">
        <f>Fahrbahn!K10</f>
        <v>0</v>
      </c>
      <c r="D22" s="95"/>
      <c r="J22" s="95"/>
      <c r="K22" s="95"/>
    </row>
    <row r="23" spans="1:11" ht="24.95" customHeight="1" x14ac:dyDescent="0.2">
      <c r="A23" s="74" t="str">
        <f>Chefbauleitung!A11</f>
        <v>Chefbauleiter</v>
      </c>
      <c r="B23" s="68" t="str">
        <f>IF(C$24&lt;&gt;0,C23/C$24*100,"")</f>
        <v/>
      </c>
      <c r="C23" s="69">
        <f>Chefbauleitung!K11</f>
        <v>0</v>
      </c>
    </row>
    <row r="24" spans="1:11" ht="24.95" customHeight="1" x14ac:dyDescent="0.2">
      <c r="A24" s="94" t="s">
        <v>47</v>
      </c>
      <c r="B24" s="97" t="str">
        <f>IF(O$13&lt;&gt;0,C24/O$13*100,"")</f>
        <v/>
      </c>
      <c r="C24" s="192">
        <f>SUM(C19:C23)</f>
        <v>0</v>
      </c>
      <c r="D24" s="95"/>
      <c r="J24" s="95"/>
      <c r="K24" s="95"/>
    </row>
  </sheetData>
  <sheetProtection algorithmName="SHA-512" hashValue="RM6AfJ6GOlnQFVxOy5ZpgXPq0VrWIHabCW4igSOVscx/R47EsbcGcx443u1zB/4FlicIF3NmuybDp99xt6MMag==" saltValue="N6Vc2YoNzLzwaWY0OnboVA==" spinCount="100000" sheet="1" selectLockedCells="1"/>
  <mergeCells count="24">
    <mergeCell ref="B6:C6"/>
    <mergeCell ref="F6:G6"/>
    <mergeCell ref="D6:E6"/>
    <mergeCell ref="A5:C5"/>
    <mergeCell ref="H6:I6"/>
    <mergeCell ref="F13:G13"/>
    <mergeCell ref="H7:I7"/>
    <mergeCell ref="L7:M7"/>
    <mergeCell ref="F7:G7"/>
    <mergeCell ref="N6:O6"/>
    <mergeCell ref="L6:M6"/>
    <mergeCell ref="J6:K6"/>
    <mergeCell ref="J13:K13"/>
    <mergeCell ref="N14:O14"/>
    <mergeCell ref="L14:M14"/>
    <mergeCell ref="J7:K7"/>
    <mergeCell ref="H13:I13"/>
    <mergeCell ref="L13:M13"/>
    <mergeCell ref="N7:O7"/>
    <mergeCell ref="A7:A8"/>
    <mergeCell ref="B13:C13"/>
    <mergeCell ref="D7:E7"/>
    <mergeCell ref="D13:E13"/>
    <mergeCell ref="B7:C7"/>
  </mergeCells>
  <conditionalFormatting sqref="N2 G2:I2">
    <cfRule type="cellIs" dxfId="15" priority="38" operator="equal">
      <formula>0</formula>
    </cfRule>
  </conditionalFormatting>
  <conditionalFormatting sqref="C2">
    <cfRule type="cellIs" dxfId="14" priority="33" operator="equal">
      <formula>0</formula>
    </cfRule>
  </conditionalFormatting>
  <conditionalFormatting sqref="J2">
    <cfRule type="cellIs" dxfId="13" priority="31" operator="equal">
      <formula>0</formula>
    </cfRule>
  </conditionalFormatting>
  <conditionalFormatting sqref="E2">
    <cfRule type="cellIs" dxfId="12" priority="1" operator="equal">
      <formula>0</formula>
    </cfRule>
  </conditionalFormatting>
  <pageMargins left="0.70866141732283472" right="0.70866141732283472" top="0.78740157480314965" bottom="0.78740157480314965" header="0.31496062992125984" footer="0.31496062992125984"/>
  <pageSetup paperSize="9" scale="49" fitToHeight="2" orientation="portrait" r:id="rId1"/>
  <headerFooter>
    <oddHeader>&amp;L&amp;"Arial,Fett"&amp;8IMS Infrastruktur
&amp;"Arial,Standard"Prozess Güter Dienstleistungen und Projekte beschaffen
Seite &amp;P/&amp;N</oddHeader>
    <oddFooter>&amp;R&amp;"Arial,Standard"&amp;8© SBB • IMS Infrastruktur</oddFooter>
  </headerFooter>
  <rowBreaks count="1" manualBreakCount="1">
    <brk id="15" max="1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13FD9-2703-4905-904B-1B4C6E124465}">
  <sheetPr codeName="Tabelle5">
    <tabColor theme="3" tint="0.79998168889431442"/>
    <pageSetUpPr fitToPage="1"/>
  </sheetPr>
  <dimension ref="A1:M22"/>
  <sheetViews>
    <sheetView showGridLines="0" view="pageBreakPreview" zoomScaleNormal="100" zoomScaleSheetLayoutView="100" zoomScalePageLayoutView="115" workbookViewId="0">
      <selection activeCell="F16" sqref="F16"/>
    </sheetView>
  </sheetViews>
  <sheetFormatPr baseColWidth="10" defaultColWidth="9.140625" defaultRowHeight="24.95" customHeight="1" x14ac:dyDescent="0.25"/>
  <cols>
    <col min="1" max="1" width="33.28515625" style="2" customWidth="1"/>
    <col min="2" max="2" width="5.42578125" style="2" customWidth="1"/>
    <col min="3" max="3" width="12.28515625" style="2" customWidth="1"/>
    <col min="4" max="9" width="10.140625" style="2" customWidth="1"/>
    <col min="10" max="10" width="5.42578125" style="2" customWidth="1"/>
    <col min="11" max="11" width="10.42578125" style="2" customWidth="1"/>
    <col min="12" max="12" width="13.85546875" style="2" customWidth="1"/>
    <col min="13" max="16384" width="9.140625" style="2"/>
  </cols>
  <sheetData>
    <row r="1" spans="1:13" ht="24.95" customHeight="1" x14ac:dyDescent="0.25">
      <c r="A1" s="121" t="s">
        <v>41</v>
      </c>
      <c r="B1" s="121"/>
      <c r="C1" s="121"/>
      <c r="D1" s="125"/>
      <c r="E1" s="125"/>
      <c r="F1" s="125"/>
      <c r="G1" s="125"/>
      <c r="H1" s="125"/>
      <c r="I1" s="326"/>
      <c r="J1" s="326"/>
      <c r="K1" s="326"/>
      <c r="L1" s="326"/>
      <c r="M1" s="326"/>
    </row>
    <row r="2" spans="1:13" ht="15" customHeight="1" x14ac:dyDescent="0.25">
      <c r="A2" s="122"/>
      <c r="B2" s="122"/>
      <c r="C2" s="122"/>
      <c r="D2" s="126"/>
      <c r="E2" s="126"/>
      <c r="F2" s="126"/>
      <c r="G2" s="122"/>
      <c r="H2" s="122"/>
      <c r="I2" s="122"/>
      <c r="J2" s="122"/>
      <c r="K2" s="122"/>
      <c r="L2" s="122"/>
    </row>
    <row r="3" spans="1:13" ht="24.95" customHeight="1" x14ac:dyDescent="0.25">
      <c r="A3" s="127" t="s">
        <v>76</v>
      </c>
      <c r="B3" s="128"/>
      <c r="C3" s="128"/>
      <c r="D3" s="129"/>
      <c r="E3" s="129"/>
      <c r="F3" s="129"/>
      <c r="G3" s="129"/>
      <c r="H3" s="129"/>
      <c r="I3" s="129"/>
      <c r="J3" s="129"/>
      <c r="K3" s="129"/>
      <c r="L3" s="129"/>
    </row>
    <row r="4" spans="1:13" ht="15" customHeight="1" x14ac:dyDescent="0.25">
      <c r="A4" s="7"/>
      <c r="B4" s="7"/>
      <c r="C4" s="7"/>
      <c r="D4" s="8"/>
      <c r="E4" s="8"/>
      <c r="F4" s="8"/>
      <c r="G4" s="8"/>
      <c r="H4" s="8"/>
      <c r="I4" s="8"/>
      <c r="J4" s="8"/>
      <c r="K4" s="8"/>
      <c r="L4" s="8"/>
    </row>
    <row r="5" spans="1:13" ht="15" customHeight="1" x14ac:dyDescent="0.25">
      <c r="A5" s="10"/>
      <c r="B5" s="10"/>
      <c r="C5" s="10"/>
      <c r="D5" s="10"/>
      <c r="E5" s="10"/>
      <c r="F5" s="10"/>
      <c r="G5" s="10"/>
      <c r="H5" s="10"/>
      <c r="I5" s="10"/>
      <c r="J5" s="120"/>
      <c r="K5" s="120"/>
      <c r="L5" s="120"/>
    </row>
    <row r="6" spans="1:13" s="4" customFormat="1" ht="24.95" customHeight="1" x14ac:dyDescent="0.25">
      <c r="A6" s="127"/>
      <c r="B6" s="301" t="s">
        <v>29</v>
      </c>
      <c r="C6" s="302"/>
      <c r="D6" s="123">
        <v>32</v>
      </c>
      <c r="E6" s="218">
        <v>33</v>
      </c>
      <c r="F6" s="123">
        <v>41</v>
      </c>
      <c r="G6" s="123">
        <v>51</v>
      </c>
      <c r="H6" s="218">
        <v>52</v>
      </c>
      <c r="I6" s="123">
        <v>53</v>
      </c>
      <c r="J6" s="301" t="s">
        <v>13</v>
      </c>
      <c r="K6" s="330"/>
      <c r="L6" s="302"/>
    </row>
    <row r="7" spans="1:13" ht="24.95" customHeight="1" x14ac:dyDescent="0.25">
      <c r="A7" s="61"/>
      <c r="B7" s="72" t="s">
        <v>0</v>
      </c>
      <c r="C7" s="153" t="s">
        <v>39</v>
      </c>
      <c r="D7" s="151" t="s">
        <v>31</v>
      </c>
      <c r="E7" s="151" t="s">
        <v>31</v>
      </c>
      <c r="F7" s="151" t="s">
        <v>31</v>
      </c>
      <c r="G7" s="151" t="s">
        <v>31</v>
      </c>
      <c r="H7" s="151" t="s">
        <v>31</v>
      </c>
      <c r="I7" s="151" t="s">
        <v>31</v>
      </c>
      <c r="J7" s="331" t="s">
        <v>31</v>
      </c>
      <c r="K7" s="332"/>
      <c r="L7" s="62" t="s">
        <v>32</v>
      </c>
    </row>
    <row r="8" spans="1:13" ht="24.95" customHeight="1" x14ac:dyDescent="0.25">
      <c r="A8" s="61"/>
      <c r="B8" s="64" t="s">
        <v>1</v>
      </c>
      <c r="C8" s="63" t="s">
        <v>3</v>
      </c>
      <c r="D8" s="64" t="s">
        <v>2</v>
      </c>
      <c r="E8" s="64" t="s">
        <v>2</v>
      </c>
      <c r="F8" s="64" t="s">
        <v>2</v>
      </c>
      <c r="G8" s="64" t="s">
        <v>2</v>
      </c>
      <c r="H8" s="64" t="s">
        <v>2</v>
      </c>
      <c r="I8" s="64" t="s">
        <v>2</v>
      </c>
      <c r="J8" s="136" t="s">
        <v>4</v>
      </c>
      <c r="K8" s="136" t="s">
        <v>2</v>
      </c>
      <c r="L8" s="65" t="s">
        <v>5</v>
      </c>
    </row>
    <row r="9" spans="1:13" ht="61.15" hidden="1" customHeight="1" x14ac:dyDescent="0.25">
      <c r="A9" s="107" t="s">
        <v>52</v>
      </c>
      <c r="B9" s="108"/>
      <c r="C9" s="109"/>
      <c r="D9" s="124"/>
      <c r="E9" s="124"/>
      <c r="F9" s="124"/>
      <c r="G9" s="124"/>
      <c r="H9" s="124"/>
      <c r="I9" s="124"/>
      <c r="J9" s="214"/>
      <c r="K9" s="98"/>
      <c r="L9" s="98"/>
    </row>
    <row r="10" spans="1:13" ht="24.95" customHeight="1" x14ac:dyDescent="0.25">
      <c r="A10" s="88" t="s">
        <v>22</v>
      </c>
      <c r="B10" s="89"/>
      <c r="C10" s="78" t="str">
        <f>IF(B10="","0",VLOOKUP(B10,B12:C18,2,FALSE))</f>
        <v>0</v>
      </c>
      <c r="D10" s="90"/>
      <c r="E10" s="90"/>
      <c r="F10" s="90"/>
      <c r="G10" s="90"/>
      <c r="H10" s="90"/>
      <c r="I10" s="90"/>
      <c r="J10" s="138" t="str">
        <f>IF($K$19&lt;&gt;0,K10/$K$19*100,"")</f>
        <v/>
      </c>
      <c r="K10" s="66">
        <f t="shared" ref="K10:K18" si="0">SUM(D10:I10)</f>
        <v>0</v>
      </c>
      <c r="L10" s="183">
        <f t="shared" ref="L10:L18" si="1">ROUND((K10*C10)/5,2)*5</f>
        <v>0</v>
      </c>
    </row>
    <row r="11" spans="1:13" ht="24.95" hidden="1" customHeight="1" x14ac:dyDescent="0.25">
      <c r="A11" s="130"/>
      <c r="B11" s="131"/>
      <c r="C11" s="67" t="str">
        <f>IF(B11="","0",VLOOKUP(B11,$B$12:$C$18,2,FALSE))</f>
        <v>0</v>
      </c>
      <c r="D11" s="133"/>
      <c r="E11" s="133"/>
      <c r="F11" s="133"/>
      <c r="G11" s="133"/>
      <c r="H11" s="133"/>
      <c r="I11" s="133"/>
      <c r="J11" s="139" t="str">
        <f>IF(K19&lt;&gt;0,K11/K19*100,"")</f>
        <v/>
      </c>
      <c r="K11" s="70">
        <f t="shared" si="0"/>
        <v>0</v>
      </c>
      <c r="L11" s="184">
        <f t="shared" si="1"/>
        <v>0</v>
      </c>
    </row>
    <row r="12" spans="1:13" ht="24.95" customHeight="1" x14ac:dyDescent="0.25">
      <c r="A12" s="327" t="s">
        <v>21</v>
      </c>
      <c r="B12" s="77" t="s">
        <v>6</v>
      </c>
      <c r="C12" s="249">
        <f>IF(B12="","0",VLOOKUP(B12,Übersicht!$A$10:$B$16,2,FALSE))</f>
        <v>0</v>
      </c>
      <c r="D12" s="73"/>
      <c r="E12" s="73"/>
      <c r="F12" s="73"/>
      <c r="G12" s="73"/>
      <c r="H12" s="73"/>
      <c r="I12" s="73"/>
      <c r="J12" s="66" t="str">
        <f>IF($K$19&lt;&gt;0,K12/$K$19*100,"")</f>
        <v/>
      </c>
      <c r="K12" s="66">
        <f t="shared" si="0"/>
        <v>0</v>
      </c>
      <c r="L12" s="183">
        <f t="shared" si="1"/>
        <v>0</v>
      </c>
    </row>
    <row r="13" spans="1:13" ht="24.95" customHeight="1" x14ac:dyDescent="0.25">
      <c r="A13" s="327"/>
      <c r="B13" s="79" t="s">
        <v>7</v>
      </c>
      <c r="C13" s="247">
        <f>IF(B13="","0",VLOOKUP(B13,Übersicht!$A$10:$B$16,2,FALSE))</f>
        <v>0</v>
      </c>
      <c r="D13" s="76"/>
      <c r="E13" s="76"/>
      <c r="F13" s="76"/>
      <c r="G13" s="76"/>
      <c r="H13" s="76"/>
      <c r="I13" s="76"/>
      <c r="J13" s="68" t="str">
        <f>IF($K$19&lt;&gt;0,K13/$K$19*100,"")</f>
        <v/>
      </c>
      <c r="K13" s="69">
        <f t="shared" si="0"/>
        <v>0</v>
      </c>
      <c r="L13" s="184">
        <f t="shared" si="1"/>
        <v>0</v>
      </c>
    </row>
    <row r="14" spans="1:13" ht="24.95" customHeight="1" x14ac:dyDescent="0.25">
      <c r="A14" s="327"/>
      <c r="B14" s="79" t="s">
        <v>8</v>
      </c>
      <c r="C14" s="251">
        <f>IF(B14="","0",VLOOKUP(B14,Übersicht!$A$10:$B$16,2,FALSE))</f>
        <v>0</v>
      </c>
      <c r="D14" s="76"/>
      <c r="E14" s="76"/>
      <c r="F14" s="76"/>
      <c r="G14" s="76"/>
      <c r="H14" s="76"/>
      <c r="I14" s="76"/>
      <c r="J14" s="68" t="str">
        <f>IF($K$19&lt;&gt;0,K14/$K$19*100,"")</f>
        <v/>
      </c>
      <c r="K14" s="69">
        <f t="shared" si="0"/>
        <v>0</v>
      </c>
      <c r="L14" s="184">
        <f t="shared" si="1"/>
        <v>0</v>
      </c>
    </row>
    <row r="15" spans="1:13" ht="24.95" customHeight="1" x14ac:dyDescent="0.25">
      <c r="A15" s="327"/>
      <c r="B15" s="79" t="s">
        <v>9</v>
      </c>
      <c r="C15" s="252">
        <f>IF(B15="","0",VLOOKUP(B15,Übersicht!$A$10:$B$16,2,FALSE))</f>
        <v>0</v>
      </c>
      <c r="D15" s="76"/>
      <c r="E15" s="76"/>
      <c r="F15" s="76"/>
      <c r="G15" s="76"/>
      <c r="H15" s="76"/>
      <c r="I15" s="76"/>
      <c r="J15" s="68" t="str">
        <f t="shared" ref="J15:J18" si="2">IF($K$19&lt;&gt;0,K15/$K$19*100,"")</f>
        <v/>
      </c>
      <c r="K15" s="69">
        <f t="shared" si="0"/>
        <v>0</v>
      </c>
      <c r="L15" s="180">
        <f t="shared" si="1"/>
        <v>0</v>
      </c>
    </row>
    <row r="16" spans="1:13" ht="24.95" customHeight="1" x14ac:dyDescent="0.25">
      <c r="A16" s="327"/>
      <c r="B16" s="79" t="s">
        <v>10</v>
      </c>
      <c r="C16" s="247">
        <f>IF(B16="","0",VLOOKUP(B16,Übersicht!$A$10:$B$16,2,FALSE))</f>
        <v>0</v>
      </c>
      <c r="D16" s="76"/>
      <c r="E16" s="76"/>
      <c r="F16" s="76"/>
      <c r="G16" s="76"/>
      <c r="H16" s="76"/>
      <c r="I16" s="76"/>
      <c r="J16" s="68" t="str">
        <f t="shared" si="2"/>
        <v/>
      </c>
      <c r="K16" s="69">
        <f t="shared" si="0"/>
        <v>0</v>
      </c>
      <c r="L16" s="180">
        <f t="shared" si="1"/>
        <v>0</v>
      </c>
    </row>
    <row r="17" spans="1:12" ht="24.95" customHeight="1" x14ac:dyDescent="0.25">
      <c r="A17" s="327"/>
      <c r="B17" s="79" t="s">
        <v>11</v>
      </c>
      <c r="C17" s="247">
        <f>IF(B17="","0",VLOOKUP(B17,Übersicht!$A$10:$B$16,2,FALSE))</f>
        <v>0</v>
      </c>
      <c r="D17" s="76"/>
      <c r="E17" s="76"/>
      <c r="F17" s="76"/>
      <c r="G17" s="76"/>
      <c r="H17" s="76"/>
      <c r="I17" s="76"/>
      <c r="J17" s="68" t="str">
        <f t="shared" si="2"/>
        <v/>
      </c>
      <c r="K17" s="69">
        <f t="shared" si="0"/>
        <v>0</v>
      </c>
      <c r="L17" s="180">
        <f t="shared" si="1"/>
        <v>0</v>
      </c>
    </row>
    <row r="18" spans="1:12" ht="24.95" customHeight="1" x14ac:dyDescent="0.25">
      <c r="A18" s="327"/>
      <c r="B18" s="80" t="s">
        <v>12</v>
      </c>
      <c r="C18" s="250">
        <f>IF(B18="","0",VLOOKUP(B18,Übersicht!$A$10:$B$16,2,FALSE))</f>
        <v>0</v>
      </c>
      <c r="D18" s="81"/>
      <c r="E18" s="81"/>
      <c r="F18" s="81"/>
      <c r="G18" s="81"/>
      <c r="H18" s="81"/>
      <c r="I18" s="81"/>
      <c r="J18" s="68" t="str">
        <f t="shared" si="2"/>
        <v/>
      </c>
      <c r="K18" s="82">
        <f t="shared" si="0"/>
        <v>0</v>
      </c>
      <c r="L18" s="185">
        <f t="shared" si="1"/>
        <v>0</v>
      </c>
    </row>
    <row r="19" spans="1:12" ht="24.95" customHeight="1" x14ac:dyDescent="0.25">
      <c r="A19" s="83"/>
      <c r="B19" s="118" t="s">
        <v>34</v>
      </c>
      <c r="C19" s="119"/>
      <c r="D19" s="84">
        <f t="shared" ref="D19:I19" si="3">SUM(D10:D18)</f>
        <v>0</v>
      </c>
      <c r="E19" s="84">
        <f t="shared" si="3"/>
        <v>0</v>
      </c>
      <c r="F19" s="84">
        <f t="shared" si="3"/>
        <v>0</v>
      </c>
      <c r="G19" s="84">
        <f t="shared" si="3"/>
        <v>0</v>
      </c>
      <c r="H19" s="84">
        <f t="shared" si="3"/>
        <v>0</v>
      </c>
      <c r="I19" s="140">
        <f t="shared" si="3"/>
        <v>0</v>
      </c>
      <c r="J19" s="186"/>
      <c r="K19" s="84">
        <f>SUM(K10:K18)</f>
        <v>0</v>
      </c>
      <c r="L19" s="181">
        <f>SUM(L10:L18)</f>
        <v>0</v>
      </c>
    </row>
    <row r="20" spans="1:12" ht="24.95" customHeight="1" x14ac:dyDescent="0.25">
      <c r="A20" s="85"/>
      <c r="B20" s="118" t="s">
        <v>32</v>
      </c>
      <c r="C20" s="119"/>
      <c r="D20" s="187">
        <f t="shared" ref="D20:I20" si="4">ROUND(SUMPRODUCT($C10:$C18,D10:D18)/5,2)*5</f>
        <v>0</v>
      </c>
      <c r="E20" s="187">
        <f t="shared" si="4"/>
        <v>0</v>
      </c>
      <c r="F20" s="187">
        <f t="shared" si="4"/>
        <v>0</v>
      </c>
      <c r="G20" s="187">
        <f t="shared" si="4"/>
        <v>0</v>
      </c>
      <c r="H20" s="187">
        <f t="shared" si="4"/>
        <v>0</v>
      </c>
      <c r="I20" s="187">
        <f t="shared" si="4"/>
        <v>0</v>
      </c>
      <c r="J20" s="328">
        <f>SUM(D20:I20)</f>
        <v>0</v>
      </c>
      <c r="K20" s="329"/>
      <c r="L20" s="188"/>
    </row>
    <row r="21" spans="1:12" ht="24.95" customHeight="1" x14ac:dyDescent="0.25">
      <c r="A21" s="58" t="s">
        <v>20</v>
      </c>
      <c r="C21" s="57" t="str">
        <f>IF(K19=0,"0",L19/K19)</f>
        <v>0</v>
      </c>
      <c r="D21" s="189"/>
      <c r="E21" s="189"/>
      <c r="F21" s="190"/>
      <c r="G21" s="190"/>
      <c r="H21" s="190"/>
      <c r="I21" s="190"/>
      <c r="J21" s="190"/>
      <c r="K21" s="266"/>
      <c r="L21" s="264"/>
    </row>
    <row r="22" spans="1:12" s="245" customFormat="1" ht="24.95" customHeight="1" x14ac:dyDescent="0.25">
      <c r="A22" s="323" t="s">
        <v>100</v>
      </c>
      <c r="B22" s="324"/>
      <c r="C22" s="325"/>
      <c r="D22" s="244">
        <v>75</v>
      </c>
      <c r="E22" s="244">
        <v>125</v>
      </c>
      <c r="F22" s="244">
        <v>150</v>
      </c>
      <c r="G22" s="244">
        <v>200</v>
      </c>
      <c r="H22" s="244">
        <v>200</v>
      </c>
      <c r="I22" s="244">
        <v>50</v>
      </c>
      <c r="K22" s="267"/>
      <c r="L22" s="265"/>
    </row>
  </sheetData>
  <sheetProtection algorithmName="SHA-512" hashValue="YUmi5fNB33VbXZlvDnuSBDR5gH99SsnDBZw0wokk/VYVpil7/eWL/8T5xTDN5jdmpGftfonbX/2ie9MHn6Qi/A==" saltValue="YF7S9yAu3sEFRkblez1F1g==" spinCount="100000" sheet="1" selectLockedCells="1"/>
  <mergeCells count="7">
    <mergeCell ref="A22:C22"/>
    <mergeCell ref="I1:M1"/>
    <mergeCell ref="A12:A18"/>
    <mergeCell ref="J20:K20"/>
    <mergeCell ref="B6:C6"/>
    <mergeCell ref="J6:L6"/>
    <mergeCell ref="J7:K7"/>
  </mergeCells>
  <conditionalFormatting sqref="F2">
    <cfRule type="cellIs" dxfId="11" priority="54" operator="equal">
      <formula>0</formula>
    </cfRule>
  </conditionalFormatting>
  <conditionalFormatting sqref="D2">
    <cfRule type="cellIs" dxfId="10" priority="53" operator="equal">
      <formula>0</formula>
    </cfRule>
  </conditionalFormatting>
  <conditionalFormatting sqref="E2">
    <cfRule type="cellIs" dxfId="9" priority="38" operator="equal">
      <formula>0</formula>
    </cfRule>
  </conditionalFormatting>
  <dataValidations count="1">
    <dataValidation type="list" allowBlank="1" showInputMessage="1" showErrorMessage="1" sqref="B10:B11" xr:uid="{12515427-AE2B-41E8-8385-835DDE365C6A}">
      <formula1>$B$12:$B$18</formula1>
    </dataValidation>
  </dataValidations>
  <pageMargins left="0.70866141732283472" right="0.70866141732283472" top="0.78740157480314965" bottom="0.78740157480314965" header="0.31496062992125984" footer="0.31496062992125984"/>
  <pageSetup paperSize="9" scale="88" fitToHeight="0" orientation="landscape" r:id="rId1"/>
  <headerFooter>
    <oddHeader>&amp;L&amp;"Arial,Fett"&amp;8IMS Infrastruktur
&amp;"Arial,Standard"Prozess Güter Dienstleistungen und Projekte beschaffen
Seite &amp;P/&amp;N</oddHeader>
    <oddFooter>&amp;R&amp;"Arial,Standard"&amp;8© SBB • IMS Infrastruktur</oddFooter>
  </headerFooter>
  <extLst>
    <ext xmlns:x14="http://schemas.microsoft.com/office/spreadsheetml/2009/9/main" uri="{78C0D931-6437-407d-A8EE-F0AAD7539E65}">
      <x14:conditionalFormattings>
        <x14:conditionalFormatting xmlns:xm="http://schemas.microsoft.com/office/excel/2006/main">
          <x14:cfRule type="iconSet" priority="52" id="{80B77701-325B-40A8-B7B4-2C07A53E94B9}">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D19</xm:sqref>
        </x14:conditionalFormatting>
        <x14:conditionalFormatting xmlns:xm="http://schemas.microsoft.com/office/excel/2006/main">
          <x14:cfRule type="iconSet" priority="50" id="{4761926A-ACD2-45E9-9072-BB10059872B8}">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F19</xm:sqref>
        </x14:conditionalFormatting>
        <x14:conditionalFormatting xmlns:xm="http://schemas.microsoft.com/office/excel/2006/main">
          <x14:cfRule type="iconSet" priority="49" id="{DD84FD77-026B-4BA8-8152-7748ED420FF0}">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G19</xm:sqref>
        </x14:conditionalFormatting>
        <x14:conditionalFormatting xmlns:xm="http://schemas.microsoft.com/office/excel/2006/main">
          <x14:cfRule type="iconSet" priority="46" id="{02362068-F688-4A14-8A6F-8882806AE0D8}">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I19</xm:sqref>
        </x14:conditionalFormatting>
        <x14:conditionalFormatting xmlns:xm="http://schemas.microsoft.com/office/excel/2006/main">
          <x14:cfRule type="iconSet" priority="35" id="{E12F6848-C724-4F1E-91E3-AADD7E387CCE}">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E19</xm:sqref>
        </x14:conditionalFormatting>
        <x14:conditionalFormatting xmlns:xm="http://schemas.microsoft.com/office/excel/2006/main">
          <x14:cfRule type="iconSet" priority="32" id="{C4475E8C-0A2E-4974-8908-90F474649551}">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H19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87CC4-5639-402A-A83C-3091F3A20629}">
  <sheetPr codeName="Tabelle11">
    <tabColor theme="3" tint="0.79998168889431442"/>
    <pageSetUpPr fitToPage="1"/>
  </sheetPr>
  <dimension ref="A1:M23"/>
  <sheetViews>
    <sheetView showGridLines="0" view="pageBreakPreview" zoomScaleNormal="100" zoomScaleSheetLayoutView="100" zoomScalePageLayoutView="115" workbookViewId="0">
      <selection activeCell="E11" sqref="E11"/>
    </sheetView>
  </sheetViews>
  <sheetFormatPr baseColWidth="10" defaultColWidth="9.140625" defaultRowHeight="24.95" customHeight="1" x14ac:dyDescent="0.25"/>
  <cols>
    <col min="1" max="1" width="33.28515625" style="2" customWidth="1"/>
    <col min="2" max="2" width="5.42578125" style="2" customWidth="1"/>
    <col min="3" max="3" width="12.28515625" style="2" customWidth="1"/>
    <col min="4" max="9" width="10.140625" style="2" customWidth="1"/>
    <col min="10" max="10" width="5.42578125" style="2" customWidth="1"/>
    <col min="11" max="11" width="10.42578125" style="2" customWidth="1"/>
    <col min="12" max="12" width="18.140625" style="2" customWidth="1"/>
    <col min="13" max="16384" width="9.140625" style="2"/>
  </cols>
  <sheetData>
    <row r="1" spans="1:13" ht="24.95" customHeight="1" x14ac:dyDescent="0.25">
      <c r="A1" s="121" t="s">
        <v>41</v>
      </c>
      <c r="B1" s="121"/>
      <c r="C1" s="121"/>
      <c r="D1" s="125"/>
      <c r="E1" s="125"/>
      <c r="F1" s="125"/>
      <c r="G1" s="125"/>
      <c r="H1" s="326" t="s">
        <v>44</v>
      </c>
      <c r="I1" s="326"/>
      <c r="J1" s="326"/>
      <c r="K1" s="326"/>
      <c r="L1" s="326"/>
      <c r="M1" s="326"/>
    </row>
    <row r="2" spans="1:13" ht="15" customHeight="1" x14ac:dyDescent="0.25">
      <c r="A2" s="122"/>
      <c r="B2" s="122"/>
      <c r="C2" s="122"/>
      <c r="D2" s="126"/>
      <c r="E2" s="126"/>
      <c r="F2" s="126"/>
      <c r="G2" s="122"/>
      <c r="H2" s="122"/>
      <c r="I2" s="122"/>
      <c r="J2" s="122"/>
      <c r="K2" s="122"/>
      <c r="L2" s="122"/>
    </row>
    <row r="3" spans="1:13" ht="24.95" customHeight="1" x14ac:dyDescent="0.25">
      <c r="A3" s="160" t="s">
        <v>89</v>
      </c>
      <c r="B3" s="128"/>
      <c r="C3" s="128"/>
      <c r="D3" s="129"/>
      <c r="E3" s="129"/>
      <c r="F3" s="129"/>
      <c r="G3" s="129"/>
      <c r="H3" s="129"/>
      <c r="I3" s="129"/>
      <c r="J3" s="129"/>
      <c r="K3" s="129"/>
      <c r="L3" s="129"/>
    </row>
    <row r="4" spans="1:13" ht="15" customHeight="1" x14ac:dyDescent="0.25">
      <c r="A4" s="7"/>
      <c r="B4" s="7"/>
      <c r="C4" s="7"/>
      <c r="D4" s="8"/>
      <c r="E4" s="8"/>
      <c r="F4" s="8"/>
      <c r="G4" s="8"/>
      <c r="H4" s="8"/>
      <c r="I4" s="8"/>
      <c r="J4" s="8"/>
      <c r="K4" s="8"/>
      <c r="L4" s="8"/>
    </row>
    <row r="5" spans="1:13" ht="15" customHeight="1" x14ac:dyDescent="0.25">
      <c r="A5" s="10"/>
      <c r="B5" s="10"/>
      <c r="C5" s="10"/>
      <c r="D5" s="10"/>
      <c r="E5" s="10"/>
      <c r="F5" s="201"/>
      <c r="G5" s="201"/>
      <c r="H5" s="201"/>
      <c r="I5" s="201"/>
      <c r="J5" s="120"/>
      <c r="K5" s="120"/>
      <c r="L5" s="120"/>
    </row>
    <row r="6" spans="1:13" s="4" customFormat="1" ht="24.95" customHeight="1" x14ac:dyDescent="0.25">
      <c r="A6" s="127"/>
      <c r="B6" s="301" t="s">
        <v>29</v>
      </c>
      <c r="C6" s="302"/>
      <c r="D6" s="123">
        <v>32</v>
      </c>
      <c r="E6" s="218">
        <v>33</v>
      </c>
      <c r="F6" s="123">
        <v>41</v>
      </c>
      <c r="G6" s="123">
        <v>51</v>
      </c>
      <c r="H6" s="218">
        <v>52</v>
      </c>
      <c r="I6" s="123">
        <v>53</v>
      </c>
      <c r="J6" s="301" t="s">
        <v>13</v>
      </c>
      <c r="K6" s="330"/>
      <c r="L6" s="302"/>
    </row>
    <row r="7" spans="1:13" ht="24.95" customHeight="1" x14ac:dyDescent="0.25">
      <c r="A7" s="61"/>
      <c r="B7" s="72" t="s">
        <v>0</v>
      </c>
      <c r="C7" s="153" t="s">
        <v>39</v>
      </c>
      <c r="D7" s="151" t="s">
        <v>31</v>
      </c>
      <c r="E7" s="151" t="s">
        <v>31</v>
      </c>
      <c r="F7" s="151" t="s">
        <v>31</v>
      </c>
      <c r="G7" s="151" t="s">
        <v>31</v>
      </c>
      <c r="H7" s="217" t="s">
        <v>31</v>
      </c>
      <c r="I7" s="151" t="s">
        <v>31</v>
      </c>
      <c r="J7" s="331" t="s">
        <v>31</v>
      </c>
      <c r="K7" s="332"/>
      <c r="L7" s="62" t="s">
        <v>32</v>
      </c>
    </row>
    <row r="8" spans="1:13" ht="24.95" customHeight="1" x14ac:dyDescent="0.25">
      <c r="A8" s="61"/>
      <c r="B8" s="64" t="s">
        <v>1</v>
      </c>
      <c r="C8" s="63" t="s">
        <v>3</v>
      </c>
      <c r="D8" s="64" t="s">
        <v>2</v>
      </c>
      <c r="E8" s="64" t="s">
        <v>2</v>
      </c>
      <c r="F8" s="64" t="s">
        <v>2</v>
      </c>
      <c r="G8" s="64" t="s">
        <v>2</v>
      </c>
      <c r="H8" s="64" t="s">
        <v>2</v>
      </c>
      <c r="I8" s="64" t="s">
        <v>2</v>
      </c>
      <c r="J8" s="136" t="s">
        <v>4</v>
      </c>
      <c r="K8" s="136" t="s">
        <v>2</v>
      </c>
      <c r="L8" s="65" t="s">
        <v>5</v>
      </c>
    </row>
    <row r="9" spans="1:13" ht="38.450000000000003" hidden="1" customHeight="1" x14ac:dyDescent="0.25">
      <c r="A9" s="107" t="s">
        <v>52</v>
      </c>
      <c r="B9" s="108"/>
      <c r="C9" s="109"/>
      <c r="D9" s="124"/>
      <c r="E9" s="124"/>
      <c r="F9" s="124"/>
      <c r="G9" s="124"/>
      <c r="H9" s="124"/>
      <c r="I9" s="137"/>
      <c r="J9" s="135"/>
      <c r="K9" s="98"/>
      <c r="L9" s="98"/>
    </row>
    <row r="10" spans="1:13" ht="24.95" customHeight="1" x14ac:dyDescent="0.25">
      <c r="A10" s="161" t="s">
        <v>80</v>
      </c>
      <c r="B10" s="89"/>
      <c r="C10" s="78" t="str">
        <f>IF(B10="","0",VLOOKUP(B10,B13:C19,2,FALSE))</f>
        <v>0</v>
      </c>
      <c r="D10" s="90"/>
      <c r="E10" s="90"/>
      <c r="F10" s="90"/>
      <c r="G10" s="90"/>
      <c r="H10" s="90"/>
      <c r="I10" s="90"/>
      <c r="J10" s="210" t="str">
        <f>IF($K$20&lt;&gt;0,K10/$K$20*100,"")</f>
        <v/>
      </c>
      <c r="K10" s="66">
        <f t="shared" ref="K10:K19" si="0">SUM(D10:I10)</f>
        <v>0</v>
      </c>
      <c r="L10" s="183">
        <f t="shared" ref="L10:L19" si="1">ROUND((K10*C10)/5,2)*5</f>
        <v>0</v>
      </c>
      <c r="M10" s="213"/>
    </row>
    <row r="11" spans="1:13" ht="24.6" customHeight="1" x14ac:dyDescent="0.25">
      <c r="A11" s="208" t="s">
        <v>81</v>
      </c>
      <c r="B11" s="75"/>
      <c r="C11" s="67" t="str">
        <f>IF(B11="","0",VLOOKUP(B11,B13:C19,2,FALSE))</f>
        <v>0</v>
      </c>
      <c r="D11" s="76"/>
      <c r="E11" s="76"/>
      <c r="F11" s="76"/>
      <c r="G11" s="76"/>
      <c r="H11" s="76"/>
      <c r="I11" s="76"/>
      <c r="J11" s="211" t="str">
        <f>IF($K$20&lt;&gt;0,K11/$K$20*100,"")</f>
        <v/>
      </c>
      <c r="K11" s="68">
        <f t="shared" si="0"/>
        <v>0</v>
      </c>
      <c r="L11" s="184">
        <f t="shared" si="1"/>
        <v>0</v>
      </c>
    </row>
    <row r="12" spans="1:13" ht="31.9" hidden="1" customHeight="1" x14ac:dyDescent="0.25">
      <c r="A12" s="130"/>
      <c r="B12" s="163"/>
      <c r="C12" s="132" t="str">
        <f>IF(B12="","0",VLOOKUP(B12,Übersicht!$A$10:$B$16,2,FALSE))</f>
        <v>0</v>
      </c>
      <c r="D12" s="155"/>
      <c r="E12" s="155"/>
      <c r="F12" s="155"/>
      <c r="G12" s="155"/>
      <c r="H12" s="155"/>
      <c r="I12" s="155"/>
      <c r="J12" s="211" t="str">
        <f>IF(K20&lt;&gt;0,K12/K20*100,"")</f>
        <v/>
      </c>
      <c r="K12" s="70">
        <f t="shared" si="0"/>
        <v>0</v>
      </c>
      <c r="L12" s="184">
        <f t="shared" si="1"/>
        <v>0</v>
      </c>
    </row>
    <row r="13" spans="1:13" ht="24.95" customHeight="1" x14ac:dyDescent="0.25">
      <c r="A13" s="327" t="s">
        <v>21</v>
      </c>
      <c r="B13" s="77" t="s">
        <v>6</v>
      </c>
      <c r="C13" s="246">
        <f>IF(B13="","0",VLOOKUP(B13,Übersicht!$A$10:$B$16,2,FALSE))</f>
        <v>0</v>
      </c>
      <c r="D13" s="73"/>
      <c r="E13" s="73"/>
      <c r="F13" s="73"/>
      <c r="G13" s="73"/>
      <c r="H13" s="73"/>
      <c r="I13" s="73"/>
      <c r="J13" s="212" t="str">
        <f>IF($K$20&lt;&gt;0,K13/$K$20*100,"")</f>
        <v/>
      </c>
      <c r="K13" s="66">
        <f t="shared" si="0"/>
        <v>0</v>
      </c>
      <c r="L13" s="183">
        <f t="shared" si="1"/>
        <v>0</v>
      </c>
    </row>
    <row r="14" spans="1:13" ht="24.95" customHeight="1" x14ac:dyDescent="0.25">
      <c r="A14" s="327"/>
      <c r="B14" s="79" t="s">
        <v>7</v>
      </c>
      <c r="C14" s="247">
        <f>IF(B14="","0",VLOOKUP(B14,Übersicht!$A$10:$B$16,2,FALSE))</f>
        <v>0</v>
      </c>
      <c r="D14" s="76"/>
      <c r="E14" s="76"/>
      <c r="F14" s="76"/>
      <c r="G14" s="76"/>
      <c r="H14" s="76"/>
      <c r="I14" s="76"/>
      <c r="J14" s="209" t="str">
        <f>IF($K$20&lt;&gt;0,K14/$K$20*100,"")</f>
        <v/>
      </c>
      <c r="K14" s="69">
        <f t="shared" si="0"/>
        <v>0</v>
      </c>
      <c r="L14" s="184">
        <f t="shared" si="1"/>
        <v>0</v>
      </c>
    </row>
    <row r="15" spans="1:13" ht="24.95" customHeight="1" x14ac:dyDescent="0.25">
      <c r="A15" s="327"/>
      <c r="B15" s="79" t="s">
        <v>8</v>
      </c>
      <c r="C15" s="251">
        <f>IF(B15="","0",VLOOKUP(B15,Übersicht!$A$10:$B$16,2,FALSE))</f>
        <v>0</v>
      </c>
      <c r="D15" s="76"/>
      <c r="E15" s="76"/>
      <c r="F15" s="76"/>
      <c r="G15" s="76"/>
      <c r="H15" s="76"/>
      <c r="I15" s="76"/>
      <c r="J15" s="209" t="str">
        <f t="shared" ref="J15:J19" si="2">IF($K$20&lt;&gt;0,K15/$K$20*100,"")</f>
        <v/>
      </c>
      <c r="K15" s="69">
        <f t="shared" si="0"/>
        <v>0</v>
      </c>
      <c r="L15" s="184">
        <f t="shared" si="1"/>
        <v>0</v>
      </c>
    </row>
    <row r="16" spans="1:13" ht="24.95" customHeight="1" x14ac:dyDescent="0.25">
      <c r="A16" s="327"/>
      <c r="B16" s="79" t="s">
        <v>9</v>
      </c>
      <c r="C16" s="252">
        <f>IF(B16="","0",VLOOKUP(B16,Übersicht!$A$10:$B$16,2,FALSE))</f>
        <v>0</v>
      </c>
      <c r="D16" s="76"/>
      <c r="E16" s="76"/>
      <c r="F16" s="76"/>
      <c r="G16" s="76"/>
      <c r="H16" s="76"/>
      <c r="I16" s="76"/>
      <c r="J16" s="209" t="str">
        <f t="shared" si="2"/>
        <v/>
      </c>
      <c r="K16" s="69">
        <f t="shared" si="0"/>
        <v>0</v>
      </c>
      <c r="L16" s="180">
        <f t="shared" si="1"/>
        <v>0</v>
      </c>
    </row>
    <row r="17" spans="1:12" ht="24.95" customHeight="1" x14ac:dyDescent="0.25">
      <c r="A17" s="327"/>
      <c r="B17" s="79" t="s">
        <v>10</v>
      </c>
      <c r="C17" s="247">
        <f>IF(B17="","0",VLOOKUP(B17,Übersicht!$A$10:$B$16,2,FALSE))</f>
        <v>0</v>
      </c>
      <c r="D17" s="76"/>
      <c r="E17" s="76"/>
      <c r="F17" s="76"/>
      <c r="G17" s="76"/>
      <c r="H17" s="76"/>
      <c r="I17" s="76"/>
      <c r="J17" s="209" t="str">
        <f t="shared" si="2"/>
        <v/>
      </c>
      <c r="K17" s="69">
        <f t="shared" si="0"/>
        <v>0</v>
      </c>
      <c r="L17" s="180">
        <f t="shared" si="1"/>
        <v>0</v>
      </c>
    </row>
    <row r="18" spans="1:12" ht="24.95" customHeight="1" x14ac:dyDescent="0.25">
      <c r="A18" s="327"/>
      <c r="B18" s="79" t="s">
        <v>11</v>
      </c>
      <c r="C18" s="251">
        <f>IF(B18="","0",VLOOKUP(B18,Übersicht!$A$10:$B$16,2,FALSE))</f>
        <v>0</v>
      </c>
      <c r="D18" s="76"/>
      <c r="E18" s="76"/>
      <c r="F18" s="76"/>
      <c r="G18" s="76"/>
      <c r="H18" s="76"/>
      <c r="I18" s="76"/>
      <c r="J18" s="209" t="str">
        <f t="shared" si="2"/>
        <v/>
      </c>
      <c r="K18" s="69">
        <f t="shared" si="0"/>
        <v>0</v>
      </c>
      <c r="L18" s="180">
        <f t="shared" si="1"/>
        <v>0</v>
      </c>
    </row>
    <row r="19" spans="1:12" ht="24.95" customHeight="1" x14ac:dyDescent="0.25">
      <c r="A19" s="327"/>
      <c r="B19" s="80" t="s">
        <v>12</v>
      </c>
      <c r="C19" s="248">
        <f>IF(B19="","0",VLOOKUP(B19,Übersicht!$A$10:$B$16,2,FALSE))</f>
        <v>0</v>
      </c>
      <c r="D19" s="81"/>
      <c r="E19" s="81"/>
      <c r="F19" s="81"/>
      <c r="G19" s="81"/>
      <c r="H19" s="81"/>
      <c r="I19" s="81"/>
      <c r="J19" s="209" t="str">
        <f t="shared" si="2"/>
        <v/>
      </c>
      <c r="K19" s="82">
        <f t="shared" si="0"/>
        <v>0</v>
      </c>
      <c r="L19" s="185">
        <f t="shared" si="1"/>
        <v>0</v>
      </c>
    </row>
    <row r="20" spans="1:12" ht="24.95" customHeight="1" x14ac:dyDescent="0.25">
      <c r="A20" s="83"/>
      <c r="B20" s="118" t="s">
        <v>34</v>
      </c>
      <c r="C20" s="119"/>
      <c r="D20" s="84">
        <f t="shared" ref="D20:I20" si="3">SUM(D10:D19)</f>
        <v>0</v>
      </c>
      <c r="E20" s="84">
        <f t="shared" si="3"/>
        <v>0</v>
      </c>
      <c r="F20" s="84">
        <f t="shared" si="3"/>
        <v>0</v>
      </c>
      <c r="G20" s="84">
        <f t="shared" si="3"/>
        <v>0</v>
      </c>
      <c r="H20" s="84">
        <f t="shared" si="3"/>
        <v>0</v>
      </c>
      <c r="I20" s="140">
        <f t="shared" si="3"/>
        <v>0</v>
      </c>
      <c r="J20" s="186"/>
      <c r="K20" s="84">
        <f>SUM(K10:K19)</f>
        <v>0</v>
      </c>
      <c r="L20" s="181">
        <f>SUM(L10:L19)</f>
        <v>0</v>
      </c>
    </row>
    <row r="21" spans="1:12" ht="24.95" customHeight="1" x14ac:dyDescent="0.25">
      <c r="A21" s="85"/>
      <c r="B21" s="118" t="s">
        <v>32</v>
      </c>
      <c r="C21" s="119"/>
      <c r="D21" s="187">
        <f t="shared" ref="D21:I21" si="4">ROUND(SUMPRODUCT($C10:$C19,D10:D19)/5,2)*5</f>
        <v>0</v>
      </c>
      <c r="E21" s="187">
        <f t="shared" si="4"/>
        <v>0</v>
      </c>
      <c r="F21" s="187">
        <f t="shared" si="4"/>
        <v>0</v>
      </c>
      <c r="G21" s="187">
        <f t="shared" si="4"/>
        <v>0</v>
      </c>
      <c r="H21" s="187">
        <f t="shared" si="4"/>
        <v>0</v>
      </c>
      <c r="I21" s="187">
        <f t="shared" si="4"/>
        <v>0</v>
      </c>
      <c r="J21" s="328">
        <f>SUM(D21:I21)</f>
        <v>0</v>
      </c>
      <c r="K21" s="329"/>
      <c r="L21" s="188"/>
    </row>
    <row r="22" spans="1:12" ht="24.95" customHeight="1" x14ac:dyDescent="0.25">
      <c r="A22" s="58" t="s">
        <v>20</v>
      </c>
      <c r="C22" s="57" t="str">
        <f>IF(K20=0,"0",L20/K20)</f>
        <v>0</v>
      </c>
      <c r="D22" s="189"/>
      <c r="E22" s="189"/>
      <c r="F22" s="190"/>
      <c r="G22" s="190"/>
      <c r="H22" s="190"/>
      <c r="I22" s="190"/>
      <c r="J22" s="190"/>
      <c r="K22" s="266"/>
      <c r="L22" s="264"/>
    </row>
    <row r="23" spans="1:12" s="245" customFormat="1" ht="24.95" customHeight="1" x14ac:dyDescent="0.25">
      <c r="A23" s="323" t="s">
        <v>100</v>
      </c>
      <c r="B23" s="324"/>
      <c r="C23" s="325"/>
      <c r="D23" s="244">
        <v>300</v>
      </c>
      <c r="E23" s="244">
        <v>450</v>
      </c>
      <c r="F23" s="244">
        <v>250</v>
      </c>
      <c r="G23" s="244">
        <v>800</v>
      </c>
      <c r="H23" s="244">
        <v>1100</v>
      </c>
      <c r="I23" s="244">
        <v>150</v>
      </c>
      <c r="K23" s="267"/>
      <c r="L23" s="265"/>
    </row>
  </sheetData>
  <sheetProtection algorithmName="SHA-512" hashValue="bb0Q6LlYgRNsHnEGTn5ek352uBPcZaDroc//QW9IonM7TOaQyvbpjhIUh1jM3boGCyeI9W/lBLgVr42Fk60E8g==" saltValue="IUC36l/ox00/jgN/diPgtg==" spinCount="100000" sheet="1" selectLockedCells="1"/>
  <mergeCells count="7">
    <mergeCell ref="A23:C23"/>
    <mergeCell ref="A13:A19"/>
    <mergeCell ref="J21:K21"/>
    <mergeCell ref="H1:M1"/>
    <mergeCell ref="B6:C6"/>
    <mergeCell ref="J6:L6"/>
    <mergeCell ref="J7:K7"/>
  </mergeCells>
  <conditionalFormatting sqref="F2">
    <cfRule type="cellIs" dxfId="8" priority="27" operator="equal">
      <formula>0</formula>
    </cfRule>
  </conditionalFormatting>
  <conditionalFormatting sqref="D2">
    <cfRule type="cellIs" dxfId="7" priority="26" operator="equal">
      <formula>0</formula>
    </cfRule>
  </conditionalFormatting>
  <conditionalFormatting sqref="E2">
    <cfRule type="cellIs" dxfId="6" priority="20" operator="equal">
      <formula>0</formula>
    </cfRule>
  </conditionalFormatting>
  <dataValidations count="1">
    <dataValidation type="list" allowBlank="1" showInputMessage="1" showErrorMessage="1" sqref="B10:B11" xr:uid="{C926DCFE-72EE-444F-8429-70E65E11502E}">
      <formula1>$B$13:$B$19</formula1>
    </dataValidation>
  </dataValidations>
  <pageMargins left="0.70866141732283472" right="0.70866141732283472" top="0.78740157480314965" bottom="0.78740157480314965" header="0.31496062992125984" footer="0.31496062992125984"/>
  <pageSetup paperSize="9" scale="86" fitToHeight="0" orientation="landscape" r:id="rId1"/>
  <headerFooter>
    <oddHeader>&amp;L&amp;"Arial,Fett"&amp;8IMS Infrastruktur
&amp;"Arial,Standard"Prozess Güter Dienstleistungen und Projekte beschaffen
Seite &amp;P/&amp;N</oddHeader>
    <oddFooter>&amp;R&amp;"Arial,Standard"&amp;8© SBB • IMS Infrastruktur</oddFooter>
  </headerFooter>
  <extLst>
    <ext xmlns:x14="http://schemas.microsoft.com/office/spreadsheetml/2009/9/main" uri="{78C0D931-6437-407d-A8EE-F0AAD7539E65}">
      <x14:conditionalFormattings>
        <x14:conditionalFormatting xmlns:xm="http://schemas.microsoft.com/office/excel/2006/main">
          <x14:cfRule type="iconSet" priority="25" id="{5B88D476-EE7F-454D-AC73-624D4C7E90FE}">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D20</xm:sqref>
        </x14:conditionalFormatting>
        <x14:conditionalFormatting xmlns:xm="http://schemas.microsoft.com/office/excel/2006/main">
          <x14:cfRule type="iconSet" priority="23" id="{42971EB0-3C0C-49A4-9ECB-085DFE02202C}">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F20</xm:sqref>
        </x14:conditionalFormatting>
        <x14:conditionalFormatting xmlns:xm="http://schemas.microsoft.com/office/excel/2006/main">
          <x14:cfRule type="iconSet" priority="22" id="{613CF645-5E0D-4511-8C65-A4A5A0D93A5B}">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G20</xm:sqref>
        </x14:conditionalFormatting>
        <x14:conditionalFormatting xmlns:xm="http://schemas.microsoft.com/office/excel/2006/main">
          <x14:cfRule type="iconSet" priority="21" id="{4AC29ADB-4974-4906-A3DF-C17ECFFD5F9A}">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I20</xm:sqref>
        </x14:conditionalFormatting>
        <x14:conditionalFormatting xmlns:xm="http://schemas.microsoft.com/office/excel/2006/main">
          <x14:cfRule type="iconSet" priority="19" id="{D515DC29-FB1E-4BC1-95C7-1ED04132F954}">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E20</xm:sqref>
        </x14:conditionalFormatting>
        <x14:conditionalFormatting xmlns:xm="http://schemas.microsoft.com/office/excel/2006/main">
          <x14:cfRule type="iconSet" priority="17" id="{4FDD47C7-6F47-47F4-A3DE-13244249AA29}">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H20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6AF6CC6-6A75-4BC5-B094-7663670436FA}">
          <x14:formula1>
            <xm:f>Übersicht!$A$10:$A$16</xm:f>
          </x14:formula1>
          <xm:sqref>B12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1CC32-D5E1-4C70-9A70-5CF2E1D062D7}">
  <sheetPr codeName="Tabelle12">
    <tabColor theme="3" tint="0.79998168889431442"/>
    <pageSetUpPr fitToPage="1"/>
  </sheetPr>
  <dimension ref="A1:L24"/>
  <sheetViews>
    <sheetView showGridLines="0" view="pageBreakPreview" zoomScaleNormal="100" zoomScaleSheetLayoutView="100" zoomScalePageLayoutView="115" workbookViewId="0">
      <selection activeCell="G14" sqref="G14"/>
    </sheetView>
  </sheetViews>
  <sheetFormatPr baseColWidth="10" defaultColWidth="9.140625" defaultRowHeight="24.95" customHeight="1" x14ac:dyDescent="0.25"/>
  <cols>
    <col min="1" max="1" width="33.28515625" style="2" customWidth="1"/>
    <col min="2" max="2" width="5.42578125" style="2" customWidth="1"/>
    <col min="3" max="3" width="12.28515625" style="2" customWidth="1"/>
    <col min="4" max="9" width="10.140625" style="2" customWidth="1"/>
    <col min="10" max="10" width="5.42578125" style="2" customWidth="1"/>
    <col min="11" max="11" width="10.42578125" style="2" customWidth="1"/>
    <col min="12" max="12" width="13.85546875" style="2" customWidth="1"/>
    <col min="13" max="16384" width="9.140625" style="2"/>
  </cols>
  <sheetData>
    <row r="1" spans="1:12" ht="24.95" customHeight="1" x14ac:dyDescent="0.25">
      <c r="A1" s="121" t="s">
        <v>41</v>
      </c>
      <c r="B1" s="121"/>
      <c r="C1" s="121"/>
      <c r="D1" s="125"/>
      <c r="E1" s="125"/>
      <c r="F1" s="125"/>
      <c r="G1" s="125"/>
      <c r="H1" s="326" t="s">
        <v>44</v>
      </c>
      <c r="I1" s="326"/>
      <c r="J1" s="326"/>
      <c r="K1" s="326"/>
      <c r="L1" s="326"/>
    </row>
    <row r="2" spans="1:12" ht="15" customHeight="1" x14ac:dyDescent="0.25">
      <c r="A2" s="122"/>
      <c r="B2" s="122"/>
      <c r="C2" s="122"/>
      <c r="D2" s="126"/>
      <c r="E2" s="126"/>
      <c r="F2" s="126"/>
      <c r="G2" s="122"/>
      <c r="H2" s="122"/>
      <c r="I2" s="122"/>
      <c r="J2" s="122"/>
      <c r="K2" s="122"/>
      <c r="L2" s="122"/>
    </row>
    <row r="3" spans="1:12" ht="24.95" customHeight="1" x14ac:dyDescent="0.25">
      <c r="A3" s="160" t="s">
        <v>82</v>
      </c>
      <c r="B3" s="128"/>
      <c r="C3" s="128"/>
      <c r="D3" s="129"/>
      <c r="E3" s="129"/>
      <c r="F3" s="129"/>
      <c r="G3" s="129"/>
      <c r="H3" s="129"/>
      <c r="I3" s="129"/>
      <c r="J3" s="129"/>
      <c r="K3" s="129"/>
      <c r="L3" s="129"/>
    </row>
    <row r="4" spans="1:12" ht="15" customHeight="1" x14ac:dyDescent="0.25">
      <c r="A4" s="7"/>
      <c r="B4" s="7"/>
      <c r="C4" s="7"/>
      <c r="D4" s="8"/>
      <c r="E4" s="8"/>
      <c r="F4" s="8"/>
      <c r="G4" s="8"/>
      <c r="H4" s="8"/>
      <c r="I4" s="8"/>
      <c r="J4" s="8"/>
      <c r="K4" s="8"/>
      <c r="L4" s="8"/>
    </row>
    <row r="5" spans="1:12" ht="15" customHeight="1" x14ac:dyDescent="0.25">
      <c r="A5" s="10"/>
      <c r="B5" s="10"/>
      <c r="C5" s="10"/>
      <c r="D5" s="10"/>
      <c r="E5" s="10"/>
      <c r="F5" s="10"/>
      <c r="G5" s="10"/>
      <c r="H5" s="10"/>
      <c r="I5" s="10"/>
      <c r="J5" s="120"/>
      <c r="K5" s="120"/>
      <c r="L5" s="120"/>
    </row>
    <row r="6" spans="1:12" s="4" customFormat="1" ht="24.95" customHeight="1" x14ac:dyDescent="0.25">
      <c r="A6" s="127"/>
      <c r="B6" s="301" t="s">
        <v>29</v>
      </c>
      <c r="C6" s="302"/>
      <c r="D6" s="218">
        <v>32</v>
      </c>
      <c r="E6" s="218">
        <v>33</v>
      </c>
      <c r="F6" s="123">
        <v>41</v>
      </c>
      <c r="G6" s="123">
        <v>51</v>
      </c>
      <c r="H6" s="218">
        <v>52</v>
      </c>
      <c r="I6" s="123">
        <v>53</v>
      </c>
      <c r="J6" s="301" t="s">
        <v>13</v>
      </c>
      <c r="K6" s="330"/>
      <c r="L6" s="302"/>
    </row>
    <row r="7" spans="1:12" ht="24.95" customHeight="1" x14ac:dyDescent="0.25">
      <c r="A7" s="61"/>
      <c r="B7" s="72" t="s">
        <v>0</v>
      </c>
      <c r="C7" s="153" t="s">
        <v>39</v>
      </c>
      <c r="D7" s="151" t="s">
        <v>31</v>
      </c>
      <c r="E7" s="151" t="s">
        <v>31</v>
      </c>
      <c r="F7" s="151" t="s">
        <v>31</v>
      </c>
      <c r="G7" s="151" t="s">
        <v>31</v>
      </c>
      <c r="H7" s="217" t="s">
        <v>31</v>
      </c>
      <c r="I7" s="151" t="s">
        <v>31</v>
      </c>
      <c r="J7" s="331" t="s">
        <v>31</v>
      </c>
      <c r="K7" s="332"/>
      <c r="L7" s="62" t="s">
        <v>32</v>
      </c>
    </row>
    <row r="8" spans="1:12" ht="24.95" customHeight="1" x14ac:dyDescent="0.25">
      <c r="A8" s="61"/>
      <c r="B8" s="64" t="s">
        <v>1</v>
      </c>
      <c r="C8" s="63" t="s">
        <v>3</v>
      </c>
      <c r="D8" s="64" t="s">
        <v>2</v>
      </c>
      <c r="E8" s="64" t="s">
        <v>2</v>
      </c>
      <c r="F8" s="64" t="s">
        <v>2</v>
      </c>
      <c r="G8" s="64" t="s">
        <v>2</v>
      </c>
      <c r="H8" s="64" t="s">
        <v>2</v>
      </c>
      <c r="I8" s="64" t="s">
        <v>2</v>
      </c>
      <c r="J8" s="136" t="s">
        <v>4</v>
      </c>
      <c r="K8" s="136" t="s">
        <v>2</v>
      </c>
      <c r="L8" s="65" t="s">
        <v>5</v>
      </c>
    </row>
    <row r="9" spans="1:12" ht="24.95" hidden="1" customHeight="1" x14ac:dyDescent="0.25">
      <c r="A9" s="107" t="s">
        <v>52</v>
      </c>
      <c r="B9" s="108"/>
      <c r="C9" s="109"/>
      <c r="D9" s="124" t="e">
        <f>#REF!</f>
        <v>#REF!</v>
      </c>
      <c r="E9" s="124" t="e">
        <f>#REF!</f>
        <v>#REF!</v>
      </c>
      <c r="F9" s="124" t="e">
        <f>#REF!</f>
        <v>#REF!</v>
      </c>
      <c r="G9" s="124" t="e">
        <f>#REF!</f>
        <v>#REF!</v>
      </c>
      <c r="H9" s="124" t="e">
        <f>#REF!</f>
        <v>#REF!</v>
      </c>
      <c r="I9" s="137" t="e">
        <f>#REF!</f>
        <v>#REF!</v>
      </c>
      <c r="J9" s="135"/>
      <c r="K9" s="98"/>
      <c r="L9" s="98"/>
    </row>
    <row r="10" spans="1:12" ht="24.95" customHeight="1" x14ac:dyDescent="0.25">
      <c r="A10" s="161" t="s">
        <v>83</v>
      </c>
      <c r="B10" s="89"/>
      <c r="C10" s="78" t="str">
        <f>IF(B10="","0",VLOOKUP(B10,B14:C20,2,FALSE))</f>
        <v>0</v>
      </c>
      <c r="D10" s="90"/>
      <c r="E10" s="90"/>
      <c r="F10" s="90"/>
      <c r="G10" s="90"/>
      <c r="H10" s="90"/>
      <c r="I10" s="90"/>
      <c r="J10" s="138" t="str">
        <f>IF(K21&lt;&gt;0,K10/K21*100,"")</f>
        <v/>
      </c>
      <c r="K10" s="66">
        <f t="shared" ref="K10:K20" si="0">SUM(D10:I10)</f>
        <v>0</v>
      </c>
      <c r="L10" s="183">
        <f t="shared" ref="L10:L20" si="1">ROUND((K10*C10)/5,2)*5</f>
        <v>0</v>
      </c>
    </row>
    <row r="11" spans="1:12" ht="24.95" hidden="1" customHeight="1" x14ac:dyDescent="0.25">
      <c r="A11" s="74"/>
      <c r="B11" s="79"/>
      <c r="C11" s="67" t="str">
        <f>IF(B11="","0",VLOOKUP(B11,Übersicht!$A$10:$B$16,2,FALSE))</f>
        <v>0</v>
      </c>
      <c r="D11" s="154"/>
      <c r="E11" s="154"/>
      <c r="F11" s="154"/>
      <c r="G11" s="154"/>
      <c r="H11" s="154"/>
      <c r="I11" s="154"/>
      <c r="J11" s="139" t="str">
        <f>IF(K21&lt;&gt;0,K11/K21*100,"")</f>
        <v/>
      </c>
      <c r="K11" s="68">
        <f t="shared" si="0"/>
        <v>0</v>
      </c>
      <c r="L11" s="184">
        <f t="shared" si="1"/>
        <v>0</v>
      </c>
    </row>
    <row r="12" spans="1:12" ht="24.95" hidden="1" customHeight="1" x14ac:dyDescent="0.25">
      <c r="A12" s="74"/>
      <c r="B12" s="79"/>
      <c r="C12" s="67" t="str">
        <f>IF(B12="","0",VLOOKUP(B12,Übersicht!$A$10:$B$16,2,FALSE))</f>
        <v>0</v>
      </c>
      <c r="D12" s="154"/>
      <c r="E12" s="154"/>
      <c r="F12" s="154"/>
      <c r="G12" s="154"/>
      <c r="H12" s="154"/>
      <c r="I12" s="154"/>
      <c r="J12" s="139" t="str">
        <f>IF(K21&lt;&gt;0,K12/K21*100,"")</f>
        <v/>
      </c>
      <c r="K12" s="68">
        <f t="shared" si="0"/>
        <v>0</v>
      </c>
      <c r="L12" s="184">
        <f t="shared" si="1"/>
        <v>0</v>
      </c>
    </row>
    <row r="13" spans="1:12" ht="24.95" hidden="1" customHeight="1" x14ac:dyDescent="0.25">
      <c r="A13" s="130"/>
      <c r="B13" s="163"/>
      <c r="C13" s="132" t="str">
        <f>IF(B13="","0",VLOOKUP(B13,Übersicht!$A$10:$B$16,2,FALSE))</f>
        <v>0</v>
      </c>
      <c r="D13" s="155"/>
      <c r="E13" s="155"/>
      <c r="F13" s="155"/>
      <c r="G13" s="155"/>
      <c r="H13" s="155"/>
      <c r="I13" s="155"/>
      <c r="J13" s="139" t="str">
        <f>IF(K21&lt;&gt;0,K13/K21*100,"")</f>
        <v/>
      </c>
      <c r="K13" s="70">
        <f t="shared" si="0"/>
        <v>0</v>
      </c>
      <c r="L13" s="184">
        <f t="shared" si="1"/>
        <v>0</v>
      </c>
    </row>
    <row r="14" spans="1:12" ht="24.95" customHeight="1" x14ac:dyDescent="0.25">
      <c r="A14" s="333" t="s">
        <v>21</v>
      </c>
      <c r="B14" s="77" t="s">
        <v>6</v>
      </c>
      <c r="C14" s="246">
        <f>IF(B14="","0",VLOOKUP(B14,Übersicht!$A$10:$B$16,2,FALSE))</f>
        <v>0</v>
      </c>
      <c r="D14" s="73"/>
      <c r="E14" s="73"/>
      <c r="F14" s="73"/>
      <c r="G14" s="73"/>
      <c r="H14" s="73"/>
      <c r="I14" s="73"/>
      <c r="J14" s="66" t="str">
        <f>IF(K21&lt;&gt;0,K14/K21*100,"")</f>
        <v/>
      </c>
      <c r="K14" s="66">
        <f t="shared" si="0"/>
        <v>0</v>
      </c>
      <c r="L14" s="183">
        <f t="shared" si="1"/>
        <v>0</v>
      </c>
    </row>
    <row r="15" spans="1:12" ht="24.95" customHeight="1" x14ac:dyDescent="0.25">
      <c r="A15" s="334"/>
      <c r="B15" s="79" t="s">
        <v>7</v>
      </c>
      <c r="C15" s="247">
        <f>IF(B15="","0",VLOOKUP(B15,Übersicht!$A$10:$B$16,2,FALSE))</f>
        <v>0</v>
      </c>
      <c r="D15" s="73"/>
      <c r="E15" s="73"/>
      <c r="F15" s="73"/>
      <c r="G15" s="73"/>
      <c r="H15" s="73"/>
      <c r="I15" s="73"/>
      <c r="J15" s="68" t="str">
        <f>IF(K21&lt;&gt;0,K15/K21*100,"")</f>
        <v/>
      </c>
      <c r="K15" s="69">
        <f t="shared" si="0"/>
        <v>0</v>
      </c>
      <c r="L15" s="184">
        <f t="shared" si="1"/>
        <v>0</v>
      </c>
    </row>
    <row r="16" spans="1:12" ht="24.95" customHeight="1" x14ac:dyDescent="0.25">
      <c r="A16" s="334"/>
      <c r="B16" s="79" t="s">
        <v>8</v>
      </c>
      <c r="C16" s="251">
        <f>IF(B16="","0",VLOOKUP(B16,Übersicht!$A$10:$B$16,2,FALSE))</f>
        <v>0</v>
      </c>
      <c r="D16" s="76"/>
      <c r="E16" s="76"/>
      <c r="F16" s="76"/>
      <c r="G16" s="76"/>
      <c r="H16" s="76"/>
      <c r="I16" s="76"/>
      <c r="J16" s="68" t="str">
        <f>IF(K21&lt;&gt;0,K16/K21*100,"")</f>
        <v/>
      </c>
      <c r="K16" s="69">
        <f t="shared" si="0"/>
        <v>0</v>
      </c>
      <c r="L16" s="184">
        <f t="shared" si="1"/>
        <v>0</v>
      </c>
    </row>
    <row r="17" spans="1:12" ht="24.95" customHeight="1" x14ac:dyDescent="0.25">
      <c r="A17" s="334"/>
      <c r="B17" s="79" t="s">
        <v>9</v>
      </c>
      <c r="C17" s="252">
        <f>IF(B17="","0",VLOOKUP(B17,Übersicht!$A$10:$B$16,2,FALSE))</f>
        <v>0</v>
      </c>
      <c r="D17" s="76"/>
      <c r="E17" s="76"/>
      <c r="F17" s="76"/>
      <c r="G17" s="76"/>
      <c r="H17" s="76"/>
      <c r="I17" s="76"/>
      <c r="J17" s="68" t="str">
        <f>IF(K21&lt;&gt;0,K17/K21*100,"")</f>
        <v/>
      </c>
      <c r="K17" s="69">
        <f t="shared" si="0"/>
        <v>0</v>
      </c>
      <c r="L17" s="180">
        <f t="shared" si="1"/>
        <v>0</v>
      </c>
    </row>
    <row r="18" spans="1:12" ht="24.95" customHeight="1" x14ac:dyDescent="0.25">
      <c r="A18" s="334"/>
      <c r="B18" s="79" t="s">
        <v>10</v>
      </c>
      <c r="C18" s="247">
        <f>IF(B18="","0",VLOOKUP(B18,Übersicht!$A$10:$B$16,2,FALSE))</f>
        <v>0</v>
      </c>
      <c r="D18" s="76"/>
      <c r="E18" s="76"/>
      <c r="F18" s="76"/>
      <c r="G18" s="76"/>
      <c r="H18" s="76"/>
      <c r="I18" s="76"/>
      <c r="J18" s="68" t="str">
        <f>IF(K21&lt;&gt;0,K18/K21*100,"")</f>
        <v/>
      </c>
      <c r="K18" s="69">
        <f t="shared" si="0"/>
        <v>0</v>
      </c>
      <c r="L18" s="180">
        <f t="shared" si="1"/>
        <v>0</v>
      </c>
    </row>
    <row r="19" spans="1:12" ht="24.95" customHeight="1" x14ac:dyDescent="0.25">
      <c r="A19" s="334"/>
      <c r="B19" s="79" t="s">
        <v>11</v>
      </c>
      <c r="C19" s="251">
        <f>IF(B19="","0",VLOOKUP(B19,Übersicht!$A$10:$B$16,2,FALSE))</f>
        <v>0</v>
      </c>
      <c r="D19" s="76"/>
      <c r="E19" s="76"/>
      <c r="F19" s="76"/>
      <c r="G19" s="76"/>
      <c r="H19" s="76"/>
      <c r="I19" s="76"/>
      <c r="J19" s="68" t="str">
        <f>IF(K21&lt;&gt;0,K19/K21*100,"")</f>
        <v/>
      </c>
      <c r="K19" s="69">
        <f t="shared" si="0"/>
        <v>0</v>
      </c>
      <c r="L19" s="180">
        <f t="shared" si="1"/>
        <v>0</v>
      </c>
    </row>
    <row r="20" spans="1:12" ht="24.95" customHeight="1" x14ac:dyDescent="0.25">
      <c r="A20" s="335"/>
      <c r="B20" s="80" t="s">
        <v>12</v>
      </c>
      <c r="C20" s="248">
        <f>IF(B20="","0",VLOOKUP(B20,Übersicht!$A$10:$B$16,2,FALSE))</f>
        <v>0</v>
      </c>
      <c r="D20" s="76"/>
      <c r="E20" s="76"/>
      <c r="F20" s="76"/>
      <c r="G20" s="76"/>
      <c r="H20" s="76"/>
      <c r="I20" s="76"/>
      <c r="J20" s="70" t="str">
        <f>IF(K21&lt;&gt;0,K20/K21*100,"")</f>
        <v/>
      </c>
      <c r="K20" s="82">
        <f t="shared" si="0"/>
        <v>0</v>
      </c>
      <c r="L20" s="185">
        <f t="shared" si="1"/>
        <v>0</v>
      </c>
    </row>
    <row r="21" spans="1:12" ht="24.95" customHeight="1" x14ac:dyDescent="0.25">
      <c r="A21" s="83"/>
      <c r="B21" s="118" t="s">
        <v>34</v>
      </c>
      <c r="C21" s="119"/>
      <c r="D21" s="84">
        <f>SUM(D10:D20)</f>
        <v>0</v>
      </c>
      <c r="E21" s="84">
        <f>SUM(E10:E20)</f>
        <v>0</v>
      </c>
      <c r="F21" s="84">
        <f>SUM(F10:F20)</f>
        <v>0</v>
      </c>
      <c r="G21" s="84">
        <f t="shared" ref="G21" si="2">SUM(G10:G20)</f>
        <v>0</v>
      </c>
      <c r="H21" s="84">
        <f>SUM(H10:H20)</f>
        <v>0</v>
      </c>
      <c r="I21" s="140">
        <f>SUM(I10:I20)</f>
        <v>0</v>
      </c>
      <c r="J21" s="186"/>
      <c r="K21" s="84">
        <f>SUM(K10:K20)</f>
        <v>0</v>
      </c>
      <c r="L21" s="181">
        <f>SUM(L10:L20)</f>
        <v>0</v>
      </c>
    </row>
    <row r="22" spans="1:12" ht="24.95" customHeight="1" x14ac:dyDescent="0.25">
      <c r="A22" s="85"/>
      <c r="B22" s="118" t="s">
        <v>32</v>
      </c>
      <c r="C22" s="119"/>
      <c r="D22" s="187">
        <f t="shared" ref="D22:I22" si="3">ROUND(SUMPRODUCT($C10:$C20,D10:D20)/5,2)*5</f>
        <v>0</v>
      </c>
      <c r="E22" s="187">
        <f t="shared" si="3"/>
        <v>0</v>
      </c>
      <c r="F22" s="187">
        <f t="shared" si="3"/>
        <v>0</v>
      </c>
      <c r="G22" s="187">
        <f t="shared" si="3"/>
        <v>0</v>
      </c>
      <c r="H22" s="187">
        <f t="shared" si="3"/>
        <v>0</v>
      </c>
      <c r="I22" s="187">
        <f t="shared" si="3"/>
        <v>0</v>
      </c>
      <c r="J22" s="328">
        <f>SUM(D22:I22)</f>
        <v>0</v>
      </c>
      <c r="K22" s="329"/>
      <c r="L22" s="188"/>
    </row>
    <row r="23" spans="1:12" ht="24.95" customHeight="1" x14ac:dyDescent="0.25">
      <c r="A23" s="58" t="s">
        <v>20</v>
      </c>
      <c r="C23" s="57" t="str">
        <f>IF(K21=0,"0",L21/K21)</f>
        <v>0</v>
      </c>
      <c r="D23" s="189"/>
      <c r="E23" s="189"/>
      <c r="F23" s="190"/>
      <c r="G23" s="190"/>
      <c r="H23" s="190"/>
      <c r="I23" s="190"/>
      <c r="J23" s="190"/>
      <c r="K23" s="266"/>
      <c r="L23" s="264"/>
    </row>
    <row r="24" spans="1:12" s="245" customFormat="1" ht="24.95" customHeight="1" x14ac:dyDescent="0.25">
      <c r="A24" s="323" t="s">
        <v>100</v>
      </c>
      <c r="B24" s="324"/>
      <c r="C24" s="325"/>
      <c r="D24" s="244">
        <v>75</v>
      </c>
      <c r="E24" s="244">
        <v>100</v>
      </c>
      <c r="F24" s="244">
        <v>125</v>
      </c>
      <c r="G24" s="244">
        <v>250</v>
      </c>
      <c r="H24" s="244">
        <v>250</v>
      </c>
      <c r="I24" s="244">
        <v>50</v>
      </c>
      <c r="K24" s="267"/>
      <c r="L24" s="265"/>
    </row>
  </sheetData>
  <sheetProtection algorithmName="SHA-512" hashValue="mlB/OxFjQSOiXhCpJmctbmLh9u7yB8YOSA/5LWin1x0CvR4fbFEnMhHgBfJCFWF00D2MnryDcjUUUe+Dv2Vl2Q==" saltValue="oLH5dRdu9Rn30BnMx6wiLA==" spinCount="100000" sheet="1" selectLockedCells="1"/>
  <mergeCells count="7">
    <mergeCell ref="A24:C24"/>
    <mergeCell ref="A14:A20"/>
    <mergeCell ref="J22:K22"/>
    <mergeCell ref="H1:L1"/>
    <mergeCell ref="B6:C6"/>
    <mergeCell ref="J6:L6"/>
    <mergeCell ref="J7:K7"/>
  </mergeCells>
  <conditionalFormatting sqref="F2">
    <cfRule type="cellIs" dxfId="5" priority="27" operator="equal">
      <formula>0</formula>
    </cfRule>
  </conditionalFormatting>
  <conditionalFormatting sqref="D2">
    <cfRule type="cellIs" dxfId="4" priority="26" operator="equal">
      <formula>0</formula>
    </cfRule>
  </conditionalFormatting>
  <conditionalFormatting sqref="E2">
    <cfRule type="cellIs" dxfId="3" priority="20" operator="equal">
      <formula>0</formula>
    </cfRule>
  </conditionalFormatting>
  <dataValidations count="1">
    <dataValidation type="list" allowBlank="1" showInputMessage="1" showErrorMessage="1" sqref="B10" xr:uid="{1BE3C7F4-26D3-4319-A4F9-C49458256EF2}">
      <formula1>$B$14:$B$20</formula1>
    </dataValidation>
  </dataValidations>
  <pageMargins left="0.70866141732283472" right="0.70866141732283472" top="0.78740157480314965" bottom="0.78740157480314965" header="0.31496062992125984" footer="0.31496062992125984"/>
  <pageSetup paperSize="9" scale="88" fitToHeight="0" orientation="landscape" r:id="rId1"/>
  <headerFooter>
    <oddHeader>&amp;L&amp;"Arial,Fett"&amp;8IMS Infrastruktur
&amp;"Arial,Standard"Prozess Güter Dienstleistungen und Projekte beschaffen
Seite &amp;P/&amp;N</oddHeader>
    <oddFooter>&amp;R&amp;"Arial,Standard"&amp;8© SBB • IMS Infrastruktur</oddFooter>
  </headerFooter>
  <extLst>
    <ext xmlns:x14="http://schemas.microsoft.com/office/spreadsheetml/2009/9/main" uri="{78C0D931-6437-407d-A8EE-F0AAD7539E65}">
      <x14:conditionalFormattings>
        <x14:conditionalFormatting xmlns:xm="http://schemas.microsoft.com/office/excel/2006/main">
          <x14:cfRule type="iconSet" priority="25" id="{5A0995BA-6320-4C78-9E7F-F7F60EE32AA4}">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D21</xm:sqref>
        </x14:conditionalFormatting>
        <x14:conditionalFormatting xmlns:xm="http://schemas.microsoft.com/office/excel/2006/main">
          <x14:cfRule type="iconSet" priority="23" id="{003F75AC-0987-44C6-9F1C-6A5729E40B52}">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F21</xm:sqref>
        </x14:conditionalFormatting>
        <x14:conditionalFormatting xmlns:xm="http://schemas.microsoft.com/office/excel/2006/main">
          <x14:cfRule type="iconSet" priority="22" id="{73D736FA-7653-4AAE-B131-06A8F1CEBEB4}">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G21</xm:sqref>
        </x14:conditionalFormatting>
        <x14:conditionalFormatting xmlns:xm="http://schemas.microsoft.com/office/excel/2006/main">
          <x14:cfRule type="iconSet" priority="21" id="{9226822E-3F6F-4E34-883B-C54F53CD44C8}">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I21</xm:sqref>
        </x14:conditionalFormatting>
        <x14:conditionalFormatting xmlns:xm="http://schemas.microsoft.com/office/excel/2006/main">
          <x14:cfRule type="iconSet" priority="19" id="{2809A5B1-2364-4DC6-A58A-E6CEBC068E19}">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E21</xm:sqref>
        </x14:conditionalFormatting>
        <x14:conditionalFormatting xmlns:xm="http://schemas.microsoft.com/office/excel/2006/main">
          <x14:cfRule type="iconSet" priority="17" id="{D55E874C-448F-4014-A26E-754FE586DFE6}">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H21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28A9544-D0AF-44C9-A22F-487FBFBB4B6D}">
          <x14:formula1>
            <xm:f>Übersicht!$A$10:$A$16</xm:f>
          </x14:formula1>
          <xm:sqref>B11:B13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DA3BB-85B7-4D76-AF89-2212AD3A53C2}">
  <sheetPr>
    <tabColor theme="3" tint="0.79998168889431442"/>
    <pageSetUpPr fitToPage="1"/>
  </sheetPr>
  <dimension ref="A1:M23"/>
  <sheetViews>
    <sheetView showGridLines="0" tabSelected="1" view="pageBreakPreview" zoomScaleNormal="100" zoomScaleSheetLayoutView="100" zoomScalePageLayoutView="115" workbookViewId="0">
      <selection activeCell="G14" sqref="G14"/>
    </sheetView>
  </sheetViews>
  <sheetFormatPr baseColWidth="10" defaultColWidth="9.140625" defaultRowHeight="24.95" customHeight="1" x14ac:dyDescent="0.25"/>
  <cols>
    <col min="1" max="1" width="33.28515625" style="2" customWidth="1"/>
    <col min="2" max="2" width="5.42578125" style="2" customWidth="1"/>
    <col min="3" max="3" width="12.28515625" style="2" customWidth="1"/>
    <col min="4" max="9" width="10.140625" style="2" customWidth="1"/>
    <col min="10" max="10" width="5.42578125" style="2" customWidth="1"/>
    <col min="11" max="11" width="10.42578125" style="2" customWidth="1"/>
    <col min="12" max="12" width="18.140625" style="2" customWidth="1"/>
    <col min="13" max="16384" width="9.140625" style="2"/>
  </cols>
  <sheetData>
    <row r="1" spans="1:13" ht="24.95" customHeight="1" x14ac:dyDescent="0.25">
      <c r="A1" s="121" t="s">
        <v>41</v>
      </c>
      <c r="B1" s="121"/>
      <c r="C1" s="121"/>
      <c r="D1" s="125"/>
      <c r="E1" s="125"/>
      <c r="F1" s="125"/>
      <c r="G1" s="125"/>
      <c r="H1" s="326" t="s">
        <v>44</v>
      </c>
      <c r="I1" s="326"/>
      <c r="J1" s="326"/>
      <c r="K1" s="326"/>
      <c r="L1" s="326"/>
      <c r="M1" s="326"/>
    </row>
    <row r="2" spans="1:13" ht="15" customHeight="1" x14ac:dyDescent="0.25">
      <c r="A2" s="122"/>
      <c r="B2" s="122"/>
      <c r="C2" s="122"/>
      <c r="D2" s="126"/>
      <c r="E2" s="126"/>
      <c r="F2" s="126"/>
      <c r="G2" s="122"/>
      <c r="H2" s="122"/>
      <c r="I2" s="122"/>
      <c r="J2" s="122"/>
      <c r="K2" s="122"/>
      <c r="L2" s="122"/>
    </row>
    <row r="3" spans="1:13" ht="24.95" customHeight="1" x14ac:dyDescent="0.25">
      <c r="A3" s="160" t="s">
        <v>84</v>
      </c>
      <c r="B3" s="128"/>
      <c r="C3" s="128"/>
      <c r="D3" s="129"/>
      <c r="E3" s="129"/>
      <c r="F3" s="129"/>
      <c r="G3" s="129"/>
      <c r="H3" s="129"/>
      <c r="I3" s="129"/>
      <c r="J3" s="129"/>
      <c r="K3" s="129"/>
      <c r="L3" s="129"/>
    </row>
    <row r="4" spans="1:13" ht="15" customHeight="1" x14ac:dyDescent="0.25">
      <c r="A4" s="7"/>
      <c r="B4" s="7"/>
      <c r="C4" s="7"/>
      <c r="D4" s="8"/>
      <c r="E4" s="8"/>
      <c r="F4" s="8"/>
      <c r="G4" s="8"/>
      <c r="H4" s="8"/>
      <c r="I4" s="8"/>
      <c r="J4" s="8"/>
      <c r="K4" s="8"/>
      <c r="L4" s="8"/>
    </row>
    <row r="5" spans="1:13" ht="15" customHeight="1" x14ac:dyDescent="0.25">
      <c r="A5" s="10"/>
      <c r="B5" s="10"/>
      <c r="C5" s="10"/>
      <c r="D5" s="10"/>
      <c r="E5" s="10"/>
      <c r="F5" s="201"/>
      <c r="G5" s="201"/>
      <c r="H5" s="201"/>
      <c r="I5" s="201"/>
      <c r="J5" s="120"/>
      <c r="K5" s="120"/>
      <c r="L5" s="120"/>
    </row>
    <row r="6" spans="1:13" s="4" customFormat="1" ht="24.95" customHeight="1" x14ac:dyDescent="0.25">
      <c r="A6" s="127"/>
      <c r="B6" s="301" t="s">
        <v>29</v>
      </c>
      <c r="C6" s="302"/>
      <c r="D6" s="218">
        <v>32</v>
      </c>
      <c r="E6" s="218">
        <v>33</v>
      </c>
      <c r="F6" s="218">
        <v>41</v>
      </c>
      <c r="G6" s="218">
        <v>51</v>
      </c>
      <c r="H6" s="218">
        <v>52</v>
      </c>
      <c r="I6" s="218">
        <v>53</v>
      </c>
      <c r="J6" s="301" t="s">
        <v>13</v>
      </c>
      <c r="K6" s="330"/>
      <c r="L6" s="302"/>
    </row>
    <row r="7" spans="1:13" ht="24.95" customHeight="1" x14ac:dyDescent="0.25">
      <c r="A7" s="61"/>
      <c r="B7" s="72" t="s">
        <v>0</v>
      </c>
      <c r="C7" s="226" t="s">
        <v>39</v>
      </c>
      <c r="D7" s="223" t="s">
        <v>31</v>
      </c>
      <c r="E7" s="223" t="s">
        <v>31</v>
      </c>
      <c r="F7" s="223" t="s">
        <v>31</v>
      </c>
      <c r="G7" s="223" t="s">
        <v>31</v>
      </c>
      <c r="H7" s="223" t="s">
        <v>31</v>
      </c>
      <c r="I7" s="223" t="s">
        <v>31</v>
      </c>
      <c r="J7" s="331" t="s">
        <v>31</v>
      </c>
      <c r="K7" s="332"/>
      <c r="L7" s="62" t="s">
        <v>32</v>
      </c>
    </row>
    <row r="8" spans="1:13" ht="24.95" customHeight="1" x14ac:dyDescent="0.25">
      <c r="A8" s="258"/>
      <c r="B8" s="64" t="s">
        <v>1</v>
      </c>
      <c r="C8" s="63" t="s">
        <v>3</v>
      </c>
      <c r="D8" s="136" t="s">
        <v>2</v>
      </c>
      <c r="E8" s="136" t="s">
        <v>2</v>
      </c>
      <c r="F8" s="136" t="s">
        <v>2</v>
      </c>
      <c r="G8" s="136" t="s">
        <v>2</v>
      </c>
      <c r="H8" s="136" t="s">
        <v>2</v>
      </c>
      <c r="I8" s="65" t="s">
        <v>2</v>
      </c>
      <c r="J8" s="136" t="s">
        <v>4</v>
      </c>
      <c r="K8" s="136" t="s">
        <v>2</v>
      </c>
      <c r="L8" s="65" t="s">
        <v>5</v>
      </c>
    </row>
    <row r="9" spans="1:13" ht="38.450000000000003" hidden="1" customHeight="1" x14ac:dyDescent="0.25">
      <c r="A9" s="107" t="s">
        <v>52</v>
      </c>
      <c r="B9" s="108"/>
      <c r="C9" s="109"/>
      <c r="D9" s="124"/>
      <c r="E9" s="124"/>
      <c r="F9" s="124"/>
      <c r="G9" s="124"/>
      <c r="H9" s="124"/>
      <c r="I9" s="137"/>
      <c r="J9" s="135"/>
      <c r="K9" s="98"/>
      <c r="L9" s="98"/>
    </row>
    <row r="10" spans="1:13" s="245" customFormat="1" ht="33.75" customHeight="1" x14ac:dyDescent="0.25">
      <c r="A10" s="338" t="s">
        <v>101</v>
      </c>
      <c r="B10" s="339"/>
      <c r="C10" s="340"/>
      <c r="D10" s="261">
        <v>0</v>
      </c>
      <c r="E10" s="262">
        <v>0</v>
      </c>
      <c r="F10" s="263">
        <v>150</v>
      </c>
      <c r="G10" s="263">
        <v>75</v>
      </c>
      <c r="H10" s="263">
        <v>375</v>
      </c>
      <c r="I10" s="263">
        <v>200</v>
      </c>
      <c r="J10" s="336"/>
      <c r="K10" s="337"/>
      <c r="L10" s="337"/>
      <c r="M10" s="259" t="str">
        <f>IFERROR(IF((SUM(J15:J17)+IF(OR(#REF!="A",#REF!="B",#REF!="C"),#REF!,0)+IF(OR(#REF!="A",#REF!="B",#REF!="C"),#REF!,0)+IF(OR(B13="A",B13="B",B13="C"),J13,0))/100&lt;0.4,(SUM(J15:J17)+IF(OR(#REF!="A",#REF!="B",#REF!="C"),#REF!,0)+IF(OR(#REF!="A",#REF!="B",#REF!="C"),#REF!,0)+IF(OR(B13="A",B13="B",B13="C"),J13,0))/100,""),"")</f>
        <v/>
      </c>
    </row>
    <row r="11" spans="1:13" ht="24.6" customHeight="1" x14ac:dyDescent="0.25">
      <c r="A11" s="162" t="s">
        <v>79</v>
      </c>
      <c r="B11" s="89"/>
      <c r="C11" s="78" t="str">
        <f>IF(B11="","0",VLOOKUP(B11,B13:C19,2,FALSE))</f>
        <v>0</v>
      </c>
      <c r="D11" s="76"/>
      <c r="E11" s="76"/>
      <c r="F11" s="76"/>
      <c r="G11" s="76"/>
      <c r="H11" s="76"/>
      <c r="I11" s="76"/>
      <c r="J11" s="260" t="str">
        <f>IF($K$20&lt;&gt;0,K11/$K$20*100,"")</f>
        <v/>
      </c>
      <c r="K11" s="69">
        <f t="shared" ref="K11:K19" si="0">SUM(D11:I11)</f>
        <v>0</v>
      </c>
      <c r="L11" s="180">
        <f t="shared" ref="L11:L19" si="1">ROUND((K11*C11)/5,2)*5</f>
        <v>0</v>
      </c>
    </row>
    <row r="12" spans="1:13" ht="31.9" hidden="1" customHeight="1" x14ac:dyDescent="0.25">
      <c r="A12" s="130"/>
      <c r="B12" s="163"/>
      <c r="C12" s="132" t="str">
        <f>IF(B12="","0",VLOOKUP(B12,Übersicht!$A$10:$B$16,2,FALSE))</f>
        <v>0</v>
      </c>
      <c r="D12" s="155"/>
      <c r="E12" s="155"/>
      <c r="F12" s="155"/>
      <c r="G12" s="155"/>
      <c r="H12" s="155"/>
      <c r="I12" s="155"/>
      <c r="J12" s="211" t="str">
        <f>IF(K20&lt;&gt;0,K12/K20*100,"")</f>
        <v/>
      </c>
      <c r="K12" s="70">
        <f t="shared" si="0"/>
        <v>0</v>
      </c>
      <c r="L12" s="184">
        <f t="shared" si="1"/>
        <v>0</v>
      </c>
    </row>
    <row r="13" spans="1:13" ht="24.95" customHeight="1" x14ac:dyDescent="0.25">
      <c r="A13" s="327" t="s">
        <v>21</v>
      </c>
      <c r="B13" s="77" t="s">
        <v>6</v>
      </c>
      <c r="C13" s="246">
        <f>IF(B13="","0",VLOOKUP(B13,Übersicht!$A$10:$B$16,2,FALSE))</f>
        <v>0</v>
      </c>
      <c r="D13" s="73"/>
      <c r="E13" s="73"/>
      <c r="F13" s="73"/>
      <c r="G13" s="73"/>
      <c r="H13" s="73"/>
      <c r="I13" s="73"/>
      <c r="J13" s="212" t="str">
        <f>IF($K$20&lt;&gt;0,K13/$K$20*100,"")</f>
        <v/>
      </c>
      <c r="K13" s="66">
        <f t="shared" si="0"/>
        <v>0</v>
      </c>
      <c r="L13" s="183">
        <f t="shared" si="1"/>
        <v>0</v>
      </c>
    </row>
    <row r="14" spans="1:13" ht="24.95" customHeight="1" x14ac:dyDescent="0.25">
      <c r="A14" s="327"/>
      <c r="B14" s="79" t="s">
        <v>7</v>
      </c>
      <c r="C14" s="247">
        <f>IF(B14="","0",VLOOKUP(B14,Übersicht!$A$10:$B$16,2,FALSE))</f>
        <v>0</v>
      </c>
      <c r="D14" s="76"/>
      <c r="E14" s="76"/>
      <c r="F14" s="76"/>
      <c r="G14" s="76"/>
      <c r="H14" s="76"/>
      <c r="I14" s="76"/>
      <c r="J14" s="209" t="str">
        <f>IF($K$20&lt;&gt;0,K14/$K$20*100,"")</f>
        <v/>
      </c>
      <c r="K14" s="69">
        <f t="shared" si="0"/>
        <v>0</v>
      </c>
      <c r="L14" s="184">
        <f t="shared" si="1"/>
        <v>0</v>
      </c>
    </row>
    <row r="15" spans="1:13" ht="24.95" customHeight="1" x14ac:dyDescent="0.25">
      <c r="A15" s="327"/>
      <c r="B15" s="79" t="s">
        <v>8</v>
      </c>
      <c r="C15" s="251">
        <f>IF(B15="","0",VLOOKUP(B15,Übersicht!$A$10:$B$16,2,FALSE))</f>
        <v>0</v>
      </c>
      <c r="D15" s="76"/>
      <c r="E15" s="76"/>
      <c r="F15" s="257"/>
      <c r="G15" s="76"/>
      <c r="H15" s="76"/>
      <c r="I15" s="76"/>
      <c r="J15" s="209" t="str">
        <f t="shared" ref="J15:J19" si="2">IF($K$20&lt;&gt;0,K15/$K$20*100,"")</f>
        <v/>
      </c>
      <c r="K15" s="69">
        <f t="shared" si="0"/>
        <v>0</v>
      </c>
      <c r="L15" s="184">
        <f t="shared" si="1"/>
        <v>0</v>
      </c>
    </row>
    <row r="16" spans="1:13" ht="24.95" customHeight="1" x14ac:dyDescent="0.25">
      <c r="A16" s="327"/>
      <c r="B16" s="79" t="s">
        <v>9</v>
      </c>
      <c r="C16" s="252">
        <f>IF(B16="","0",VLOOKUP(B16,Übersicht!$A$10:$B$16,2,FALSE))</f>
        <v>0</v>
      </c>
      <c r="D16" s="76"/>
      <c r="E16" s="76"/>
      <c r="F16" s="76"/>
      <c r="G16" s="76"/>
      <c r="H16" s="76"/>
      <c r="I16" s="76"/>
      <c r="J16" s="209" t="str">
        <f t="shared" si="2"/>
        <v/>
      </c>
      <c r="K16" s="69">
        <f t="shared" si="0"/>
        <v>0</v>
      </c>
      <c r="L16" s="180">
        <f t="shared" si="1"/>
        <v>0</v>
      </c>
    </row>
    <row r="17" spans="1:12" ht="24.95" customHeight="1" x14ac:dyDescent="0.25">
      <c r="A17" s="327"/>
      <c r="B17" s="79" t="s">
        <v>10</v>
      </c>
      <c r="C17" s="247">
        <f>IF(B17="","0",VLOOKUP(B17,Übersicht!$A$10:$B$16,2,FALSE))</f>
        <v>0</v>
      </c>
      <c r="D17" s="76"/>
      <c r="E17" s="76"/>
      <c r="F17" s="76"/>
      <c r="G17" s="76"/>
      <c r="H17" s="76"/>
      <c r="I17" s="76"/>
      <c r="J17" s="209" t="str">
        <f t="shared" si="2"/>
        <v/>
      </c>
      <c r="K17" s="69">
        <f t="shared" si="0"/>
        <v>0</v>
      </c>
      <c r="L17" s="180">
        <f t="shared" si="1"/>
        <v>0</v>
      </c>
    </row>
    <row r="18" spans="1:12" ht="24.95" customHeight="1" x14ac:dyDescent="0.25">
      <c r="A18" s="327"/>
      <c r="B18" s="79" t="s">
        <v>11</v>
      </c>
      <c r="C18" s="251">
        <f>IF(B18="","0",VLOOKUP(B18,Übersicht!$A$10:$B$16,2,FALSE))</f>
        <v>0</v>
      </c>
      <c r="D18" s="76"/>
      <c r="E18" s="76"/>
      <c r="F18" s="76"/>
      <c r="G18" s="76"/>
      <c r="H18" s="76"/>
      <c r="I18" s="76"/>
      <c r="J18" s="209" t="str">
        <f t="shared" si="2"/>
        <v/>
      </c>
      <c r="K18" s="69">
        <f t="shared" si="0"/>
        <v>0</v>
      </c>
      <c r="L18" s="180">
        <f t="shared" si="1"/>
        <v>0</v>
      </c>
    </row>
    <row r="19" spans="1:12" ht="24.95" customHeight="1" x14ac:dyDescent="0.25">
      <c r="A19" s="327"/>
      <c r="B19" s="80" t="s">
        <v>12</v>
      </c>
      <c r="C19" s="248">
        <f>IF(B19="","0",VLOOKUP(B19,Übersicht!$A$10:$B$16,2,FALSE))</f>
        <v>0</v>
      </c>
      <c r="D19" s="81"/>
      <c r="E19" s="81"/>
      <c r="F19" s="81"/>
      <c r="G19" s="81"/>
      <c r="H19" s="81"/>
      <c r="I19" s="81"/>
      <c r="J19" s="209" t="str">
        <f t="shared" si="2"/>
        <v/>
      </c>
      <c r="K19" s="82">
        <f t="shared" si="0"/>
        <v>0</v>
      </c>
      <c r="L19" s="185">
        <f t="shared" si="1"/>
        <v>0</v>
      </c>
    </row>
    <row r="20" spans="1:12" ht="24.95" customHeight="1" x14ac:dyDescent="0.25">
      <c r="A20" s="83"/>
      <c r="B20" s="118" t="s">
        <v>34</v>
      </c>
      <c r="C20" s="119"/>
      <c r="D20" s="225">
        <f t="shared" ref="D20:I20" si="3">SUM(D11:D19)</f>
        <v>0</v>
      </c>
      <c r="E20" s="225">
        <f t="shared" si="3"/>
        <v>0</v>
      </c>
      <c r="F20" s="225">
        <f t="shared" si="3"/>
        <v>0</v>
      </c>
      <c r="G20" s="225">
        <f t="shared" si="3"/>
        <v>0</v>
      </c>
      <c r="H20" s="225">
        <f t="shared" si="3"/>
        <v>0</v>
      </c>
      <c r="I20" s="140">
        <f t="shared" si="3"/>
        <v>0</v>
      </c>
      <c r="J20" s="186"/>
      <c r="K20" s="225">
        <f>SUM(K11:K19)</f>
        <v>0</v>
      </c>
      <c r="L20" s="181">
        <f>SUM(L11:L19)</f>
        <v>0</v>
      </c>
    </row>
    <row r="21" spans="1:12" ht="24.95" customHeight="1" x14ac:dyDescent="0.25">
      <c r="A21" s="85"/>
      <c r="B21" s="118" t="s">
        <v>32</v>
      </c>
      <c r="C21" s="119"/>
      <c r="D21" s="224">
        <f t="shared" ref="D21:I21" si="4">ROUND(SUMPRODUCT($C11:$C19,D11:D19)/5,2)*5</f>
        <v>0</v>
      </c>
      <c r="E21" s="224">
        <f t="shared" si="4"/>
        <v>0</v>
      </c>
      <c r="F21" s="224">
        <f t="shared" si="4"/>
        <v>0</v>
      </c>
      <c r="G21" s="224">
        <f t="shared" si="4"/>
        <v>0</v>
      </c>
      <c r="H21" s="224">
        <f t="shared" si="4"/>
        <v>0</v>
      </c>
      <c r="I21" s="224">
        <f t="shared" si="4"/>
        <v>0</v>
      </c>
      <c r="J21" s="328">
        <f>SUM(D21:I21)</f>
        <v>0</v>
      </c>
      <c r="K21" s="329"/>
      <c r="L21" s="188"/>
    </row>
    <row r="22" spans="1:12" ht="24.95" customHeight="1" x14ac:dyDescent="0.25">
      <c r="A22" s="58" t="s">
        <v>20</v>
      </c>
      <c r="C22" s="57" t="str">
        <f>IF(K20=0,"0",L20/K20)</f>
        <v>0</v>
      </c>
      <c r="D22" s="189"/>
      <c r="E22" s="189"/>
      <c r="F22" s="190"/>
      <c r="G22" s="190"/>
      <c r="H22" s="190"/>
      <c r="I22" s="190"/>
      <c r="J22" s="190"/>
      <c r="K22" s="266"/>
      <c r="L22" s="268"/>
    </row>
    <row r="23" spans="1:12" s="245" customFormat="1" ht="24.95" customHeight="1" x14ac:dyDescent="0.25">
      <c r="A23" s="323" t="s">
        <v>100</v>
      </c>
      <c r="B23" s="324"/>
      <c r="C23" s="325"/>
      <c r="D23" s="244"/>
      <c r="E23" s="244"/>
      <c r="F23" s="244">
        <v>250</v>
      </c>
      <c r="G23" s="244">
        <v>200</v>
      </c>
      <c r="H23" s="244">
        <v>700</v>
      </c>
      <c r="I23" s="244">
        <v>350</v>
      </c>
      <c r="K23" s="267"/>
      <c r="L23" s="267"/>
    </row>
  </sheetData>
  <sheetProtection algorithmName="SHA-512" hashValue="VR0jWG843pLYYqyszub2fS9sfylL0G4UGLkR5RAWSDBA/sAmm4Qq2wN4klKo2emSwYEJ4ZsTmttnzNCp/fhC6A==" saltValue="VU/W/ATcvuwoyTlQxANq/w==" spinCount="100000" sheet="1" selectLockedCells="1"/>
  <mergeCells count="9">
    <mergeCell ref="A23:C23"/>
    <mergeCell ref="A13:A19"/>
    <mergeCell ref="J21:K21"/>
    <mergeCell ref="H1:M1"/>
    <mergeCell ref="B6:C6"/>
    <mergeCell ref="J6:L6"/>
    <mergeCell ref="J7:K7"/>
    <mergeCell ref="J10:L10"/>
    <mergeCell ref="A10:C10"/>
  </mergeCells>
  <conditionalFormatting sqref="F2">
    <cfRule type="cellIs" dxfId="2" priority="9" operator="equal">
      <formula>0</formula>
    </cfRule>
  </conditionalFormatting>
  <conditionalFormatting sqref="D2">
    <cfRule type="cellIs" dxfId="1" priority="8" operator="equal">
      <formula>0</formula>
    </cfRule>
  </conditionalFormatting>
  <conditionalFormatting sqref="E2">
    <cfRule type="cellIs" dxfId="0" priority="3" operator="equal">
      <formula>0</formula>
    </cfRule>
  </conditionalFormatting>
  <dataValidations count="1">
    <dataValidation type="list" allowBlank="1" showInputMessage="1" showErrorMessage="1" sqref="B11" xr:uid="{B49FD7A1-4920-4790-8C98-95CB73F4FB7F}">
      <formula1>$B$13:$B$19</formula1>
    </dataValidation>
  </dataValidations>
  <pageMargins left="0.70866141732283472" right="0.70866141732283472" top="0.78740157480314965" bottom="0.78740157480314965" header="0.31496062992125984" footer="0.31496062992125984"/>
  <pageSetup paperSize="9" scale="86" fitToHeight="0" orientation="landscape" r:id="rId1"/>
  <headerFooter>
    <oddHeader>&amp;L&amp;"Arial,Fett"&amp;8IMS Infrastruktur
&amp;"Arial,Standard"Prozess Güter Dienstleistungen und Projekte beschaffen
Seite &amp;P/&amp;N</oddHeader>
    <oddFooter>&amp;R&amp;"Arial,Standard"&amp;8© SBB • IMS Infrastruktur</oddFooter>
  </headerFooter>
  <extLst>
    <ext xmlns:x14="http://schemas.microsoft.com/office/spreadsheetml/2009/9/main" uri="{78C0D931-6437-407d-A8EE-F0AAD7539E65}">
      <x14:conditionalFormattings>
        <x14:conditionalFormatting xmlns:xm="http://schemas.microsoft.com/office/excel/2006/main">
          <x14:cfRule type="iconSet" priority="7" id="{67B3DC7D-88E5-4A1D-81CA-C6702D5F3C46}">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D20</xm:sqref>
        </x14:conditionalFormatting>
        <x14:conditionalFormatting xmlns:xm="http://schemas.microsoft.com/office/excel/2006/main">
          <x14:cfRule type="iconSet" priority="6" id="{F9D9F017-EC53-46B3-8C3B-B07D07EF8E37}">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F20</xm:sqref>
        </x14:conditionalFormatting>
        <x14:conditionalFormatting xmlns:xm="http://schemas.microsoft.com/office/excel/2006/main">
          <x14:cfRule type="iconSet" priority="5" id="{7B74AC8D-1D2D-4BF4-9419-64E0B0796708}">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G20</xm:sqref>
        </x14:conditionalFormatting>
        <x14:conditionalFormatting xmlns:xm="http://schemas.microsoft.com/office/excel/2006/main">
          <x14:cfRule type="iconSet" priority="4" id="{B8673727-1B85-471C-BCFF-B0D1152D939D}">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I20</xm:sqref>
        </x14:conditionalFormatting>
        <x14:conditionalFormatting xmlns:xm="http://schemas.microsoft.com/office/excel/2006/main">
          <x14:cfRule type="iconSet" priority="2" id="{97E1B7FC-B15E-4009-9F1D-91F3847114D9}">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E20</xm:sqref>
        </x14:conditionalFormatting>
        <x14:conditionalFormatting xmlns:xm="http://schemas.microsoft.com/office/excel/2006/main">
          <x14:cfRule type="iconSet" priority="1" id="{5DE47C06-3516-46D1-9C6C-175E1BEDE99A}">
            <x14:iconSet iconSet="3Symbols2" custom="1">
              <x14:cfvo type="percent">
                <xm:f>0</xm:f>
              </x14:cfvo>
              <x14:cfvo type="num" gte="0">
                <xm:f>#REF!-1</xm:f>
              </x14:cfvo>
              <x14:cfvo type="num" gte="0">
                <xm:f>#REF!</xm:f>
              </x14:cfvo>
              <x14:cfIcon iconSet="3Symbols2" iconId="0"/>
              <x14:cfIcon iconSet="3Symbols2" iconId="2"/>
              <x14:cfIcon iconSet="3Symbols2" iconId="0"/>
            </x14:iconSet>
          </x14:cfRule>
          <xm:sqref>H20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3BB6820-2D5B-40AA-ADBD-16553F0EC6C8}">
          <x14:formula1>
            <xm:f>Übersicht!$A$10:$A$16</xm:f>
          </x14:formula1>
          <xm:sqref>B12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tabColor theme="3" tint="0.59999389629810485"/>
  </sheetPr>
  <dimension ref="A1"/>
  <sheetViews>
    <sheetView workbookViewId="0"/>
  </sheetViews>
  <sheetFormatPr baseColWidth="10" defaultRowHeight="15" x14ac:dyDescent="0.25"/>
  <sheetData/>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7">
    <tabColor theme="3" tint="0.59999389629810485"/>
  </sheetPr>
  <dimension ref="A1"/>
  <sheetViews>
    <sheetView zoomScale="80" zoomScaleNormal="80" workbookViewId="0"/>
  </sheetViews>
  <sheetFormatPr baseColWidth="10" defaultRowHeight="15" x14ac:dyDescent="0.25"/>
  <sheetData/>
  <pageMargins left="0.7" right="0.7" top="0.78740157499999996" bottom="0.78740157499999996" header="0.3" footer="0.3"/>
  <pageSetup paperSize="9" orientation="portrait" r:id="rId1"/>
  <headerFooter>
    <oddHeader>&amp;L&amp;"Arial,Bold"&amp;8IMS Infrastruktur
&amp;"Arial,Standard"&amp;8Prozess Güter Dienstleistungen und Projekte beschaffen
Formular/Vorlage
gŸltig ab 1. 1. 2017 1:00:00
Seite &amp;P/&amp;N</oddHeader>
    <oddFooter>&amp;R&amp;"Arial,Standard"&amp;8© SBB • IMS Infrastruktur • DMS ID 56098577 • Version 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8B42B8D9A613E48B1249539ED731C9C" ma:contentTypeVersion="24" ma:contentTypeDescription="Ein neues Dokument erstellen." ma:contentTypeScope="" ma:versionID="210afe5c97f594932a5e05b7001d4145">
  <xsd:schema xmlns:xsd="http://www.w3.org/2001/XMLSchema" xmlns:xs="http://www.w3.org/2001/XMLSchema" xmlns:p="http://schemas.microsoft.com/office/2006/metadata/properties" xmlns:ns2="b07211f7-2db2-4a4a-8cf3-422c89936c3b" xmlns:ns3="33bb20b8-d5b7-4587-af46-1d346c8d1ef0" targetNamespace="http://schemas.microsoft.com/office/2006/metadata/properties" ma:root="true" ma:fieldsID="46d3422f292a4a7c7617fad06055e6b5" ns2:_="" ns3:_="">
    <xsd:import namespace="b07211f7-2db2-4a4a-8cf3-422c89936c3b"/>
    <xsd:import namespace="33bb20b8-d5b7-4587-af46-1d346c8d1ef0"/>
    <xsd:element name="properties">
      <xsd:complexType>
        <xsd:sequence>
          <xsd:element name="documentManagement">
            <xsd:complexType>
              <xsd:all>
                <xsd:element ref="ns2:_dlc_DocId" minOccurs="0"/>
                <xsd:element ref="ns2:_dlc_DocIdUrl" minOccurs="0"/>
                <xsd:element ref="ns2:_dlc_DocIdPersistId" minOccurs="0"/>
                <xsd:element ref="ns2:SharedWithDetails" minOccurs="0"/>
                <xsd:element ref="ns2:SharedWithUsers" minOccurs="0"/>
                <xsd:element ref="ns3:MediaServiceMetadata" minOccurs="0"/>
                <xsd:element ref="ns3:MediaServiceFastMetadata" minOccurs="0"/>
                <xsd:element ref="ns3:_Flow_SignoffStatu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test" minOccurs="0"/>
                <xsd:element ref="ns3:eff84af7-4b5a-4d9d-a0f8-6f98cc3c8876CountryOrRegion" minOccurs="0"/>
                <xsd:element ref="ns3:eff84af7-4b5a-4d9d-a0f8-6f98cc3c8876State" minOccurs="0"/>
                <xsd:element ref="ns3:eff84af7-4b5a-4d9d-a0f8-6f98cc3c8876City" minOccurs="0"/>
                <xsd:element ref="ns3:eff84af7-4b5a-4d9d-a0f8-6f98cc3c8876PostalCode" minOccurs="0"/>
                <xsd:element ref="ns3:eff84af7-4b5a-4d9d-a0f8-6f98cc3c8876Street" minOccurs="0"/>
                <xsd:element ref="ns3:eff84af7-4b5a-4d9d-a0f8-6f98cc3c8876GeoLoc" minOccurs="0"/>
                <xsd:element ref="ns3:eff84af7-4b5a-4d9d-a0f8-6f98cc3c8876DispNam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7211f7-2db2-4a4a-8cf3-422c89936c3b"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element name="SharedWithDetails" ma:index="11" nillable="true" ma:displayName="Freigegeben für - Details" ma:internalName="SharedWithDetails" ma:readOnly="true">
      <xsd:simpleType>
        <xsd:restriction base="dms:Note">
          <xsd:maxLength value="255"/>
        </xsd:restriction>
      </xsd:simpleType>
    </xsd:element>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3bb20b8-d5b7-4587-af46-1d346c8d1ef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_Flow_SignoffStatus" ma:index="15" nillable="true" ma:displayName="Status Unterschrift" ma:internalName="Status_x0020_Unterschrift">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test" ma:index="22" nillable="true" ma:displayName="test" ma:format="Dropdown" ma:internalName="test">
      <xsd:simpleType>
        <xsd:restriction base="dms:Unknown"/>
      </xsd:simpleType>
    </xsd:element>
    <xsd:element name="eff84af7-4b5a-4d9d-a0f8-6f98cc3c8876CountryOrRegion" ma:index="23" nillable="true" ma:displayName="test : Pays/région" ma:internalName="CountryOrRegion" ma:readOnly="true">
      <xsd:simpleType>
        <xsd:restriction base="dms:Text"/>
      </xsd:simpleType>
    </xsd:element>
    <xsd:element name="eff84af7-4b5a-4d9d-a0f8-6f98cc3c8876State" ma:index="24" nillable="true" ma:displayName="test : État" ma:internalName="State" ma:readOnly="true">
      <xsd:simpleType>
        <xsd:restriction base="dms:Text"/>
      </xsd:simpleType>
    </xsd:element>
    <xsd:element name="eff84af7-4b5a-4d9d-a0f8-6f98cc3c8876City" ma:index="25" nillable="true" ma:displayName="test : Ville" ma:internalName="City" ma:readOnly="true">
      <xsd:simpleType>
        <xsd:restriction base="dms:Text"/>
      </xsd:simpleType>
    </xsd:element>
    <xsd:element name="eff84af7-4b5a-4d9d-a0f8-6f98cc3c8876PostalCode" ma:index="26" nillable="true" ma:displayName="test : Code postal" ma:internalName="PostalCode" ma:readOnly="true">
      <xsd:simpleType>
        <xsd:restriction base="dms:Text"/>
      </xsd:simpleType>
    </xsd:element>
    <xsd:element name="eff84af7-4b5a-4d9d-a0f8-6f98cc3c8876Street" ma:index="27" nillable="true" ma:displayName="test : Rue" ma:internalName="Street" ma:readOnly="true">
      <xsd:simpleType>
        <xsd:restriction base="dms:Text"/>
      </xsd:simpleType>
    </xsd:element>
    <xsd:element name="eff84af7-4b5a-4d9d-a0f8-6f98cc3c8876GeoLoc" ma:index="28" nillable="true" ma:displayName="test : Coordonnées" ma:internalName="GeoLoc" ma:readOnly="true">
      <xsd:simpleType>
        <xsd:restriction base="dms:Unknown"/>
      </xsd:simpleType>
    </xsd:element>
    <xsd:element name="eff84af7-4b5a-4d9d-a0f8-6f98cc3c8876DispName" ma:index="29" nillable="true" ma:displayName="test : nom" ma:internalName="DispName" ma:readOnly="true">
      <xsd:simpleType>
        <xsd:restriction base="dms:Text"/>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LengthInSeconds" ma:index="3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Flow_SignoffStatus xmlns="33bb20b8-d5b7-4587-af46-1d346c8d1ef0" xsi:nil="true"/>
    <test xmlns="33bb20b8-d5b7-4587-af46-1d346c8d1ef0" xsi:nil="true"/>
    <_dlc_DocId xmlns="b07211f7-2db2-4a4a-8cf3-422c89936c3b">YXFRDDYJTLAF-325141285-1321747</_dlc_DocId>
    <_dlc_DocIdUrl xmlns="b07211f7-2db2-4a4a-8cf3-422c89936c3b">
      <Url>https://sbb.sharepoint.com/sites/bpr/_layouts/15/DocIdRedir.aspx?ID=YXFRDDYJTLAF-325141285-1321747</Url>
      <Description>YXFRDDYJTLAF-325141285-1321747</Description>
    </_dlc_DocIdUrl>
  </documentManagement>
</p:properties>
</file>

<file path=customXml/itemProps1.xml><?xml version="1.0" encoding="utf-8"?>
<ds:datastoreItem xmlns:ds="http://schemas.openxmlformats.org/officeDocument/2006/customXml" ds:itemID="{73911523-ACC1-4F07-A78B-1088D27407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7211f7-2db2-4a4a-8cf3-422c89936c3b"/>
    <ds:schemaRef ds:uri="33bb20b8-d5b7-4587-af46-1d346c8d1e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97C8D9-59AA-448D-A76A-712F358F82B4}">
  <ds:schemaRefs>
    <ds:schemaRef ds:uri="http://schemas.microsoft.com/sharepoint/events"/>
  </ds:schemaRefs>
</ds:datastoreItem>
</file>

<file path=customXml/itemProps3.xml><?xml version="1.0" encoding="utf-8"?>
<ds:datastoreItem xmlns:ds="http://schemas.openxmlformats.org/officeDocument/2006/customXml" ds:itemID="{F71EC99A-AC8F-4059-80A8-94E26C09427D}">
  <ds:schemaRefs>
    <ds:schemaRef ds:uri="http://schemas.microsoft.com/sharepoint/v3/contenttype/forms"/>
  </ds:schemaRefs>
</ds:datastoreItem>
</file>

<file path=customXml/itemProps4.xml><?xml version="1.0" encoding="utf-8"?>
<ds:datastoreItem xmlns:ds="http://schemas.openxmlformats.org/officeDocument/2006/customXml" ds:itemID="{25AC1F87-D9A7-41EE-B963-AE5EB1358418}">
  <ds:schemaRefs>
    <ds:schemaRef ds:uri="b07211f7-2db2-4a4a-8cf3-422c89936c3b"/>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33bb20b8-d5b7-4587-af46-1d346c8d1ef0"/>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8</vt:i4>
      </vt:variant>
    </vt:vector>
  </HeadingPairs>
  <TitlesOfParts>
    <vt:vector size="18" baseType="lpstr">
      <vt:lpstr>Übersicht</vt:lpstr>
      <vt:lpstr>Anleitung</vt:lpstr>
      <vt:lpstr>Honorar</vt:lpstr>
      <vt:lpstr>Aufwand</vt:lpstr>
      <vt:lpstr>Gesamtleitung</vt:lpstr>
      <vt:lpstr>Ingenieurbau</vt:lpstr>
      <vt:lpstr>Fahrbahn</vt:lpstr>
      <vt:lpstr>Chefbauleitung</vt:lpstr>
      <vt:lpstr>Tabelle1</vt:lpstr>
      <vt:lpstr>Tabelle2</vt:lpstr>
      <vt:lpstr>Aufwand!Druckbereich</vt:lpstr>
      <vt:lpstr>Chefbauleitung!Druckbereich</vt:lpstr>
      <vt:lpstr>Fahrbahn!Druckbereich</vt:lpstr>
      <vt:lpstr>Gesamtleitung!Druckbereich</vt:lpstr>
      <vt:lpstr>Honorar!Druckbereich</vt:lpstr>
      <vt:lpstr>Ingenieurbau!Druckbereich</vt:lpstr>
      <vt:lpstr>Übersicht!Druckbereich</vt:lpstr>
      <vt:lpstr>Kategorien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I-ESP-EI-BPR</dc:creator>
  <cp:lastModifiedBy>Pfahler Tanja (I-ESP-EIB-SBN)</cp:lastModifiedBy>
  <cp:lastPrinted>2020-10-06T13:04:12Z</cp:lastPrinted>
  <dcterms:created xsi:type="dcterms:W3CDTF">2012-07-09T13:39:37Z</dcterms:created>
  <dcterms:modified xsi:type="dcterms:W3CDTF">2021-08-03T11:56:37Z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BBDMS_UniqueID">
    <vt:lpwstr>56098577</vt:lpwstr>
  </property>
  <property fmtid="{D5CDD505-2E9C-101B-9397-08002B2CF9AE}" pid="3" name="SBBDMS_IMS_Dokumentenart">
    <vt:lpwstr>Formular/Vorlage / Formulaire/modèle / Formulario/modello</vt:lpwstr>
  </property>
  <property fmtid="{D5CDD505-2E9C-101B-9397-08002B2CF9AE}" pid="4" name="SBBDMS_IMS_Primaerprozess">
    <vt:lpwstr>Güter Dienstleistungen und Projekte beschaffen</vt:lpwstr>
  </property>
  <property fmtid="{D5CDD505-2E9C-101B-9397-08002B2CF9AE}" pid="5" name="SBBDMS_IMS_Sekundaerprozess01">
    <vt:lpwstr> </vt:lpwstr>
  </property>
  <property fmtid="{D5CDD505-2E9C-101B-9397-08002B2CF9AE}" pid="6" name="SBBDMS_IMS_Sekundaerprozess02">
    <vt:lpwstr> </vt:lpwstr>
  </property>
  <property fmtid="{D5CDD505-2E9C-101B-9397-08002B2CF9AE}" pid="7" name="SBBDMS_IMS_Sekundaerprozess03">
    <vt:lpwstr> </vt:lpwstr>
  </property>
  <property fmtid="{D5CDD505-2E9C-101B-9397-08002B2CF9AE}" pid="8" name="SBBDMS_IMS_Sekundaerprozess04">
    <vt:lpwstr> </vt:lpwstr>
  </property>
  <property fmtid="{D5CDD505-2E9C-101B-9397-08002B2CF9AE}" pid="9" name="SBBDMS_IMS_Sekundaerprozess05">
    <vt:lpwstr> </vt:lpwstr>
  </property>
  <property fmtid="{D5CDD505-2E9C-101B-9397-08002B2CF9AE}" pid="10" name="SBBDMS_IMS_MajorVersion">
    <vt:lpwstr>2</vt:lpwstr>
  </property>
  <property fmtid="{D5CDD505-2E9C-101B-9397-08002B2CF9AE}" pid="11" name="SBBDMS_IMS_GueltigAb">
    <vt:filetime>2016-12-31T23:00:00Z</vt:filetime>
  </property>
  <property fmtid="{D5CDD505-2E9C-101B-9397-08002B2CF9AE}" pid="12" name="SBBDMS_IMS_DokumentenartDE">
    <vt:lpwstr>Formular/Vorlage</vt:lpwstr>
  </property>
  <property fmtid="{D5CDD505-2E9C-101B-9397-08002B2CF9AE}" pid="13" name="SBBDMS_IMS_DokumentenartFR">
    <vt:lpwstr>Formulaire/modèle</vt:lpwstr>
  </property>
  <property fmtid="{D5CDD505-2E9C-101B-9397-08002B2CF9AE}" pid="14" name="SBBDMS_IMS_DokumentenartIT">
    <vt:lpwstr>Formulario/modello</vt:lpwstr>
  </property>
  <property fmtid="{D5CDD505-2E9C-101B-9397-08002B2CF9AE}" pid="15" name="_NewReviewCycle">
    <vt:lpwstr/>
  </property>
  <property fmtid="{D5CDD505-2E9C-101B-9397-08002B2CF9AE}" pid="16" name="Bibliotheken">
    <vt:lpwstr>24;#Submission|2ce7aa56-e9c6-46ad-9697-368a56270397</vt:lpwstr>
  </property>
  <property fmtid="{D5CDD505-2E9C-101B-9397-08002B2CF9AE}" pid="17" name="Confidentiality">
    <vt:lpwstr>18;#Vertraulich|29c7e5f9-208a-417f-953f-2acd6c582f47</vt:lpwstr>
  </property>
  <property fmtid="{D5CDD505-2E9C-101B-9397-08002B2CF9AE}" pid="18" name="ContentTypeId">
    <vt:lpwstr>0x01010048B42B8D9A613E48B1249539ED731C9C</vt:lpwstr>
  </property>
  <property fmtid="{D5CDD505-2E9C-101B-9397-08002B2CF9AE}" pid="19" name="_dlc_DocId">
    <vt:lpwstr>P0561-1428975238-460</vt:lpwstr>
  </property>
  <property fmtid="{D5CDD505-2E9C-101B-9397-08002B2CF9AE}" pid="20" name="_dlc_DocIdUrl">
    <vt:lpwstr>https://espace.sbb.ch/projekte/561/_layouts/DocIdRedir.aspx?ID=P0561-1428975238-460, P0561-1428975238-460</vt:lpwstr>
  </property>
  <property fmtid="{D5CDD505-2E9C-101B-9397-08002B2CF9AE}" pid="21" name="Status">
    <vt:lpwstr>1;#In Arbeit|5da52893-878e-4f16-8c0f-6f1d371a87cc</vt:lpwstr>
  </property>
  <property fmtid="{D5CDD505-2E9C-101B-9397-08002B2CF9AE}" pid="22" name="MP_InheritedTags">
    <vt:lpwstr>((aa5)(aa1))((aa5684)(aa5601)(aa129)(aa69)(aa2))((aa5782)(aa3857)(aa3856)(aa3))</vt:lpwstr>
  </property>
  <property fmtid="{D5CDD505-2E9C-101B-9397-08002B2CF9AE}" pid="23" name="_dlc_DocIdItemGuid">
    <vt:lpwstr>75d1b5e1-a6fd-4568-9c6b-22ea75be004e</vt:lpwstr>
  </property>
  <property fmtid="{D5CDD505-2E9C-101B-9397-08002B2CF9AE}" pid="24" name="Keyword">
    <vt:lpwstr/>
  </property>
  <property fmtid="{D5CDD505-2E9C-101B-9397-08002B2CF9AE}" pid="25" name="Fachbereich">
    <vt:lpwstr/>
  </property>
  <property fmtid="{D5CDD505-2E9C-101B-9397-08002B2CF9AE}" pid="26" name="Phase">
    <vt:lpwstr/>
  </property>
</Properties>
</file>