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mc:AlternateContent xmlns:mc="http://schemas.openxmlformats.org/markup-compatibility/2006">
    <mc:Choice Requires="x15">
      <x15ac:absPath xmlns:x15ac="http://schemas.microsoft.com/office/spreadsheetml/2010/11/ac" url="U:\IUV\04 Projekte\313 331 600 SPH ASTRA Grenchen\08 Ausschreibungsunterlagen\V1.0_Versand_25062021_AS_Grenchen\Neue Version Honorarkalkulation_ohne_Skonto\"/>
    </mc:Choice>
  </mc:AlternateContent>
  <xr:revisionPtr revIDLastSave="0" documentId="13_ncr:1_{910F5F3B-3C11-481D-9AC1-999489F3379C}" xr6:coauthVersionLast="45" xr6:coauthVersionMax="45" xr10:uidLastSave="{00000000-0000-0000-0000-000000000000}"/>
  <bookViews>
    <workbookView xWindow="-108" yWindow="-108" windowWidth="23256" windowHeight="14976" tabRatio="670" xr2:uid="{00000000-000D-0000-FFFF-FFFF00000000}"/>
  </bookViews>
  <sheets>
    <sheet name="1 Honorarans. und Einstufung" sheetId="4" r:id="rId1"/>
    <sheet name="2 Honorarber.-Leistungstabelle" sheetId="5" r:id="rId2"/>
    <sheet name="3 Angebotszusammenstellung" sheetId="6" r:id="rId3"/>
  </sheets>
  <definedNames>
    <definedName name="_._._Skonto_innert">'3 Angebotszusammenstellung'!#REF!</definedName>
    <definedName name="BC">'1 Honorarans. und Einstufung'!$C$14</definedName>
    <definedName name="_xlnm.Print_Area" localSheetId="1">'2 Honorarber.-Leistungstabelle'!$A$1:$K$45</definedName>
    <definedName name="Kategorie">'1 Honorarans. und Einstufung'!$B$12:$B$22</definedName>
    <definedName name="Text5" localSheetId="0">'1 Honorarans. und Einstufung'!$D$3</definedName>
    <definedName name="Text5" localSheetId="1">'2 Honorarber.-Leistungstabelle'!$C$3</definedName>
    <definedName name="Text5" localSheetId="2">'3 Angebotszusammenstellung'!$D$3</definedName>
    <definedName name="Text6" localSheetId="0">'1 Honorarans. und Einstufung'!$D$4</definedName>
    <definedName name="Text6" localSheetId="1">'2 Honorarber.-Leistungstabelle'!$C$4</definedName>
    <definedName name="Text6" localSheetId="2">'3 Angebotszusammenstellung'!$D$4</definedName>
    <definedName name="Text7" localSheetId="0">'1 Honorarans. und Einstufung'!$D$5</definedName>
    <definedName name="Text7" localSheetId="1">'2 Honorarber.-Leistungstabelle'!$C$5</definedName>
    <definedName name="Text7" localSheetId="2">'3 Angebotszusammenstellung'!$D$5</definedName>
    <definedName name="Text8" localSheetId="0">'1 Honorarans. und Einstufung'!$D$6</definedName>
    <definedName name="Text8" localSheetId="1">'2 Honorarber.-Leistungstabelle'!$C$6</definedName>
    <definedName name="Text8" localSheetId="2">'3 Angebotszusammenstellung'!$D$6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17" i="6" l="1"/>
  <c r="F16" i="6"/>
  <c r="F14" i="6" l="1"/>
  <c r="I15" i="5"/>
  <c r="J15" i="5"/>
  <c r="H31" i="5"/>
  <c r="D13" i="5" l="1"/>
  <c r="G15" i="5" l="1"/>
  <c r="F15" i="5"/>
  <c r="H15" i="5"/>
  <c r="K13" i="5"/>
  <c r="D14" i="5"/>
  <c r="K14" i="5" s="1"/>
  <c r="C16" i="4"/>
  <c r="C14" i="4"/>
  <c r="E15" i="5"/>
  <c r="K15" i="5" s="1"/>
  <c r="D7" i="5" s="1"/>
  <c r="D12" i="5"/>
  <c r="C21" i="4"/>
  <c r="C22" i="4"/>
  <c r="H42" i="5"/>
  <c r="H40" i="5"/>
  <c r="H43" i="5"/>
  <c r="H38" i="5"/>
  <c r="H37" i="5"/>
  <c r="H35" i="5"/>
  <c r="H34" i="5"/>
  <c r="H32" i="5"/>
  <c r="H29" i="5"/>
  <c r="H28" i="5"/>
  <c r="C6" i="6"/>
  <c r="C5" i="6"/>
  <c r="C4" i="6"/>
  <c r="C3" i="6"/>
  <c r="B6" i="5"/>
  <c r="B5" i="5"/>
  <c r="B4" i="5"/>
  <c r="B3" i="5"/>
  <c r="E16" i="5" l="1"/>
  <c r="K12" i="5"/>
  <c r="H16" i="5"/>
  <c r="I16" i="5"/>
  <c r="F16" i="5"/>
  <c r="J16" i="5"/>
  <c r="G16" i="5"/>
  <c r="H44" i="5"/>
  <c r="K16" i="5" l="1"/>
  <c r="F10" i="6" s="1"/>
  <c r="F11" i="6" s="1"/>
  <c r="F12" i="6" l="1"/>
  <c r="F13" i="6" s="1"/>
  <c r="F15" i="6" l="1"/>
</calcChain>
</file>

<file path=xl/sharedStrings.xml><?xml version="1.0" encoding="utf-8"?>
<sst xmlns="http://schemas.openxmlformats.org/spreadsheetml/2006/main" count="134" uniqueCount="106">
  <si>
    <t>Projekt:</t>
  </si>
  <si>
    <t>Projektnummer:</t>
  </si>
  <si>
    <t>Mandat:</t>
  </si>
  <si>
    <t>Anbieter:</t>
  </si>
  <si>
    <t>Funktion</t>
  </si>
  <si>
    <t>Name</t>
  </si>
  <si>
    <t>Kategorie</t>
  </si>
  <si>
    <t>A</t>
  </si>
  <si>
    <t>B</t>
  </si>
  <si>
    <t>C</t>
  </si>
  <si>
    <t>D</t>
  </si>
  <si>
    <t>E</t>
  </si>
  <si>
    <t>F</t>
  </si>
  <si>
    <t>G</t>
  </si>
  <si>
    <t>Honorarkategorien gemäss nachstehender projektbezogenen Einstufung von Mitarbeitern und Ansätze</t>
  </si>
  <si>
    <t>Projektbezogene Einstufung von Mitarbeitern</t>
  </si>
  <si>
    <t>G1</t>
  </si>
  <si>
    <t>G2</t>
  </si>
  <si>
    <t>Schlüsselpersonal</t>
  </si>
  <si>
    <t>Experte</t>
  </si>
  <si>
    <t>Einstufung/Kategorie/Ansatz nur gemäss beauftragter Offerte</t>
  </si>
  <si>
    <t>Bemerkungen</t>
  </si>
  <si>
    <t>gemäss Offerte</t>
  </si>
  <si>
    <t>A (&gt; 30 Jahre)</t>
  </si>
  <si>
    <t>1)</t>
  </si>
  <si>
    <t>2)</t>
  </si>
  <si>
    <t>3)</t>
  </si>
  <si>
    <t>4)</t>
  </si>
  <si>
    <t>5)</t>
  </si>
  <si>
    <t>auszufüllende Felder</t>
  </si>
  <si>
    <t>Schlüsselpersonal ist durch den Anbieter mit Offertstellung grundsätzlich namentlich sowie mit vorgesehener Kategorie bzw. Ansatz bekannt zu geben. Deren Leistung inkl. Kategorie wird explizit beauftragt. Im Falle von Personalwechsel ist die Mutation durch das ASTRA explizit genehmigen zu lassen.</t>
  </si>
  <si>
    <t>Schlüsselpersonal gemäss Offerte ist in den Mitarbeiterlisten als solches zu kennzeichnen (z.B. fett markieren); daneben müssen die MA-Listen pro Mitarbeiter ausweisen: die vorgesehene Funktion, Jahrgang, Anzahl Berufsjahre, Abschluss, Kategorie.</t>
  </si>
  <si>
    <t>Ansatz in CHF</t>
  </si>
  <si>
    <t>Tätigkeit und Einstufung ist vom ASTRA personenbezogen genehmigen zu lassen</t>
  </si>
  <si>
    <t>Ansatz
in CHF</t>
  </si>
  <si>
    <t>Kat.</t>
  </si>
  <si>
    <t>Nebenkostenansätze zum Ingenieurvertrag</t>
  </si>
  <si>
    <t>Gegenstand</t>
  </si>
  <si>
    <t>Anzahl</t>
  </si>
  <si>
    <t>A4 Druckseite / Kopie s/w</t>
  </si>
  <si>
    <t>A3 Druckseite / Kopie s/w</t>
  </si>
  <si>
    <t>A3 Druckseite / Kopie farbig</t>
  </si>
  <si>
    <t>A4 Druckseite / Kopie farbig</t>
  </si>
  <si>
    <t>Plandruck s/w, gefaltet (ohne Randzuschläge)</t>
  </si>
  <si>
    <t>Plandruck farbig, gefaltet (ohne Randzuschläge)</t>
  </si>
  <si>
    <t>Plankopie s/w, gefaltet (ohne Randzuschläge)</t>
  </si>
  <si>
    <t>Plankopie farbig, gefaltet (ohne Randzuschläge)</t>
  </si>
  <si>
    <r>
      <t xml:space="preserve">Preis CHF
</t>
    </r>
    <r>
      <rPr>
        <sz val="8"/>
        <rFont val="Arial"/>
        <family val="2"/>
      </rPr>
      <t>(exkl. MWSt)</t>
    </r>
  </si>
  <si>
    <r>
      <t xml:space="preserve">Total CHF
</t>
    </r>
    <r>
      <rPr>
        <sz val="8"/>
        <rFont val="Arial"/>
        <family val="2"/>
      </rPr>
      <t>(exkl.
MWSt)</t>
    </r>
  </si>
  <si>
    <r>
      <t xml:space="preserve">Total CHF
</t>
    </r>
    <r>
      <rPr>
        <sz val="8"/>
        <rFont val="Arial"/>
        <family val="2"/>
      </rPr>
      <t>(exkl. MWSt)</t>
    </r>
  </si>
  <si>
    <t>./. Rabatt</t>
  </si>
  <si>
    <t>Beschrieb</t>
  </si>
  <si>
    <t>Honorar</t>
  </si>
  <si>
    <t>CHF</t>
  </si>
  <si>
    <t>Honorar brutto</t>
  </si>
  <si>
    <t>Zwischentotal</t>
  </si>
  <si>
    <t>+ MWSt</t>
  </si>
  <si>
    <t>Ort und Datum</t>
  </si>
  <si>
    <t>Angebote mit Zeitmitteltarifen (ZMT) werden als unzulässige Preisvariante ausgeschlossen.</t>
  </si>
  <si>
    <t>Personal, das z.B. als Experte/Spezialist etc. in den Kategorien A verrechnet werden soll, ist vom ASTRA zur Einstufung vorgängig genehmigen zu lassen.</t>
  </si>
  <si>
    <t>Nachträge bzw. Zusatzaufträge orientieren sich grundsätzlich am Grundvertrag.</t>
  </si>
  <si>
    <t>1) Honoraransätze und Einstufung von Mitarbeitenden</t>
  </si>
  <si>
    <t>Rabatt/Skonto</t>
  </si>
  <si>
    <t>Grundlage für Offertvergleich</t>
  </si>
  <si>
    <t>2) Honorarberechnung-Leistungstabelle</t>
  </si>
  <si>
    <t>3) Angebotszusammenstellung</t>
  </si>
  <si>
    <t>B/C</t>
  </si>
  <si>
    <t>C/D</t>
  </si>
  <si>
    <t>Einheit</t>
  </si>
  <si>
    <t>Stk.</t>
  </si>
  <si>
    <t>m2</t>
  </si>
  <si>
    <t>USB-Stick (inkl. Datenspeicherung)</t>
  </si>
  <si>
    <t>CD (Rohling inkl. Brennen, Hülle, Etiketten etc.)</t>
  </si>
  <si>
    <t>Dossiermappe Karton hart</t>
  </si>
  <si>
    <r>
      <rPr>
        <b/>
        <sz val="8"/>
        <rFont val="Arial"/>
        <family val="2"/>
      </rPr>
      <t>Rechnerische Kontrolle</t>
    </r>
    <r>
      <rPr>
        <sz val="8"/>
        <rFont val="Arial"/>
        <family val="2"/>
      </rPr>
      <t xml:space="preserve">
Die ausgefüllten Tabellen und die Angebotszusammenstellung sind vor Unterzeichnung durch den Anbieter rechnerisch zu prüfen und die gekennzeichnete Angebotssumme auf das Deckblatt der Ausschreibungsunterlagen zu übertragen.</t>
    </r>
  </si>
  <si>
    <t>Total Angebot netto, inkl. MWSt</t>
  </si>
  <si>
    <t xml:space="preserve">Die Nebenkosten gemäss Ziffer 4.2 (1. Abschnitt) der Vertragsurkunde sind ins Honorar (Stundenansätze) einzurechnen. Das für die Nebenkosten gemäss Ziffer 4.2 (2. Abschnitt) der Vertragsurkunde in der nachfolgenden Angebotstabelle ausgesetzte Vorausmass darf nicht abgeändert werden. Die Nebenkosten gemäss Ziffer 4.2 (2. Abschnitt) der Vertragsurkunde werden gemäss den untenstehenden zu offerierenden Ansätzen vergütet. </t>
  </si>
  <si>
    <r>
      <t>Total Nebenkosten CHF</t>
    </r>
    <r>
      <rPr>
        <sz val="8"/>
        <rFont val="Arial"/>
        <family val="2"/>
      </rPr>
      <t xml:space="preserve"> (exkl. MWSt)</t>
    </r>
  </si>
  <si>
    <t>wird automatisch von Register 2 Honorarber.-Leistungstabelle übertragen</t>
  </si>
  <si>
    <t>Übertrag aus Reg. 2 - Nebenkosten</t>
  </si>
  <si>
    <t>Gemischte Kategorien entsprechen dem Mittelwert beider Kategorien (wird gerechnet)</t>
  </si>
  <si>
    <t>Unterschrift(en)</t>
  </si>
  <si>
    <t>Leistungen sind durch die Mitarbeiter entsprechend der Funktion/Kategorie zu erbringen und mit tätigkeitsbezogenen Rapporten zu belegen. Die Rapporte haben neben Arbeitszeit und detailliertem Tagesleistungsbeschrieb den MA-Namen, Firmenzugehörigkeit sowie Kategorie auszuweisen (Vereinfachung der Dokumentation für alle Beteiligten). Letzteres soweit technisch einfach möglich. Rapporte sind durch MA und Vorgesetzen für die Rechnungstellung mit Originalunterschrift zu visieren.</t>
  </si>
  <si>
    <t>Ansatz Kat. B/C bzw. C/D, 
sofern dies bei den Schlüsselpersonen zur Anwendung kommt</t>
  </si>
  <si>
    <t>Einteilung nach Funktion</t>
  </si>
  <si>
    <t>Bemerkungen:</t>
  </si>
  <si>
    <t>Die Einteilung nach Honorarkategorie erfolgt gem. SIA 103 Art. 6.
Zur Präzisierung der Stufen 1 bis 3: Als abgeschlossene sekundäre Ausbildung wird eine Lehre verstanden. Unter die tertiäre Ausbildung fallen: HF, FH, Hochschule und Universität.
Zusätzlich gilt folgende Regelung:</t>
  </si>
  <si>
    <t>Projektleiter</t>
  </si>
  <si>
    <t>Projektleiter Stv.</t>
  </si>
  <si>
    <t>MK</t>
  </si>
  <si>
    <t>MP</t>
  </si>
  <si>
    <t>PL</t>
  </si>
  <si>
    <t>PL Stv.</t>
  </si>
  <si>
    <t>BL</t>
  </si>
  <si>
    <t>Bauherrenunterstützung</t>
  </si>
  <si>
    <t>Unterstützung</t>
  </si>
  <si>
    <t>Total Stunden BHU</t>
  </si>
  <si>
    <r>
      <t xml:space="preserve">Total Honorar BHU in CHF </t>
    </r>
    <r>
      <rPr>
        <sz val="8"/>
        <rFont val="Arial"/>
        <family val="2"/>
      </rPr>
      <t>(exkl. MWSt)</t>
    </r>
  </si>
  <si>
    <t>Übertrag aus Reg. 2 - Total Honorar BHU</t>
  </si>
  <si>
    <t>Jahr</t>
  </si>
  <si>
    <t>200045</t>
  </si>
  <si>
    <t>A5 Anschluss Grenchen: Bypass</t>
  </si>
  <si>
    <r>
      <rPr>
        <b/>
        <sz val="8"/>
        <rFont val="Arial"/>
        <family val="2"/>
      </rPr>
      <t>Honorarberechnung-Leistungstabelle</t>
    </r>
    <r>
      <rPr>
        <sz val="8"/>
        <rFont val="Arial"/>
        <family val="2"/>
      </rPr>
      <t xml:space="preserve">
In der Tabelle sind alle grün hinterlegten Felder auszufüllen. Die Honoraransätze ergeben sich durch die Auswahl der Honorarkategorie mittels Dropdown-Liste. Die vom Bauherrn vorgegebenen Mindeststunden dürfen nicht unterschritten werden. Sie entsprechen Erfahrungswerten aus aktuellen Vergleichsprojekten mit gleicher Phase bzw. vergleichbarem Projektierungsgegenstand. Die Abrechnung erfolgt mit explizitem Leistungsnachweis.
Die Honorare aus der obenstehenden Tabelle werden in nachfolgender Angebotszusammenstellung (orange Felder) automatisch übertragen.</t>
    </r>
  </si>
  <si>
    <t>Mindeststundenvorgabe:</t>
  </si>
  <si>
    <r>
      <rPr>
        <b/>
        <sz val="8"/>
        <rFont val="Arial"/>
        <family val="2"/>
      </rPr>
      <t>Freigabe</t>
    </r>
    <r>
      <rPr>
        <sz val="8"/>
        <rFont val="Arial"/>
        <family val="2"/>
      </rPr>
      <t xml:space="preserve">
Für jedes Jahr muss das Stundenbudget neu freigegeben werden. Die Jahresstundenanzahl muss jedes Jahr (aufgrund derjeningen des Vorjahrs / der Vorjahre) für das Folgejahr  von der BHU neu geschätzt und vom PL ASTRA freigegeben werden. </t>
    </r>
  </si>
  <si>
    <t>Total Honorare/Nebenkosten netto, exkl. MWSt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</si>
</sst>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_(* \(#,##0.00\);_(* &quot;-&quot;??_);_(@_)"/>
    <numFmt numFmtId="165" formatCode="0\ %"/>
    <numFmt numFmtId="166" formatCode="#00#0??"/>
    <numFmt numFmtId="167" formatCode="_(* #,##0_);_(* \(#,##0\);_(* &quot;-&quot;??_);_(@_)"/>
    <numFmt numFmtId="168" formatCode="0.0%"/>
    <numFmt numFmtId="169" formatCode="#,##0.0"/>
  </numFmts>
  <fonts count="14" x14ac:knownFonts="1">
    <font>
      <sz val="10"/>
      <name val="Arial"/>
    </font>
    <font>
      <sz val="10"/>
      <name val="Arial"/>
      <family val="2"/>
    </font>
    <font>
      <sz val="9"/>
      <name val="Arial"/>
      <family val="2"/>
    </font>
    <font>
      <b/>
      <sz val="9"/>
      <name val="Arial"/>
      <family val="2"/>
    </font>
    <font>
      <sz val="8"/>
      <name val="Arial"/>
      <family val="2"/>
    </font>
    <font>
      <b/>
      <sz val="8"/>
      <name val="Arial"/>
      <family val="2"/>
    </font>
    <font>
      <b/>
      <sz val="10"/>
      <name val="Arial"/>
      <family val="2"/>
    </font>
    <font>
      <sz val="6"/>
      <name val="Arial"/>
      <family val="2"/>
    </font>
    <font>
      <b/>
      <sz val="6"/>
      <name val="Arial"/>
      <family val="2"/>
    </font>
    <font>
      <b/>
      <sz val="8"/>
      <color rgb="FF0070C0"/>
      <name val="Arial"/>
      <family val="2"/>
    </font>
    <font>
      <b/>
      <sz val="7"/>
      <name val="Arial"/>
      <family val="2"/>
    </font>
    <font>
      <b/>
      <i/>
      <sz val="7"/>
      <name val="Arial"/>
      <family val="2"/>
    </font>
    <font>
      <sz val="7"/>
      <name val="Arial"/>
      <family val="2"/>
    </font>
    <font>
      <b/>
      <i/>
      <sz val="9"/>
      <color rgb="FFFF0000"/>
      <name val="Arial"/>
      <family val="2"/>
    </font>
  </fonts>
  <fills count="7">
    <fill>
      <patternFill patternType="none"/>
    </fill>
    <fill>
      <patternFill patternType="gray125"/>
    </fill>
    <fill>
      <patternFill patternType="solid">
        <fgColor theme="9" tint="0.59999389629810485"/>
        <bgColor indexed="64"/>
      </patternFill>
    </fill>
    <fill>
      <patternFill patternType="solid">
        <fgColor theme="5" tint="0.59999389629810485"/>
        <bgColor indexed="64"/>
      </patternFill>
    </fill>
    <fill>
      <patternFill patternType="solid">
        <fgColor rgb="FFFFC000"/>
        <bgColor indexed="64"/>
      </patternFill>
    </fill>
    <fill>
      <patternFill patternType="solid">
        <fgColor rgb="FFFFFF00"/>
        <bgColor indexed="64"/>
      </patternFill>
    </fill>
    <fill>
      <patternFill patternType="solid">
        <fgColor theme="0" tint="-4.9989318521683403E-2"/>
        <bgColor indexed="64"/>
      </patternFill>
    </fill>
  </fills>
  <borders count="73">
    <border>
      <left/>
      <right/>
      <top/>
      <bottom/>
      <diagonal/>
    </border>
    <border>
      <left/>
      <right/>
      <top style="hair">
        <color indexed="64"/>
      </top>
      <bottom style="hair">
        <color indexed="64"/>
      </bottom>
      <diagonal/>
    </border>
    <border>
      <left style="medium">
        <color indexed="64"/>
      </left>
      <right/>
      <top style="hair">
        <color indexed="64"/>
      </top>
      <bottom style="hair">
        <color indexed="64"/>
      </bottom>
      <diagonal/>
    </border>
    <border>
      <left style="hair">
        <color indexed="64"/>
      </left>
      <right/>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style="medium">
        <color indexed="64"/>
      </bottom>
      <diagonal/>
    </border>
    <border>
      <left/>
      <right style="medium">
        <color indexed="64"/>
      </right>
      <top style="hair">
        <color indexed="64"/>
      </top>
      <bottom style="hair">
        <color indexed="64"/>
      </bottom>
      <diagonal/>
    </border>
    <border>
      <left/>
      <right style="medium">
        <color indexed="64"/>
      </right>
      <top style="medium">
        <color indexed="64"/>
      </top>
      <bottom style="hair">
        <color indexed="64"/>
      </bottom>
      <diagonal/>
    </border>
    <border>
      <left/>
      <right/>
      <top/>
      <bottom style="hair">
        <color indexed="64"/>
      </bottom>
      <diagonal/>
    </border>
    <border>
      <left/>
      <right/>
      <top/>
      <bottom style="medium">
        <color indexed="64"/>
      </bottom>
      <diagonal/>
    </border>
    <border>
      <left/>
      <right/>
      <top style="medium">
        <color indexed="64"/>
      </top>
      <bottom/>
      <diagonal/>
    </border>
    <border>
      <left/>
      <right/>
      <top/>
      <bottom style="thin">
        <color indexed="64"/>
      </bottom>
      <diagonal/>
    </border>
    <border>
      <left style="medium">
        <color indexed="64"/>
      </left>
      <right/>
      <top style="medium">
        <color indexed="64"/>
      </top>
      <bottom style="hair">
        <color indexed="64"/>
      </bottom>
      <diagonal/>
    </border>
    <border>
      <left/>
      <right/>
      <top style="medium">
        <color indexed="64"/>
      </top>
      <bottom style="hair">
        <color indexed="64"/>
      </bottom>
      <diagonal/>
    </border>
    <border>
      <left style="hair">
        <color indexed="64"/>
      </left>
      <right style="medium">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right style="medium">
        <color indexed="64"/>
      </right>
      <top/>
      <bottom/>
      <diagonal/>
    </border>
    <border>
      <left/>
      <right style="medium">
        <color indexed="64"/>
      </right>
      <top/>
      <bottom style="hair">
        <color indexed="64"/>
      </bottom>
      <diagonal/>
    </border>
    <border>
      <left style="medium">
        <color indexed="64"/>
      </left>
      <right style="hair">
        <color indexed="64"/>
      </right>
      <top style="hair">
        <color indexed="64"/>
      </top>
      <bottom style="hair">
        <color indexed="64"/>
      </bottom>
      <diagonal/>
    </border>
    <border>
      <left style="medium">
        <color indexed="64"/>
      </left>
      <right/>
      <top style="hair">
        <color indexed="64"/>
      </top>
      <bottom style="medium">
        <color indexed="64"/>
      </bottom>
      <diagonal/>
    </border>
    <border>
      <left/>
      <right/>
      <top style="hair">
        <color indexed="64"/>
      </top>
      <bottom style="medium">
        <color indexed="64"/>
      </bottom>
      <diagonal/>
    </border>
    <border>
      <left style="medium">
        <color indexed="64"/>
      </left>
      <right style="hair">
        <color indexed="64"/>
      </right>
      <top style="hair">
        <color indexed="64"/>
      </top>
      <bottom style="medium">
        <color indexed="64"/>
      </bottom>
      <diagonal/>
    </border>
    <border>
      <left/>
      <right style="medium">
        <color indexed="64"/>
      </right>
      <top style="medium">
        <color indexed="64"/>
      </top>
      <bottom/>
      <diagonal/>
    </border>
    <border>
      <left style="hair">
        <color indexed="64"/>
      </left>
      <right style="hair">
        <color indexed="64"/>
      </right>
      <top style="hair">
        <color indexed="64"/>
      </top>
      <bottom style="medium">
        <color indexed="64"/>
      </bottom>
      <diagonal/>
    </border>
    <border>
      <left/>
      <right style="medium">
        <color indexed="64"/>
      </right>
      <top style="hair">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style="hair">
        <color indexed="64"/>
      </top>
      <bottom style="medium">
        <color indexed="64"/>
      </bottom>
      <diagonal/>
    </border>
    <border>
      <left style="medium">
        <color indexed="64"/>
      </left>
      <right style="hair">
        <color indexed="64"/>
      </right>
      <top style="medium">
        <color indexed="64"/>
      </top>
      <bottom style="medium">
        <color indexed="64"/>
      </bottom>
      <diagonal/>
    </border>
    <border>
      <left style="hair">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hair">
        <color indexed="64"/>
      </right>
      <top/>
      <bottom style="hair">
        <color indexed="64"/>
      </bottom>
      <diagonal/>
    </border>
    <border>
      <left style="medium">
        <color indexed="64"/>
      </left>
      <right style="medium">
        <color indexed="64"/>
      </right>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hair">
        <color indexed="64"/>
      </right>
      <top style="hair">
        <color indexed="64"/>
      </top>
      <bottom/>
      <diagonal/>
    </border>
    <border>
      <left style="medium">
        <color indexed="64"/>
      </left>
      <right style="medium">
        <color indexed="64"/>
      </right>
      <top style="hair">
        <color indexed="64"/>
      </top>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hair">
        <color indexed="64"/>
      </right>
      <top style="medium">
        <color indexed="64"/>
      </top>
      <bottom style="hair">
        <color indexed="64"/>
      </bottom>
      <diagonal/>
    </border>
    <border>
      <left/>
      <right style="hair">
        <color indexed="64"/>
      </right>
      <top style="medium">
        <color indexed="64"/>
      </top>
      <bottom style="hair">
        <color indexed="64"/>
      </bottom>
      <diagonal/>
    </border>
    <border>
      <left/>
      <right style="hair">
        <color indexed="64"/>
      </right>
      <top style="hair">
        <color indexed="64"/>
      </top>
      <bottom style="medium">
        <color indexed="64"/>
      </bottom>
      <diagonal/>
    </border>
    <border>
      <left style="medium">
        <color indexed="64"/>
      </left>
      <right style="medium">
        <color indexed="64"/>
      </right>
      <top style="medium">
        <color indexed="64"/>
      </top>
      <bottom style="hair">
        <color indexed="64"/>
      </bottom>
      <diagonal/>
    </border>
    <border>
      <left style="medium">
        <color indexed="64"/>
      </left>
      <right/>
      <top style="medium">
        <color indexed="64"/>
      </top>
      <bottom style="medium">
        <color indexed="64"/>
      </bottom>
      <diagonal/>
    </border>
    <border>
      <left/>
      <right style="hair">
        <color indexed="64"/>
      </right>
      <top style="medium">
        <color indexed="64"/>
      </top>
      <bottom style="medium">
        <color indexed="64"/>
      </bottom>
      <diagonal/>
    </border>
    <border>
      <left style="hair">
        <color indexed="64"/>
      </left>
      <right/>
      <top/>
      <bottom style="medium">
        <color indexed="64"/>
      </bottom>
      <diagonal/>
    </border>
    <border>
      <left style="medium">
        <color indexed="64"/>
      </left>
      <right/>
      <top style="medium">
        <color indexed="64"/>
      </top>
      <bottom/>
      <diagonal/>
    </border>
    <border>
      <left style="hair">
        <color indexed="64"/>
      </left>
      <right/>
      <top style="medium">
        <color indexed="64"/>
      </top>
      <bottom style="hair">
        <color indexed="64"/>
      </bottom>
      <diagonal/>
    </border>
    <border>
      <left/>
      <right/>
      <top style="medium">
        <color indexed="64"/>
      </top>
      <bottom style="medium">
        <color indexed="64"/>
      </bottom>
      <diagonal/>
    </border>
    <border>
      <left/>
      <right/>
      <top style="hair">
        <color indexed="64"/>
      </top>
      <bottom/>
      <diagonal/>
    </border>
    <border>
      <left/>
      <right/>
      <top style="thin">
        <color indexed="64"/>
      </top>
      <bottom style="hair">
        <color indexed="64"/>
      </bottom>
      <diagonal/>
    </border>
    <border>
      <left style="hair">
        <color indexed="64"/>
      </left>
      <right style="hair">
        <color indexed="64"/>
      </right>
      <top/>
      <bottom style="thin">
        <color indexed="64"/>
      </bottom>
      <diagonal/>
    </border>
    <border>
      <left/>
      <right style="medium">
        <color indexed="64"/>
      </right>
      <top/>
      <bottom style="thin">
        <color indexed="64"/>
      </bottom>
      <diagonal/>
    </border>
    <border>
      <left/>
      <right style="thin">
        <color indexed="64"/>
      </right>
      <top style="medium">
        <color indexed="64"/>
      </top>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medium">
        <color indexed="64"/>
      </top>
      <bottom/>
      <diagonal/>
    </border>
    <border>
      <left/>
      <right style="thin">
        <color indexed="64"/>
      </right>
      <top style="hair">
        <color indexed="64"/>
      </top>
      <bottom style="medium">
        <color indexed="64"/>
      </bottom>
      <diagonal/>
    </border>
    <border>
      <left/>
      <right style="hair">
        <color indexed="64"/>
      </right>
      <top style="medium">
        <color indexed="64"/>
      </top>
      <bottom/>
      <diagonal/>
    </border>
    <border>
      <left/>
      <right style="thin">
        <color indexed="64"/>
      </right>
      <top style="hair">
        <color indexed="64"/>
      </top>
      <bottom style="hair">
        <color indexed="64"/>
      </bottom>
      <diagonal/>
    </border>
    <border>
      <left style="medium">
        <color indexed="64"/>
      </left>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medium">
        <color indexed="64"/>
      </left>
      <right/>
      <top style="hair">
        <color indexed="64"/>
      </top>
      <bottom/>
      <diagonal/>
    </border>
    <border>
      <left/>
      <right style="thin">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right style="medium">
        <color indexed="64"/>
      </right>
      <top style="hair">
        <color indexed="64"/>
      </top>
      <bottom/>
      <diagonal/>
    </border>
    <border>
      <left/>
      <right style="medium">
        <color indexed="64"/>
      </right>
      <top style="thin">
        <color indexed="64"/>
      </top>
      <bottom style="hair">
        <color indexed="64"/>
      </bottom>
      <diagonal/>
    </border>
    <border>
      <left style="medium">
        <color indexed="64"/>
      </left>
      <right/>
      <top/>
      <bottom style="thin">
        <color indexed="64"/>
      </bottom>
      <diagonal/>
    </border>
    <border>
      <left/>
      <right style="thin">
        <color indexed="64"/>
      </right>
      <top/>
      <bottom style="thin">
        <color indexed="64"/>
      </bottom>
      <diagonal/>
    </border>
    <border>
      <left style="hair">
        <color indexed="64"/>
      </left>
      <right style="thin">
        <color indexed="64"/>
      </right>
      <top/>
      <bottom style="thin">
        <color indexed="64"/>
      </bottom>
      <diagonal/>
    </border>
  </borders>
  <cellStyleXfs count="3">
    <xf numFmtId="0" fontId="0" fillId="0" borderId="0"/>
    <xf numFmtId="164" fontId="1" fillId="0" borderId="0" applyFont="0" applyFill="0" applyBorder="0" applyAlignment="0" applyProtection="0"/>
    <xf numFmtId="9" fontId="1" fillId="0" borderId="0" applyFont="0" applyFill="0" applyBorder="0" applyAlignment="0" applyProtection="0"/>
  </cellStyleXfs>
  <cellXfs count="205">
    <xf numFmtId="0" fontId="0" fillId="0" borderId="0" xfId="0"/>
    <xf numFmtId="4" fontId="4" fillId="2" borderId="3" xfId="0" applyNumberFormat="1" applyFont="1" applyFill="1" applyBorder="1" applyAlignment="1" applyProtection="1">
      <alignment vertical="center"/>
      <protection locked="0"/>
    </xf>
    <xf numFmtId="4" fontId="4" fillId="2" borderId="4" xfId="0" applyNumberFormat="1" applyFont="1" applyFill="1" applyBorder="1" applyAlignment="1" applyProtection="1">
      <alignment vertical="center"/>
      <protection locked="0"/>
    </xf>
    <xf numFmtId="4" fontId="4" fillId="2" borderId="5" xfId="0" applyNumberFormat="1" applyFont="1" applyFill="1" applyBorder="1" applyAlignment="1" applyProtection="1">
      <alignment vertical="center"/>
      <protection locked="0"/>
    </xf>
    <xf numFmtId="4" fontId="2" fillId="2" borderId="6" xfId="0" applyNumberFormat="1" applyFont="1" applyFill="1" applyBorder="1" applyAlignment="1" applyProtection="1">
      <alignment horizontal="center" vertical="center"/>
      <protection locked="0"/>
    </xf>
    <xf numFmtId="4" fontId="2" fillId="2" borderId="7" xfId="0" applyNumberFormat="1" applyFont="1" applyFill="1" applyBorder="1" applyAlignment="1" applyProtection="1">
      <alignment horizontal="center" vertical="center"/>
      <protection locked="0"/>
    </xf>
    <xf numFmtId="165" fontId="2" fillId="2" borderId="8" xfId="0" applyNumberFormat="1" applyFont="1" applyFill="1" applyBorder="1" applyAlignment="1" applyProtection="1">
      <alignment vertical="center"/>
      <protection locked="0"/>
    </xf>
    <xf numFmtId="0" fontId="3" fillId="0" borderId="0" xfId="0" applyFont="1" applyAlignment="1" applyProtection="1">
      <alignment vertical="center"/>
    </xf>
    <xf numFmtId="0" fontId="2" fillId="0" borderId="0" xfId="0" applyFont="1" applyAlignment="1" applyProtection="1">
      <alignment vertical="center"/>
    </xf>
    <xf numFmtId="0" fontId="0" fillId="0" borderId="0" xfId="0" applyAlignment="1" applyProtection="1">
      <alignment vertical="center"/>
    </xf>
    <xf numFmtId="0" fontId="3" fillId="0" borderId="9" xfId="0" applyFont="1" applyBorder="1" applyAlignment="1" applyProtection="1">
      <alignment horizontal="center" vertical="center"/>
    </xf>
    <xf numFmtId="0" fontId="3" fillId="0" borderId="9" xfId="0" applyFont="1" applyBorder="1" applyAlignment="1" applyProtection="1">
      <alignment vertical="center"/>
    </xf>
    <xf numFmtId="0" fontId="2" fillId="0" borderId="0" xfId="0" applyFont="1" applyBorder="1" applyAlignment="1" applyProtection="1">
      <alignment vertical="center"/>
    </xf>
    <xf numFmtId="4" fontId="2" fillId="3" borderId="0" xfId="0" applyNumberFormat="1" applyFont="1" applyFill="1" applyBorder="1" applyAlignment="1" applyProtection="1">
      <alignment vertical="center"/>
    </xf>
    <xf numFmtId="0" fontId="7" fillId="0" borderId="10" xfId="0" applyFont="1" applyBorder="1" applyAlignment="1" applyProtection="1">
      <alignment vertical="center"/>
    </xf>
    <xf numFmtId="0" fontId="7" fillId="0" borderId="0" xfId="0" applyFont="1" applyBorder="1" applyAlignment="1" applyProtection="1">
      <alignment vertical="center"/>
    </xf>
    <xf numFmtId="0" fontId="2" fillId="0" borderId="8" xfId="0" applyFont="1" applyBorder="1" applyAlignment="1" applyProtection="1">
      <alignment vertical="center"/>
    </xf>
    <xf numFmtId="4" fontId="2" fillId="0" borderId="8" xfId="0" applyNumberFormat="1" applyFont="1" applyBorder="1" applyAlignment="1" applyProtection="1">
      <alignment vertical="center"/>
    </xf>
    <xf numFmtId="4" fontId="2" fillId="0" borderId="0" xfId="0" applyNumberFormat="1" applyFont="1" applyBorder="1" applyAlignment="1" applyProtection="1">
      <alignment vertical="center"/>
    </xf>
    <xf numFmtId="4" fontId="2" fillId="3" borderId="8" xfId="0" applyNumberFormat="1" applyFont="1" applyFill="1" applyBorder="1" applyAlignment="1" applyProtection="1">
      <alignment vertical="center"/>
    </xf>
    <xf numFmtId="4" fontId="3" fillId="0" borderId="0" xfId="0" applyNumberFormat="1" applyFont="1" applyBorder="1" applyAlignment="1" applyProtection="1">
      <alignment vertical="center"/>
    </xf>
    <xf numFmtId="0" fontId="2" fillId="0" borderId="11" xfId="0" applyFont="1" applyBorder="1" applyAlignment="1" applyProtection="1">
      <alignment vertical="center"/>
    </xf>
    <xf numFmtId="0" fontId="3" fillId="0" borderId="0" xfId="0" applyFont="1" applyAlignment="1" applyProtection="1">
      <alignment horizontal="center" vertical="center"/>
    </xf>
    <xf numFmtId="0" fontId="0" fillId="0" borderId="0" xfId="0" applyAlignment="1" applyProtection="1">
      <alignment horizontal="center" vertical="center"/>
    </xf>
    <xf numFmtId="167" fontId="4" fillId="0" borderId="0" xfId="1" applyNumberFormat="1" applyFont="1" applyFill="1" applyAlignment="1" applyProtection="1">
      <alignment horizontal="center" vertical="center"/>
    </xf>
    <xf numFmtId="0" fontId="4" fillId="0" borderId="0" xfId="0" applyFont="1" applyAlignment="1" applyProtection="1"/>
    <xf numFmtId="0" fontId="4" fillId="0" borderId="0" xfId="0" applyFont="1" applyAlignment="1" applyProtection="1">
      <alignment vertical="center"/>
    </xf>
    <xf numFmtId="4" fontId="4" fillId="0" borderId="6" xfId="0" applyNumberFormat="1" applyFont="1" applyBorder="1" applyAlignment="1" applyProtection="1">
      <alignment horizontal="right" vertical="center"/>
    </xf>
    <xf numFmtId="4" fontId="4" fillId="0" borderId="17" xfId="0" applyNumberFormat="1" applyFont="1" applyBorder="1" applyAlignment="1" applyProtection="1">
      <alignment horizontal="right" vertical="center"/>
    </xf>
    <xf numFmtId="0" fontId="5" fillId="0" borderId="0" xfId="0" applyFont="1" applyAlignment="1" applyProtection="1">
      <alignment vertical="center"/>
    </xf>
    <xf numFmtId="4" fontId="5" fillId="0" borderId="23" xfId="0" applyNumberFormat="1" applyFont="1" applyBorder="1" applyAlignment="1" applyProtection="1">
      <alignment horizontal="center" vertical="center"/>
    </xf>
    <xf numFmtId="4" fontId="5" fillId="3" borderId="24" xfId="0" applyNumberFormat="1" applyFont="1" applyFill="1" applyBorder="1" applyAlignment="1" applyProtection="1">
      <alignment horizontal="right" vertical="center"/>
    </xf>
    <xf numFmtId="0" fontId="4" fillId="0" borderId="0" xfId="0" applyFont="1" applyAlignment="1" applyProtection="1">
      <alignment horizontal="center" vertical="center"/>
    </xf>
    <xf numFmtId="0" fontId="4" fillId="0" borderId="0" xfId="0" applyFont="1" applyBorder="1" applyAlignment="1" applyProtection="1">
      <alignment horizontal="center" vertical="center"/>
    </xf>
    <xf numFmtId="0" fontId="4" fillId="0" borderId="0" xfId="0" applyFont="1" applyBorder="1" applyAlignment="1" applyProtection="1">
      <alignment vertical="center"/>
    </xf>
    <xf numFmtId="0" fontId="4" fillId="0" borderId="0" xfId="0" applyFont="1" applyAlignment="1" applyProtection="1">
      <alignment horizontal="left" vertical="center"/>
    </xf>
    <xf numFmtId="0" fontId="0" fillId="0" borderId="0" xfId="0" applyBorder="1" applyAlignment="1" applyProtection="1">
      <alignment horizontal="left" vertical="center"/>
    </xf>
    <xf numFmtId="0" fontId="2" fillId="0" borderId="0" xfId="0" applyFont="1" applyBorder="1" applyAlignment="1" applyProtection="1">
      <alignment horizontal="left" vertical="center"/>
    </xf>
    <xf numFmtId="0" fontId="2" fillId="0" borderId="0" xfId="0" applyFont="1" applyAlignment="1" applyProtection="1">
      <alignment horizontal="left" vertical="center"/>
    </xf>
    <xf numFmtId="0" fontId="0" fillId="0" borderId="0" xfId="0" applyBorder="1" applyAlignment="1" applyProtection="1">
      <alignment vertical="center"/>
    </xf>
    <xf numFmtId="0" fontId="5" fillId="0" borderId="27" xfId="0" applyFont="1" applyBorder="1" applyAlignment="1" applyProtection="1">
      <alignment horizontal="center" vertical="center"/>
    </xf>
    <xf numFmtId="16" fontId="5" fillId="0" borderId="28" xfId="0" quotePrefix="1" applyNumberFormat="1" applyFont="1" applyBorder="1" applyAlignment="1" applyProtection="1">
      <alignment horizontal="center" vertical="center" wrapText="1"/>
    </xf>
    <xf numFmtId="0" fontId="5" fillId="0" borderId="29" xfId="0" applyFont="1" applyBorder="1" applyAlignment="1" applyProtection="1">
      <alignment horizontal="center" vertical="center" wrapText="1"/>
    </xf>
    <xf numFmtId="3" fontId="4" fillId="0" borderId="18" xfId="0" applyNumberFormat="1" applyFont="1" applyBorder="1" applyAlignment="1" applyProtection="1">
      <alignment horizontal="center" vertical="center"/>
    </xf>
    <xf numFmtId="0" fontId="4" fillId="0" borderId="30" xfId="0" applyFont="1" applyBorder="1" applyAlignment="1" applyProtection="1">
      <alignment horizontal="center" vertical="center"/>
    </xf>
    <xf numFmtId="4" fontId="4" fillId="0" borderId="31" xfId="0" applyNumberFormat="1" applyFont="1" applyBorder="1" applyAlignment="1" applyProtection="1">
      <alignment vertical="center"/>
    </xf>
    <xf numFmtId="4" fontId="4" fillId="0" borderId="32" xfId="0" applyNumberFormat="1" applyFont="1" applyBorder="1" applyAlignment="1" applyProtection="1">
      <alignment vertical="center"/>
    </xf>
    <xf numFmtId="0" fontId="4" fillId="0" borderId="2" xfId="0" applyFont="1" applyBorder="1" applyAlignment="1" applyProtection="1">
      <alignment horizontal="center" vertical="center"/>
    </xf>
    <xf numFmtId="4" fontId="4" fillId="0" borderId="14" xfId="0" applyNumberFormat="1" applyFont="1" applyBorder="1" applyAlignment="1" applyProtection="1">
      <alignment vertical="center"/>
    </xf>
    <xf numFmtId="0" fontId="4" fillId="0" borderId="18" xfId="0" applyFont="1" applyBorder="1" applyAlignment="1" applyProtection="1">
      <alignment horizontal="center" vertical="center"/>
    </xf>
    <xf numFmtId="4" fontId="4" fillId="0" borderId="4" xfId="0" applyNumberFormat="1" applyFont="1" applyFill="1" applyBorder="1" applyAlignment="1" applyProtection="1">
      <alignment vertical="center"/>
    </xf>
    <xf numFmtId="4" fontId="4" fillId="0" borderId="4" xfId="0" applyNumberFormat="1" applyFont="1" applyBorder="1" applyAlignment="1" applyProtection="1">
      <alignment vertical="center"/>
    </xf>
    <xf numFmtId="0" fontId="4" fillId="0" borderId="33" xfId="0" applyFont="1" applyBorder="1" applyAlignment="1" applyProtection="1">
      <alignment horizontal="center" vertical="center"/>
    </xf>
    <xf numFmtId="4" fontId="4" fillId="0" borderId="34" xfId="0" applyNumberFormat="1" applyFont="1" applyBorder="1" applyAlignment="1" applyProtection="1">
      <alignment vertical="center"/>
    </xf>
    <xf numFmtId="0" fontId="4" fillId="0" borderId="21" xfId="0" applyFont="1" applyBorder="1" applyAlignment="1" applyProtection="1">
      <alignment horizontal="center" vertical="center"/>
    </xf>
    <xf numFmtId="4" fontId="4" fillId="0" borderId="26" xfId="0" applyNumberFormat="1" applyFont="1" applyBorder="1" applyAlignment="1" applyProtection="1">
      <alignment vertical="center"/>
    </xf>
    <xf numFmtId="4" fontId="5" fillId="3" borderId="29" xfId="0" applyNumberFormat="1" applyFont="1" applyFill="1" applyBorder="1" applyAlignment="1" applyProtection="1">
      <alignment vertical="center"/>
    </xf>
    <xf numFmtId="0" fontId="2" fillId="0" borderId="0" xfId="0" applyFont="1" applyAlignment="1" applyProtection="1">
      <alignment horizontal="center" vertical="center"/>
    </xf>
    <xf numFmtId="0" fontId="3" fillId="0" borderId="35" xfId="0" applyFont="1" applyBorder="1" applyAlignment="1" applyProtection="1">
      <alignment horizontal="center" vertical="center"/>
    </xf>
    <xf numFmtId="0" fontId="2" fillId="0" borderId="12" xfId="0" applyFont="1" applyBorder="1" applyAlignment="1" applyProtection="1">
      <alignment vertical="center"/>
    </xf>
    <xf numFmtId="0" fontId="2" fillId="0" borderId="7" xfId="0" applyFont="1" applyBorder="1" applyAlignment="1" applyProtection="1">
      <alignment horizontal="center" vertical="center"/>
    </xf>
    <xf numFmtId="0" fontId="2" fillId="2" borderId="0" xfId="0" applyFont="1" applyFill="1" applyAlignment="1" applyProtection="1">
      <alignment vertical="center"/>
    </xf>
    <xf numFmtId="0" fontId="2" fillId="0" borderId="0" xfId="0" applyFont="1" applyFill="1" applyAlignment="1" applyProtection="1">
      <alignment vertical="center"/>
    </xf>
    <xf numFmtId="0" fontId="2" fillId="0" borderId="2" xfId="0" applyFont="1" applyBorder="1" applyAlignment="1" applyProtection="1">
      <alignment vertical="center"/>
    </xf>
    <xf numFmtId="0" fontId="2" fillId="0" borderId="6" xfId="0" applyFont="1" applyBorder="1" applyAlignment="1" applyProtection="1">
      <alignment horizontal="center" vertical="center"/>
    </xf>
    <xf numFmtId="0" fontId="2" fillId="0" borderId="6" xfId="0" quotePrefix="1" applyFont="1" applyBorder="1" applyAlignment="1" applyProtection="1">
      <alignment horizontal="center" vertical="center"/>
    </xf>
    <xf numFmtId="4" fontId="2" fillId="0" borderId="6" xfId="0" applyNumberFormat="1" applyFont="1" applyBorder="1" applyAlignment="1" applyProtection="1">
      <alignment horizontal="center" vertical="center"/>
    </xf>
    <xf numFmtId="0" fontId="2" fillId="0" borderId="19" xfId="0" applyFont="1" applyBorder="1" applyAlignment="1" applyProtection="1">
      <alignment vertical="center"/>
    </xf>
    <xf numFmtId="0" fontId="2" fillId="0" borderId="24" xfId="0" applyFont="1" applyBorder="1" applyAlignment="1" applyProtection="1">
      <alignment horizontal="center" vertical="center"/>
    </xf>
    <xf numFmtId="4" fontId="2" fillId="0" borderId="24" xfId="0" applyNumberFormat="1" applyFont="1" applyBorder="1" applyAlignment="1" applyProtection="1">
      <alignment horizontal="center" vertical="center"/>
    </xf>
    <xf numFmtId="4" fontId="2" fillId="0" borderId="0" xfId="0" applyNumberFormat="1" applyFont="1" applyBorder="1" applyAlignment="1" applyProtection="1">
      <alignment horizontal="center" vertical="center"/>
    </xf>
    <xf numFmtId="0" fontId="2" fillId="0" borderId="0" xfId="0" applyFont="1" applyBorder="1" applyAlignment="1" applyProtection="1">
      <alignment horizontal="center" vertical="center"/>
    </xf>
    <xf numFmtId="0" fontId="0" fillId="0" borderId="0" xfId="0" applyBorder="1" applyAlignment="1" applyProtection="1">
      <alignment horizontal="center" vertical="center"/>
    </xf>
    <xf numFmtId="0" fontId="4" fillId="0" borderId="0" xfId="0" applyFont="1" applyAlignment="1" applyProtection="1">
      <alignment vertical="center" wrapText="1"/>
    </xf>
    <xf numFmtId="0" fontId="5" fillId="0" borderId="36" xfId="0" applyFont="1" applyBorder="1" applyAlignment="1" applyProtection="1">
      <alignment vertical="center"/>
    </xf>
    <xf numFmtId="0" fontId="5" fillId="0" borderId="9" xfId="0" applyFont="1" applyBorder="1" applyAlignment="1" applyProtection="1">
      <alignment vertical="center"/>
    </xf>
    <xf numFmtId="0" fontId="4" fillId="0" borderId="37" xfId="0" applyFont="1" applyBorder="1" applyAlignment="1" applyProtection="1">
      <alignment vertical="center"/>
    </xf>
    <xf numFmtId="0" fontId="4" fillId="0" borderId="38" xfId="0" applyFont="1" applyBorder="1" applyAlignment="1" applyProtection="1">
      <alignment vertical="center"/>
    </xf>
    <xf numFmtId="0" fontId="4" fillId="0" borderId="21" xfId="0" applyFont="1" applyBorder="1" applyAlignment="1" applyProtection="1">
      <alignment vertical="center"/>
    </xf>
    <xf numFmtId="0" fontId="4" fillId="0" borderId="39" xfId="0" applyFont="1" applyBorder="1" applyAlignment="1" applyProtection="1">
      <alignment vertical="center"/>
    </xf>
    <xf numFmtId="0" fontId="4" fillId="0" borderId="0" xfId="0" applyFont="1" applyAlignment="1" applyProtection="1">
      <alignment vertical="top"/>
    </xf>
    <xf numFmtId="0" fontId="2" fillId="0" borderId="11" xfId="0" applyFont="1" applyBorder="1" applyAlignment="1" applyProtection="1">
      <protection locked="0"/>
    </xf>
    <xf numFmtId="3" fontId="4" fillId="0" borderId="40" xfId="0" applyNumberFormat="1" applyFont="1" applyFill="1" applyBorder="1" applyAlignment="1" applyProtection="1">
      <alignment horizontal="center" vertical="center"/>
    </xf>
    <xf numFmtId="3" fontId="4" fillId="0" borderId="32" xfId="0" applyNumberFormat="1" applyFont="1" applyFill="1" applyBorder="1" applyAlignment="1" applyProtection="1">
      <alignment horizontal="center" vertical="center"/>
    </xf>
    <xf numFmtId="166" fontId="3" fillId="0" borderId="0" xfId="0" applyNumberFormat="1" applyFont="1" applyAlignment="1" applyProtection="1">
      <alignment vertical="center"/>
    </xf>
    <xf numFmtId="0" fontId="4" fillId="0" borderId="2" xfId="0" applyFont="1" applyFill="1" applyBorder="1" applyAlignment="1" applyProtection="1">
      <alignment horizontal="left" vertical="center"/>
    </xf>
    <xf numFmtId="4" fontId="2" fillId="4" borderId="6" xfId="0" applyNumberFormat="1" applyFont="1" applyFill="1" applyBorder="1" applyAlignment="1" applyProtection="1">
      <alignment horizontal="center" vertical="center"/>
    </xf>
    <xf numFmtId="0" fontId="2" fillId="4" borderId="0" xfId="0" applyFont="1" applyFill="1" applyAlignment="1" applyProtection="1">
      <alignment vertical="center"/>
    </xf>
    <xf numFmtId="168" fontId="2" fillId="0" borderId="8" xfId="0" applyNumberFormat="1" applyFont="1" applyFill="1" applyBorder="1" applyAlignment="1" applyProtection="1">
      <alignment vertical="center"/>
    </xf>
    <xf numFmtId="9" fontId="4" fillId="0" borderId="0" xfId="2" applyFont="1" applyAlignment="1" applyProtection="1">
      <alignment vertical="center"/>
    </xf>
    <xf numFmtId="0" fontId="2" fillId="5" borderId="0" xfId="0" applyFont="1" applyFill="1" applyAlignment="1" applyProtection="1">
      <alignment vertical="center"/>
    </xf>
    <xf numFmtId="0" fontId="8" fillId="0" borderId="0" xfId="0" applyFont="1" applyBorder="1" applyAlignment="1" applyProtection="1">
      <alignment vertical="center"/>
    </xf>
    <xf numFmtId="0" fontId="3" fillId="0" borderId="0" xfId="0" applyFont="1" applyAlignment="1" applyProtection="1">
      <alignment vertical="center"/>
    </xf>
    <xf numFmtId="0" fontId="4" fillId="0" borderId="12" xfId="0" applyFont="1" applyBorder="1" applyAlignment="1" applyProtection="1">
      <alignment vertical="center"/>
    </xf>
    <xf numFmtId="0" fontId="4" fillId="0" borderId="13" xfId="0" applyFont="1" applyBorder="1" applyAlignment="1" applyProtection="1">
      <alignment vertical="center"/>
    </xf>
    <xf numFmtId="0" fontId="4" fillId="0" borderId="2" xfId="0" applyFont="1" applyBorder="1" applyAlignment="1" applyProtection="1">
      <alignment vertical="center"/>
    </xf>
    <xf numFmtId="0" fontId="4" fillId="0" borderId="1" xfId="0" applyFont="1" applyBorder="1" applyAlignment="1" applyProtection="1">
      <alignment vertical="center"/>
    </xf>
    <xf numFmtId="0" fontId="4" fillId="0" borderId="19" xfId="0" applyFont="1" applyBorder="1" applyAlignment="1" applyProtection="1">
      <alignment vertical="center"/>
    </xf>
    <xf numFmtId="0" fontId="4" fillId="0" borderId="20" xfId="0" applyFont="1" applyBorder="1" applyAlignment="1" applyProtection="1">
      <alignment vertical="center"/>
    </xf>
    <xf numFmtId="0" fontId="2" fillId="0" borderId="10" xfId="0" applyFont="1" applyBorder="1" applyAlignment="1" applyProtection="1">
      <alignment vertical="center"/>
    </xf>
    <xf numFmtId="49" fontId="3" fillId="0" borderId="0" xfId="0" applyNumberFormat="1" applyFont="1" applyFill="1" applyBorder="1" applyAlignment="1" applyProtection="1">
      <alignment horizontal="left" vertical="center"/>
    </xf>
    <xf numFmtId="49" fontId="3" fillId="0" borderId="0" xfId="0" quotePrefix="1" applyNumberFormat="1" applyFont="1" applyFill="1" applyBorder="1" applyAlignment="1" applyProtection="1">
      <alignment horizontal="left" vertical="center"/>
    </xf>
    <xf numFmtId="0" fontId="10" fillId="0" borderId="44" xfId="0" applyFont="1" applyBorder="1" applyAlignment="1" applyProtection="1">
      <alignment vertical="center"/>
    </xf>
    <xf numFmtId="0" fontId="12" fillId="0" borderId="0" xfId="0" applyFont="1" applyAlignment="1" applyProtection="1">
      <alignment vertical="center"/>
    </xf>
    <xf numFmtId="0" fontId="11" fillId="0" borderId="49" xfId="0" applyFont="1" applyBorder="1" applyAlignment="1" applyProtection="1">
      <alignment horizontal="center" vertical="center" wrapText="1"/>
    </xf>
    <xf numFmtId="0" fontId="10" fillId="0" borderId="53" xfId="0" applyFont="1" applyBorder="1" applyAlignment="1" applyProtection="1">
      <alignment horizontal="center" vertical="center" wrapText="1"/>
    </xf>
    <xf numFmtId="4" fontId="4" fillId="0" borderId="52" xfId="0" applyNumberFormat="1" applyFont="1" applyBorder="1" applyAlignment="1" applyProtection="1">
      <alignment horizontal="right" vertical="center"/>
    </xf>
    <xf numFmtId="0" fontId="10" fillId="0" borderId="55" xfId="0" applyFont="1" applyBorder="1" applyAlignment="1" applyProtection="1">
      <alignment vertical="center"/>
    </xf>
    <xf numFmtId="0" fontId="4" fillId="2" borderId="1" xfId="0" applyFont="1" applyFill="1" applyBorder="1" applyAlignment="1" applyProtection="1">
      <alignment horizontal="center" vertical="center"/>
      <protection locked="0"/>
    </xf>
    <xf numFmtId="0" fontId="10" fillId="0" borderId="51" xfId="0" applyFont="1" applyBorder="1" applyAlignment="1" applyProtection="1">
      <alignment vertical="center"/>
    </xf>
    <xf numFmtId="4" fontId="4" fillId="2" borderId="56" xfId="0" applyNumberFormat="1" applyFont="1" applyFill="1" applyBorder="1" applyAlignment="1" applyProtection="1">
      <alignment horizontal="left" vertical="center"/>
      <protection locked="0"/>
    </xf>
    <xf numFmtId="0" fontId="5" fillId="0" borderId="41" xfId="0" applyFont="1" applyBorder="1" applyAlignment="1" applyProtection="1">
      <alignment vertical="center"/>
    </xf>
    <xf numFmtId="0" fontId="5" fillId="0" borderId="46" xfId="0" applyFont="1" applyBorder="1" applyAlignment="1" applyProtection="1">
      <alignment vertical="center"/>
    </xf>
    <xf numFmtId="0" fontId="3" fillId="0" borderId="0" xfId="0" applyFont="1" applyAlignment="1" applyProtection="1">
      <alignment vertical="center"/>
    </xf>
    <xf numFmtId="0" fontId="9" fillId="6" borderId="35" xfId="0" applyFont="1" applyFill="1" applyBorder="1" applyAlignment="1" applyProtection="1">
      <alignment horizontal="left" vertical="center"/>
    </xf>
    <xf numFmtId="0" fontId="3" fillId="0" borderId="0" xfId="0" applyFont="1" applyFill="1" applyAlignment="1" applyProtection="1">
      <alignment horizontal="left" vertical="center"/>
    </xf>
    <xf numFmtId="0" fontId="4" fillId="0" borderId="63" xfId="0" applyFont="1" applyFill="1" applyBorder="1" applyAlignment="1" applyProtection="1">
      <alignment horizontal="left" vertical="center" wrapText="1"/>
    </xf>
    <xf numFmtId="4" fontId="4" fillId="2" borderId="64" xfId="0" applyNumberFormat="1" applyFont="1" applyFill="1" applyBorder="1" applyAlignment="1" applyProtection="1">
      <alignment horizontal="left" vertical="center"/>
      <protection locked="0"/>
    </xf>
    <xf numFmtId="0" fontId="4" fillId="2" borderId="47" xfId="0" applyFont="1" applyFill="1" applyBorder="1" applyAlignment="1" applyProtection="1">
      <alignment horizontal="center" vertical="center"/>
      <protection locked="0"/>
    </xf>
    <xf numFmtId="4" fontId="4" fillId="0" borderId="65" xfId="0" applyNumberFormat="1" applyFont="1" applyBorder="1" applyAlignment="1" applyProtection="1">
      <alignment horizontal="right" vertical="center"/>
    </xf>
    <xf numFmtId="4" fontId="4" fillId="0" borderId="68" xfId="0" applyNumberFormat="1" applyFont="1" applyBorder="1" applyAlignment="1" applyProtection="1">
      <alignment horizontal="right" vertical="center"/>
    </xf>
    <xf numFmtId="3" fontId="5" fillId="0" borderId="59" xfId="0" applyNumberFormat="1" applyFont="1" applyBorder="1" applyAlignment="1" applyProtection="1">
      <alignment horizontal="center" vertical="center"/>
    </xf>
    <xf numFmtId="3" fontId="5" fillId="0" borderId="69" xfId="0" applyNumberFormat="1" applyFont="1" applyBorder="1" applyAlignment="1" applyProtection="1">
      <alignment horizontal="right" vertical="center"/>
    </xf>
    <xf numFmtId="0" fontId="13" fillId="0" borderId="0" xfId="0" applyFont="1" applyFill="1" applyAlignment="1" applyProtection="1">
      <alignment horizontal="left" vertical="center"/>
    </xf>
    <xf numFmtId="0" fontId="9" fillId="6" borderId="10" xfId="0" applyFont="1" applyFill="1" applyBorder="1" applyAlignment="1" applyProtection="1">
      <alignment horizontal="left" vertical="center"/>
    </xf>
    <xf numFmtId="0" fontId="5" fillId="6" borderId="44" xfId="0" applyFont="1" applyFill="1" applyBorder="1" applyAlignment="1" applyProtection="1">
      <alignment horizontal="left" vertical="center"/>
    </xf>
    <xf numFmtId="0" fontId="5" fillId="6" borderId="10" xfId="0" applyFont="1" applyFill="1" applyBorder="1" applyAlignment="1" applyProtection="1">
      <alignment horizontal="left" vertical="center"/>
    </xf>
    <xf numFmtId="0" fontId="11" fillId="0" borderId="72" xfId="0" applyFont="1" applyBorder="1" applyAlignment="1" applyProtection="1">
      <alignment horizontal="center" vertical="center" wrapText="1"/>
    </xf>
    <xf numFmtId="169" fontId="4" fillId="2" borderId="60" xfId="0" applyNumberFormat="1" applyFont="1" applyFill="1" applyBorder="1" applyAlignment="1" applyProtection="1">
      <alignment horizontal="left" vertical="center"/>
      <protection locked="0"/>
    </xf>
    <xf numFmtId="169" fontId="4" fillId="2" borderId="59" xfId="0" applyNumberFormat="1" applyFont="1" applyFill="1" applyBorder="1" applyAlignment="1" applyProtection="1">
      <alignment horizontal="left" vertical="center"/>
      <protection locked="0"/>
    </xf>
    <xf numFmtId="169" fontId="4" fillId="2" borderId="61" xfId="0" applyNumberFormat="1" applyFont="1" applyFill="1" applyBorder="1" applyAlignment="1" applyProtection="1">
      <alignment horizontal="left" vertical="center"/>
      <protection locked="0"/>
    </xf>
    <xf numFmtId="169" fontId="4" fillId="2" borderId="62" xfId="0" applyNumberFormat="1" applyFont="1" applyFill="1" applyBorder="1" applyAlignment="1" applyProtection="1">
      <alignment horizontal="left" vertical="center"/>
      <protection locked="0"/>
    </xf>
    <xf numFmtId="169" fontId="4" fillId="2" borderId="15" xfId="0" applyNumberFormat="1" applyFont="1" applyFill="1" applyBorder="1" applyAlignment="1" applyProtection="1">
      <alignment horizontal="left" vertical="center"/>
      <protection locked="0"/>
    </xf>
    <xf numFmtId="169" fontId="4" fillId="2" borderId="52" xfId="0" applyNumberFormat="1" applyFont="1" applyFill="1" applyBorder="1" applyAlignment="1" applyProtection="1">
      <alignment horizontal="left" vertical="center"/>
      <protection locked="0"/>
    </xf>
    <xf numFmtId="169" fontId="4" fillId="2" borderId="66" xfId="0" applyNumberFormat="1" applyFont="1" applyFill="1" applyBorder="1" applyAlignment="1" applyProtection="1">
      <alignment horizontal="left" vertical="center"/>
      <protection locked="0"/>
    </xf>
    <xf numFmtId="169" fontId="4" fillId="2" borderId="67" xfId="0" applyNumberFormat="1" applyFont="1" applyFill="1" applyBorder="1" applyAlignment="1" applyProtection="1">
      <alignment horizontal="left" vertical="center"/>
      <protection locked="0"/>
    </xf>
    <xf numFmtId="169" fontId="4" fillId="2" borderId="65" xfId="0" applyNumberFormat="1" applyFont="1" applyFill="1" applyBorder="1" applyAlignment="1" applyProtection="1">
      <alignment horizontal="left" vertical="center"/>
      <protection locked="0"/>
    </xf>
    <xf numFmtId="0" fontId="4" fillId="0" borderId="45" xfId="0" applyFont="1" applyBorder="1" applyAlignment="1" applyProtection="1">
      <alignment vertical="center"/>
    </xf>
    <xf numFmtId="0" fontId="0" fillId="0" borderId="13" xfId="0" applyBorder="1" applyAlignment="1" applyProtection="1">
      <alignment vertical="center"/>
    </xf>
    <xf numFmtId="0" fontId="0" fillId="0" borderId="38" xfId="0" applyBorder="1" applyAlignment="1" applyProtection="1">
      <alignment vertical="center"/>
    </xf>
    <xf numFmtId="0" fontId="4" fillId="0" borderId="5" xfId="0" applyFont="1" applyBorder="1" applyAlignment="1" applyProtection="1">
      <alignment vertical="center"/>
    </xf>
    <xf numFmtId="0" fontId="0" fillId="0" borderId="20" xfId="0" applyBorder="1" applyAlignment="1" applyProtection="1">
      <alignment vertical="center"/>
    </xf>
    <xf numFmtId="0" fontId="0" fillId="0" borderId="39" xfId="0" applyBorder="1" applyAlignment="1" applyProtection="1">
      <alignment vertical="center"/>
    </xf>
    <xf numFmtId="0" fontId="4" fillId="0" borderId="45" xfId="0" applyFont="1" applyBorder="1" applyAlignment="1" applyProtection="1">
      <alignment horizontal="center" vertical="center"/>
    </xf>
    <xf numFmtId="0" fontId="0" fillId="0" borderId="13" xfId="0" applyBorder="1" applyAlignment="1" applyProtection="1">
      <alignment horizontal="center" vertical="center"/>
    </xf>
    <xf numFmtId="0" fontId="0" fillId="0" borderId="7" xfId="0" applyBorder="1" applyAlignment="1" applyProtection="1">
      <alignment horizontal="center" vertical="center"/>
    </xf>
    <xf numFmtId="0" fontId="2" fillId="0" borderId="0" xfId="0" applyFont="1" applyAlignment="1" applyProtection="1">
      <alignment horizontal="left" vertical="top" wrapText="1"/>
    </xf>
    <xf numFmtId="0" fontId="6" fillId="0" borderId="0" xfId="0" applyFont="1" applyAlignment="1" applyProtection="1">
      <alignment horizontal="left" vertical="center"/>
    </xf>
    <xf numFmtId="0" fontId="3" fillId="0" borderId="41" xfId="0" applyFont="1" applyBorder="1" applyAlignment="1" applyProtection="1">
      <alignment horizontal="center" vertical="center"/>
    </xf>
    <xf numFmtId="0" fontId="0" fillId="0" borderId="42" xfId="0" applyBorder="1" applyAlignment="1" applyProtection="1">
      <alignment horizontal="center" vertical="center"/>
    </xf>
    <xf numFmtId="0" fontId="3" fillId="2" borderId="0" xfId="0" applyFont="1" applyFill="1" applyAlignment="1" applyProtection="1">
      <alignment horizontal="left" vertical="center"/>
      <protection locked="0"/>
    </xf>
    <xf numFmtId="0" fontId="5" fillId="0" borderId="9" xfId="0" applyFont="1" applyBorder="1" applyAlignment="1" applyProtection="1">
      <alignment vertical="center"/>
    </xf>
    <xf numFmtId="0" fontId="0" fillId="0" borderId="9" xfId="0" applyBorder="1" applyAlignment="1" applyProtection="1">
      <alignment vertical="center"/>
    </xf>
    <xf numFmtId="0" fontId="4" fillId="0" borderId="0" xfId="0" applyFont="1" applyBorder="1" applyAlignment="1" applyProtection="1">
      <alignment vertical="center"/>
    </xf>
    <xf numFmtId="0" fontId="0" fillId="0" borderId="0" xfId="0" applyBorder="1" applyAlignment="1" applyProtection="1">
      <alignment vertical="center"/>
    </xf>
    <xf numFmtId="0" fontId="3" fillId="0" borderId="0" xfId="0" applyFont="1" applyAlignment="1" applyProtection="1">
      <alignment vertical="center"/>
    </xf>
    <xf numFmtId="0" fontId="0" fillId="0" borderId="0" xfId="0" applyAlignment="1" applyProtection="1">
      <alignment vertical="center"/>
    </xf>
    <xf numFmtId="16" fontId="5" fillId="0" borderId="43" xfId="0" quotePrefix="1" applyNumberFormat="1" applyFont="1" applyBorder="1" applyAlignment="1" applyProtection="1">
      <alignment horizontal="center" vertical="center"/>
    </xf>
    <xf numFmtId="0" fontId="0" fillId="0" borderId="9" xfId="0" applyBorder="1" applyAlignment="1">
      <alignment horizontal="center" vertical="center"/>
    </xf>
    <xf numFmtId="0" fontId="0" fillId="0" borderId="25" xfId="0" applyBorder="1" applyAlignment="1">
      <alignment horizontal="center" vertical="center"/>
    </xf>
    <xf numFmtId="0" fontId="4" fillId="0" borderId="0" xfId="0" applyFont="1" applyBorder="1" applyAlignment="1" applyProtection="1">
      <alignment horizontal="justify" vertical="top" wrapText="1"/>
    </xf>
    <xf numFmtId="0" fontId="5" fillId="0" borderId="44" xfId="0" applyFont="1" applyBorder="1" applyAlignment="1" applyProtection="1">
      <alignment horizontal="center" vertical="center"/>
    </xf>
    <xf numFmtId="0" fontId="0" fillId="0" borderId="10" xfId="0" applyBorder="1" applyAlignment="1" applyProtection="1">
      <alignment horizontal="center" vertical="center"/>
    </xf>
    <xf numFmtId="0" fontId="0" fillId="0" borderId="22" xfId="0" applyBorder="1" applyAlignment="1" applyProtection="1">
      <alignment horizontal="center" vertical="center"/>
    </xf>
    <xf numFmtId="0" fontId="4" fillId="0" borderId="0" xfId="0" applyFont="1" applyAlignment="1" applyProtection="1">
      <alignment horizontal="justify" vertical="top" wrapText="1"/>
    </xf>
    <xf numFmtId="0" fontId="0" fillId="0" borderId="0" xfId="0" applyAlignment="1" applyProtection="1">
      <alignment horizontal="justify" vertical="top" wrapText="1"/>
    </xf>
    <xf numFmtId="0" fontId="4" fillId="0" borderId="5" xfId="0" applyFont="1" applyBorder="1" applyAlignment="1" applyProtection="1">
      <alignment horizontal="center" vertical="center"/>
    </xf>
    <xf numFmtId="0" fontId="0" fillId="0" borderId="20" xfId="0" applyBorder="1" applyAlignment="1" applyProtection="1">
      <alignment horizontal="center" vertical="center"/>
    </xf>
    <xf numFmtId="0" fontId="0" fillId="0" borderId="24" xfId="0" applyBorder="1" applyAlignment="1" applyProtection="1">
      <alignment horizontal="center" vertical="center"/>
    </xf>
    <xf numFmtId="0" fontId="4"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horizontal="justify" vertical="top" wrapText="1"/>
    </xf>
    <xf numFmtId="0" fontId="5" fillId="0" borderId="22" xfId="0" applyFont="1" applyBorder="1" applyAlignment="1" applyProtection="1">
      <alignment horizontal="center" vertical="center" wrapText="1"/>
    </xf>
    <xf numFmtId="0" fontId="5" fillId="0" borderId="16" xfId="0" applyFont="1" applyBorder="1" applyAlignment="1" applyProtection="1">
      <alignment horizontal="center" vertical="center" wrapText="1"/>
    </xf>
    <xf numFmtId="0" fontId="5" fillId="0" borderId="50" xfId="0" applyFont="1" applyBorder="1" applyAlignment="1" applyProtection="1">
      <alignment horizontal="center" vertical="center"/>
    </xf>
    <xf numFmtId="0" fontId="5" fillId="0" borderId="57" xfId="0" applyFont="1" applyBorder="1" applyAlignment="1" applyProtection="1">
      <alignment horizontal="left" vertical="center"/>
    </xf>
    <xf numFmtId="0" fontId="5" fillId="0" borderId="48" xfId="0" applyFont="1" applyBorder="1" applyAlignment="1" applyProtection="1">
      <alignment horizontal="left" vertical="center"/>
    </xf>
    <xf numFmtId="0" fontId="5" fillId="0" borderId="58" xfId="0" applyFont="1" applyBorder="1" applyAlignment="1" applyProtection="1">
      <alignment horizontal="left" vertical="center"/>
    </xf>
    <xf numFmtId="0" fontId="5" fillId="0" borderId="19" xfId="0" applyFont="1" applyBorder="1" applyAlignment="1" applyProtection="1">
      <alignment horizontal="left" vertical="center"/>
    </xf>
    <xf numFmtId="0" fontId="5" fillId="0" borderId="20" xfId="0" applyFont="1" applyBorder="1" applyAlignment="1" applyProtection="1">
      <alignment horizontal="left" vertical="center"/>
    </xf>
    <xf numFmtId="0" fontId="5" fillId="0" borderId="54" xfId="0" applyFont="1" applyBorder="1" applyAlignment="1" applyProtection="1">
      <alignment horizontal="left" vertical="center"/>
    </xf>
    <xf numFmtId="0" fontId="3" fillId="0" borderId="0" xfId="0" applyFont="1" applyAlignment="1" applyProtection="1">
      <alignment horizontal="left" vertical="center"/>
    </xf>
    <xf numFmtId="0" fontId="9" fillId="6" borderId="41" xfId="0" applyFont="1" applyFill="1" applyBorder="1" applyAlignment="1" applyProtection="1">
      <alignment horizontal="left" vertical="center"/>
    </xf>
    <xf numFmtId="0" fontId="9" fillId="6" borderId="46" xfId="0" applyFont="1" applyFill="1" applyBorder="1" applyAlignment="1" applyProtection="1">
      <alignment horizontal="left" vertical="center"/>
    </xf>
    <xf numFmtId="0" fontId="9" fillId="6" borderId="35" xfId="0" applyFont="1" applyFill="1" applyBorder="1" applyAlignment="1" applyProtection="1">
      <alignment horizontal="left" vertical="center"/>
    </xf>
    <xf numFmtId="166" fontId="3" fillId="0" borderId="0" xfId="0" applyNumberFormat="1" applyFont="1" applyAlignment="1" applyProtection="1">
      <alignment horizontal="left" vertical="center"/>
    </xf>
    <xf numFmtId="0" fontId="3" fillId="0" borderId="0" xfId="0" applyFont="1" applyFill="1" applyAlignment="1" applyProtection="1">
      <alignment horizontal="left" vertical="center"/>
    </xf>
    <xf numFmtId="0" fontId="5" fillId="0" borderId="10" xfId="0" applyFont="1" applyBorder="1" applyAlignment="1" applyProtection="1">
      <alignment horizontal="center" vertical="center"/>
    </xf>
    <xf numFmtId="0" fontId="5" fillId="0" borderId="51" xfId="0" applyFont="1" applyBorder="1" applyAlignment="1" applyProtection="1">
      <alignment horizontal="center" vertical="center"/>
    </xf>
    <xf numFmtId="0" fontId="5" fillId="0" borderId="70" xfId="0" applyFont="1" applyBorder="1" applyAlignment="1" applyProtection="1">
      <alignment horizontal="center" vertical="center"/>
    </xf>
    <xf numFmtId="0" fontId="5" fillId="0" borderId="11" xfId="0" applyFont="1" applyBorder="1" applyAlignment="1" applyProtection="1">
      <alignment horizontal="center" vertical="center"/>
    </xf>
    <xf numFmtId="0" fontId="5" fillId="0" borderId="71" xfId="0" applyFont="1" applyBorder="1" applyAlignment="1" applyProtection="1">
      <alignment horizontal="center" vertical="center"/>
    </xf>
    <xf numFmtId="0" fontId="4" fillId="0" borderId="0" xfId="0" applyFont="1" applyBorder="1" applyAlignment="1" applyProtection="1">
      <alignment horizontal="left" vertical="top" wrapText="1"/>
    </xf>
    <xf numFmtId="0" fontId="4" fillId="0" borderId="0" xfId="0" applyFont="1" applyAlignment="1" applyProtection="1">
      <alignment horizontal="left" vertical="top" wrapText="1"/>
    </xf>
    <xf numFmtId="0" fontId="5" fillId="0" borderId="0" xfId="0" applyFont="1" applyFill="1" applyAlignment="1" applyProtection="1">
      <alignment horizontal="left" vertical="center"/>
    </xf>
    <xf numFmtId="0" fontId="4" fillId="0" borderId="0" xfId="0" applyFont="1" applyFill="1" applyBorder="1" applyAlignment="1" applyProtection="1">
      <alignment horizontal="left" vertical="top" wrapText="1"/>
    </xf>
    <xf numFmtId="0" fontId="6" fillId="0" borderId="9" xfId="0" applyFont="1" applyBorder="1" applyAlignment="1" applyProtection="1">
      <alignment horizontal="left" vertical="center"/>
    </xf>
    <xf numFmtId="0" fontId="2" fillId="0" borderId="10" xfId="0" applyFont="1" applyBorder="1" applyAlignment="1" applyProtection="1">
      <alignment vertical="center"/>
    </xf>
    <xf numFmtId="0" fontId="0" fillId="0" borderId="0" xfId="0" applyAlignment="1" applyProtection="1">
      <alignment horizontal="left" vertical="center"/>
    </xf>
    <xf numFmtId="166" fontId="0" fillId="0" borderId="0" xfId="0" applyNumberFormat="1" applyAlignment="1" applyProtection="1">
      <alignment horizontal="left" vertical="center"/>
    </xf>
    <xf numFmtId="0" fontId="0" fillId="0" borderId="0" xfId="0" applyFill="1" applyAlignment="1" applyProtection="1">
      <alignment horizontal="left" vertical="center"/>
    </xf>
    <xf numFmtId="0" fontId="3" fillId="0" borderId="47" xfId="0" applyFont="1" applyBorder="1" applyAlignment="1" applyProtection="1">
      <alignment vertical="center"/>
    </xf>
    <xf numFmtId="0" fontId="2" fillId="0" borderId="8" xfId="0" quotePrefix="1" applyFont="1" applyBorder="1" applyAlignment="1" applyProtection="1">
      <alignment vertical="center"/>
    </xf>
    <xf numFmtId="0" fontId="2" fillId="0" borderId="8" xfId="0" applyFont="1" applyBorder="1" applyAlignment="1" applyProtection="1">
      <alignment vertical="center"/>
    </xf>
    <xf numFmtId="0" fontId="2" fillId="0" borderId="47" xfId="0" applyFont="1" applyBorder="1" applyAlignment="1" applyProtection="1">
      <alignment vertical="center"/>
    </xf>
  </cellXfs>
  <cellStyles count="3">
    <cellStyle name="Komma" xfId="1" builtinId="3"/>
    <cellStyle name="Prozent" xfId="2" builtinId="5"/>
    <cellStyle name="Standard" xfId="0" builtinId="0"/>
  </cellStyles>
  <dxfs count="10">
    <dxf>
      <font>
        <color rgb="FF9C6500"/>
      </font>
      <fill>
        <patternFill>
          <bgColor rgb="FFFFFF00"/>
        </patternFill>
      </fill>
    </dxf>
    <dxf>
      <font>
        <color rgb="FF9C6500"/>
      </font>
      <fill>
        <patternFill>
          <bgColor rgb="FFFFFF00"/>
        </patternFill>
      </fill>
    </dxf>
    <dxf>
      <font>
        <color rgb="FF9C6500"/>
      </font>
      <fill>
        <patternFill>
          <bgColor rgb="FFFFFF00"/>
        </patternFill>
      </fill>
    </dxf>
    <dxf>
      <font>
        <color rgb="FF9C6500"/>
      </font>
      <fill>
        <patternFill>
          <bgColor rgb="FFFFFF00"/>
        </patternFill>
      </fill>
    </dxf>
    <dxf>
      <font>
        <color rgb="FF9C6500"/>
      </font>
      <fill>
        <patternFill>
          <bgColor rgb="FFFFFF00"/>
        </patternFill>
      </fill>
    </dxf>
    <dxf>
      <font>
        <color rgb="FF9C6500"/>
      </font>
      <fill>
        <patternFill>
          <bgColor rgb="FFFFFF00"/>
        </patternFill>
      </fill>
    </dxf>
    <dxf>
      <font>
        <color rgb="FF9C6500"/>
      </font>
      <fill>
        <patternFill>
          <bgColor rgb="FFFFFF00"/>
        </patternFill>
      </fill>
    </dxf>
    <dxf>
      <font>
        <color rgb="FF9C6500"/>
      </font>
      <fill>
        <patternFill>
          <bgColor rgb="FFFFFF00"/>
        </patternFill>
      </fill>
    </dxf>
    <dxf>
      <font>
        <color rgb="FF9C6500"/>
      </font>
      <fill>
        <patternFill>
          <bgColor rgb="FFFFFF00"/>
        </patternFill>
      </fill>
    </dxf>
    <dxf>
      <font>
        <color rgb="FF9C65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9"/>
  <sheetViews>
    <sheetView tabSelected="1" view="pageBreakPreview" topLeftCell="A33" zoomScale="115" zoomScaleNormal="100" zoomScaleSheetLayoutView="115" workbookViewId="0">
      <selection activeCell="C16" sqref="C16"/>
    </sheetView>
  </sheetViews>
  <sheetFormatPr baseColWidth="10" defaultColWidth="11.44140625" defaultRowHeight="11.4" x14ac:dyDescent="0.25"/>
  <cols>
    <col min="1" max="1" width="2.44140625" style="8" customWidth="1"/>
    <col min="2" max="2" width="15.6640625" style="8" customWidth="1"/>
    <col min="3" max="3" width="16.44140625" style="8" customWidth="1"/>
    <col min="4" max="4" width="12.88671875" style="8" customWidth="1"/>
    <col min="5" max="6" width="15.6640625" style="8" customWidth="1"/>
    <col min="7" max="9" width="4.44140625" style="8" customWidth="1"/>
    <col min="10" max="16384" width="11.44140625" style="8"/>
  </cols>
  <sheetData>
    <row r="1" spans="1:9" s="7" customFormat="1" ht="13.2" x14ac:dyDescent="0.25">
      <c r="A1" s="147" t="s">
        <v>61</v>
      </c>
      <c r="B1" s="147"/>
      <c r="C1" s="147"/>
      <c r="D1" s="147"/>
      <c r="E1" s="147"/>
      <c r="F1" s="147"/>
      <c r="G1" s="147"/>
      <c r="H1" s="147"/>
      <c r="I1" s="147"/>
    </row>
    <row r="2" spans="1:9" s="7" customFormat="1" ht="12" x14ac:dyDescent="0.25"/>
    <row r="3" spans="1:9" ht="18" customHeight="1" x14ac:dyDescent="0.25">
      <c r="A3" s="7" t="s">
        <v>0</v>
      </c>
      <c r="B3" s="7"/>
      <c r="C3" s="100" t="s">
        <v>101</v>
      </c>
      <c r="D3" s="84"/>
      <c r="E3" s="84"/>
      <c r="F3" s="84"/>
      <c r="G3" s="84"/>
      <c r="H3" s="84"/>
      <c r="I3" s="84"/>
    </row>
    <row r="4" spans="1:9" ht="18" customHeight="1" x14ac:dyDescent="0.25">
      <c r="A4" s="7" t="s">
        <v>1</v>
      </c>
      <c r="B4" s="7"/>
      <c r="C4" s="101" t="s">
        <v>100</v>
      </c>
      <c r="D4" s="84"/>
      <c r="E4" s="84"/>
      <c r="F4" s="84"/>
      <c r="G4" s="84"/>
      <c r="H4" s="84"/>
      <c r="I4" s="84"/>
    </row>
    <row r="5" spans="1:9" ht="18" customHeight="1" x14ac:dyDescent="0.25">
      <c r="A5" s="7" t="s">
        <v>2</v>
      </c>
      <c r="B5" s="7"/>
      <c r="C5" s="100" t="s">
        <v>94</v>
      </c>
      <c r="D5" s="7"/>
      <c r="E5" s="7"/>
      <c r="F5" s="7"/>
      <c r="G5" s="7"/>
      <c r="H5" s="7"/>
      <c r="I5" s="7"/>
    </row>
    <row r="6" spans="1:9" ht="18" customHeight="1" x14ac:dyDescent="0.25">
      <c r="A6" s="7" t="s">
        <v>3</v>
      </c>
      <c r="B6" s="7"/>
      <c r="C6" s="150"/>
      <c r="D6" s="150"/>
      <c r="E6" s="150"/>
      <c r="F6" s="150"/>
      <c r="G6" s="150"/>
      <c r="H6" s="150"/>
      <c r="I6" s="150"/>
    </row>
    <row r="7" spans="1:9" ht="13.2" x14ac:dyDescent="0.25">
      <c r="A7" s="7"/>
      <c r="B7" s="7"/>
      <c r="C7" s="7"/>
      <c r="D7" s="9"/>
      <c r="E7" s="9"/>
      <c r="F7" s="9"/>
      <c r="G7" s="9"/>
      <c r="H7" s="9"/>
      <c r="I7" s="9"/>
    </row>
    <row r="8" spans="1:9" s="7" customFormat="1" ht="13.2" x14ac:dyDescent="0.25">
      <c r="A8" s="155" t="s">
        <v>14</v>
      </c>
      <c r="B8" s="156"/>
      <c r="C8" s="156"/>
      <c r="D8" s="156"/>
      <c r="E8" s="156"/>
      <c r="F8" s="156"/>
      <c r="G8" s="156"/>
      <c r="H8" s="156"/>
      <c r="I8" s="156"/>
    </row>
    <row r="9" spans="1:9" s="26" customFormat="1" ht="13.2" x14ac:dyDescent="0.25">
      <c r="A9" s="153" t="s">
        <v>58</v>
      </c>
      <c r="B9" s="154"/>
      <c r="C9" s="154"/>
      <c r="D9" s="154"/>
      <c r="E9" s="154"/>
      <c r="F9" s="154"/>
      <c r="G9" s="154"/>
      <c r="H9" s="154"/>
      <c r="I9" s="154"/>
    </row>
    <row r="10" spans="1:9" s="7" customFormat="1" ht="6.9" customHeight="1" thickBot="1" x14ac:dyDescent="0.3">
      <c r="B10" s="9"/>
      <c r="C10" s="9"/>
      <c r="D10" s="9"/>
      <c r="E10" s="9"/>
      <c r="F10" s="9"/>
      <c r="G10" s="9"/>
      <c r="H10" s="9"/>
      <c r="I10" s="9"/>
    </row>
    <row r="11" spans="1:9" ht="13.8" thickBot="1" x14ac:dyDescent="0.3">
      <c r="A11" s="148" t="s">
        <v>6</v>
      </c>
      <c r="B11" s="149"/>
      <c r="C11" s="58" t="s">
        <v>32</v>
      </c>
    </row>
    <row r="12" spans="1:9" ht="12.75" customHeight="1" x14ac:dyDescent="0.25">
      <c r="A12" s="59"/>
      <c r="B12" s="60" t="s">
        <v>7</v>
      </c>
      <c r="C12" s="5"/>
      <c r="E12" s="61"/>
      <c r="F12" s="62" t="s">
        <v>29</v>
      </c>
    </row>
    <row r="13" spans="1:9" ht="12.75" customHeight="1" x14ac:dyDescent="0.25">
      <c r="A13" s="63"/>
      <c r="B13" s="64" t="s">
        <v>8</v>
      </c>
      <c r="C13" s="4"/>
    </row>
    <row r="14" spans="1:9" ht="12.75" customHeight="1" x14ac:dyDescent="0.25">
      <c r="A14" s="63"/>
      <c r="B14" s="65" t="s">
        <v>66</v>
      </c>
      <c r="C14" s="86" t="str">
        <f>IF(C13&lt;=0,"Eingabe Kat. B fehlt",IF(C15&lt;=0,"Eingabe Kat. C fehlt",(C13+C15)/2))</f>
        <v>Eingabe Kat. B fehlt</v>
      </c>
      <c r="D14" s="26"/>
      <c r="E14" s="87"/>
      <c r="F14" s="146" t="s">
        <v>83</v>
      </c>
      <c r="G14" s="146"/>
    </row>
    <row r="15" spans="1:9" ht="12.75" customHeight="1" x14ac:dyDescent="0.25">
      <c r="A15" s="63"/>
      <c r="B15" s="64" t="s">
        <v>9</v>
      </c>
      <c r="C15" s="4"/>
      <c r="F15" s="146"/>
      <c r="G15" s="146"/>
    </row>
    <row r="16" spans="1:9" ht="12.75" customHeight="1" x14ac:dyDescent="0.25">
      <c r="A16" s="63"/>
      <c r="B16" s="65" t="s">
        <v>67</v>
      </c>
      <c r="C16" s="86" t="str">
        <f>IF(C15&lt;=0,"Eingabe Kat. C fehlt",IF(C17&lt;=0,"Eingabe Kat. D fehlt",(C15+C17)/2))</f>
        <v>Eingabe Kat. C fehlt</v>
      </c>
      <c r="D16" s="26"/>
      <c r="F16" s="146"/>
      <c r="G16" s="146"/>
    </row>
    <row r="17" spans="1:9" ht="12.75" customHeight="1" x14ac:dyDescent="0.25">
      <c r="A17" s="63"/>
      <c r="B17" s="64" t="s">
        <v>10</v>
      </c>
      <c r="C17" s="4"/>
      <c r="F17" s="146"/>
      <c r="G17" s="146"/>
    </row>
    <row r="18" spans="1:9" ht="12.75" customHeight="1" x14ac:dyDescent="0.25">
      <c r="A18" s="63"/>
      <c r="B18" s="64" t="s">
        <v>11</v>
      </c>
      <c r="C18" s="4"/>
      <c r="F18" s="146"/>
      <c r="G18" s="146"/>
    </row>
    <row r="19" spans="1:9" ht="12.75" customHeight="1" x14ac:dyDescent="0.25">
      <c r="A19" s="63"/>
      <c r="B19" s="64" t="s">
        <v>12</v>
      </c>
      <c r="C19" s="4"/>
    </row>
    <row r="20" spans="1:9" ht="12" customHeight="1" x14ac:dyDescent="0.25">
      <c r="A20" s="63"/>
      <c r="B20" s="64" t="s">
        <v>13</v>
      </c>
      <c r="C20" s="4"/>
    </row>
    <row r="21" spans="1:9" ht="12.75" customHeight="1" x14ac:dyDescent="0.25">
      <c r="A21" s="63"/>
      <c r="B21" s="64" t="s">
        <v>16</v>
      </c>
      <c r="C21" s="66">
        <f>C20*0.75</f>
        <v>0</v>
      </c>
    </row>
    <row r="22" spans="1:9" ht="12.75" customHeight="1" thickBot="1" x14ac:dyDescent="0.3">
      <c r="A22" s="67"/>
      <c r="B22" s="68" t="s">
        <v>17</v>
      </c>
      <c r="C22" s="69">
        <f>C20*0.5</f>
        <v>0</v>
      </c>
    </row>
    <row r="23" spans="1:9" ht="12.75" customHeight="1" x14ac:dyDescent="0.25">
      <c r="A23" s="37" t="s">
        <v>80</v>
      </c>
      <c r="B23" s="37"/>
      <c r="C23" s="70"/>
    </row>
    <row r="24" spans="1:9" ht="12" customHeight="1" x14ac:dyDescent="0.25">
      <c r="A24" s="71"/>
      <c r="B24" s="72"/>
      <c r="C24" s="71"/>
    </row>
    <row r="25" spans="1:9" ht="12" customHeight="1" x14ac:dyDescent="0.25">
      <c r="A25" s="71"/>
      <c r="B25" s="72"/>
      <c r="C25" s="71"/>
    </row>
    <row r="26" spans="1:9" s="7" customFormat="1" ht="13.2" x14ac:dyDescent="0.25">
      <c r="A26" s="155" t="s">
        <v>15</v>
      </c>
      <c r="B26" s="156"/>
      <c r="C26" s="156"/>
      <c r="D26" s="156"/>
      <c r="E26" s="156"/>
      <c r="F26" s="156"/>
      <c r="G26" s="156"/>
      <c r="H26" s="156"/>
      <c r="I26" s="156"/>
    </row>
    <row r="27" spans="1:9" s="73" customFormat="1" ht="43.5" customHeight="1" x14ac:dyDescent="0.25">
      <c r="A27" s="160" t="s">
        <v>86</v>
      </c>
      <c r="B27" s="160"/>
      <c r="C27" s="160"/>
      <c r="D27" s="160"/>
      <c r="E27" s="160"/>
      <c r="F27" s="160"/>
      <c r="G27" s="160"/>
      <c r="H27" s="160"/>
      <c r="I27" s="160"/>
    </row>
    <row r="28" spans="1:9" s="34" customFormat="1" ht="6.9" customHeight="1" thickBot="1" x14ac:dyDescent="0.3">
      <c r="B28" s="39"/>
      <c r="C28" s="39"/>
      <c r="D28" s="39"/>
      <c r="E28" s="39"/>
      <c r="F28" s="39"/>
      <c r="G28" s="39"/>
      <c r="H28" s="39"/>
      <c r="I28" s="39"/>
    </row>
    <row r="29" spans="1:9" s="26" customFormat="1" ht="13.2" x14ac:dyDescent="0.25">
      <c r="A29" s="161" t="s">
        <v>84</v>
      </c>
      <c r="B29" s="162"/>
      <c r="C29" s="162"/>
      <c r="D29" s="162"/>
      <c r="E29" s="162"/>
      <c r="F29" s="162"/>
      <c r="G29" s="162"/>
      <c r="H29" s="162"/>
      <c r="I29" s="163"/>
    </row>
    <row r="30" spans="1:9" s="26" customFormat="1" ht="13.8" thickBot="1" x14ac:dyDescent="0.3">
      <c r="A30" s="74" t="s">
        <v>4</v>
      </c>
      <c r="B30" s="75"/>
      <c r="C30" s="151" t="s">
        <v>21</v>
      </c>
      <c r="D30" s="152"/>
      <c r="E30" s="152"/>
      <c r="F30" s="152"/>
      <c r="G30" s="157"/>
      <c r="H30" s="158"/>
      <c r="I30" s="159"/>
    </row>
    <row r="31" spans="1:9" s="26" customFormat="1" ht="13.2" x14ac:dyDescent="0.25">
      <c r="A31" s="76" t="s">
        <v>18</v>
      </c>
      <c r="B31" s="77"/>
      <c r="C31" s="137" t="s">
        <v>20</v>
      </c>
      <c r="D31" s="138"/>
      <c r="E31" s="138"/>
      <c r="F31" s="139"/>
      <c r="G31" s="143" t="s">
        <v>22</v>
      </c>
      <c r="H31" s="144"/>
      <c r="I31" s="145"/>
    </row>
    <row r="32" spans="1:9" s="26" customFormat="1" ht="13.8" thickBot="1" x14ac:dyDescent="0.3">
      <c r="A32" s="78" t="s">
        <v>19</v>
      </c>
      <c r="B32" s="79"/>
      <c r="C32" s="140" t="s">
        <v>33</v>
      </c>
      <c r="D32" s="141"/>
      <c r="E32" s="141"/>
      <c r="F32" s="142"/>
      <c r="G32" s="166" t="s">
        <v>23</v>
      </c>
      <c r="H32" s="167"/>
      <c r="I32" s="168"/>
    </row>
    <row r="33" spans="1:9" s="34" customFormat="1" ht="6.9" customHeight="1" x14ac:dyDescent="0.25">
      <c r="D33" s="39"/>
      <c r="E33" s="39"/>
      <c r="F33" s="39"/>
      <c r="G33" s="33"/>
      <c r="H33" s="33"/>
      <c r="I33" s="33"/>
    </row>
    <row r="34" spans="1:9" s="34" customFormat="1" ht="12.75" customHeight="1" x14ac:dyDescent="0.25">
      <c r="A34" s="34" t="s">
        <v>85</v>
      </c>
      <c r="D34" s="39"/>
      <c r="E34" s="39"/>
      <c r="F34" s="39"/>
      <c r="G34" s="33"/>
      <c r="H34" s="33"/>
      <c r="I34" s="33"/>
    </row>
    <row r="35" spans="1:9" s="80" customFormat="1" ht="35.25" customHeight="1" x14ac:dyDescent="0.25">
      <c r="A35" s="80" t="s">
        <v>24</v>
      </c>
      <c r="B35" s="160" t="s">
        <v>30</v>
      </c>
      <c r="C35" s="171"/>
      <c r="D35" s="171"/>
      <c r="E35" s="171"/>
      <c r="F35" s="171"/>
      <c r="G35" s="171"/>
      <c r="H35" s="171"/>
      <c r="I35" s="171"/>
    </row>
    <row r="36" spans="1:9" s="80" customFormat="1" ht="24" customHeight="1" x14ac:dyDescent="0.25">
      <c r="A36" s="80" t="s">
        <v>25</v>
      </c>
      <c r="B36" s="164" t="s">
        <v>59</v>
      </c>
      <c r="C36" s="165"/>
      <c r="D36" s="165"/>
      <c r="E36" s="165"/>
      <c r="F36" s="165"/>
      <c r="G36" s="165"/>
      <c r="H36" s="165"/>
      <c r="I36" s="165"/>
    </row>
    <row r="37" spans="1:9" s="80" customFormat="1" ht="24" customHeight="1" x14ac:dyDescent="0.25">
      <c r="A37" s="80" t="s">
        <v>26</v>
      </c>
      <c r="B37" s="164" t="s">
        <v>31</v>
      </c>
      <c r="C37" s="165"/>
      <c r="D37" s="165"/>
      <c r="E37" s="165"/>
      <c r="F37" s="165"/>
      <c r="G37" s="165"/>
      <c r="H37" s="165"/>
      <c r="I37" s="165"/>
    </row>
    <row r="38" spans="1:9" s="80" customFormat="1" ht="13.2" x14ac:dyDescent="0.25">
      <c r="A38" s="80" t="s">
        <v>27</v>
      </c>
      <c r="B38" s="169" t="s">
        <v>60</v>
      </c>
      <c r="C38" s="170"/>
      <c r="D38" s="170"/>
      <c r="E38" s="170"/>
      <c r="F38" s="170"/>
      <c r="G38" s="170"/>
      <c r="H38" s="170"/>
      <c r="I38" s="170"/>
    </row>
    <row r="39" spans="1:9" s="80" customFormat="1" ht="47.25" customHeight="1" x14ac:dyDescent="0.25">
      <c r="A39" s="80" t="s">
        <v>28</v>
      </c>
      <c r="B39" s="164" t="s">
        <v>82</v>
      </c>
      <c r="C39" s="165"/>
      <c r="D39" s="165"/>
      <c r="E39" s="165"/>
      <c r="F39" s="165"/>
      <c r="G39" s="165"/>
      <c r="H39" s="165"/>
      <c r="I39" s="165"/>
    </row>
  </sheetData>
  <dataConsolidate/>
  <mergeCells count="20">
    <mergeCell ref="B36:I36"/>
    <mergeCell ref="G32:I32"/>
    <mergeCell ref="B37:I37"/>
    <mergeCell ref="B38:I38"/>
    <mergeCell ref="B39:I39"/>
    <mergeCell ref="B35:I35"/>
    <mergeCell ref="C31:F31"/>
    <mergeCell ref="C32:F32"/>
    <mergeCell ref="G31:I31"/>
    <mergeCell ref="F14:G18"/>
    <mergeCell ref="A1:I1"/>
    <mergeCell ref="A11:B11"/>
    <mergeCell ref="C6:I6"/>
    <mergeCell ref="C30:F30"/>
    <mergeCell ref="A9:I9"/>
    <mergeCell ref="A26:I26"/>
    <mergeCell ref="G30:I30"/>
    <mergeCell ref="A27:I27"/>
    <mergeCell ref="A29:I29"/>
    <mergeCell ref="A8:I8"/>
  </mergeCells>
  <conditionalFormatting sqref="C4">
    <cfRule type="cellIs" dxfId="9" priority="3" stopIfTrue="1" operator="equal">
      <formula>0</formula>
    </cfRule>
  </conditionalFormatting>
  <conditionalFormatting sqref="C3">
    <cfRule type="cellIs" dxfId="8" priority="2" stopIfTrue="1" operator="equal">
      <formula>0</formula>
    </cfRule>
  </conditionalFormatting>
  <conditionalFormatting sqref="C5">
    <cfRule type="cellIs" dxfId="7" priority="1" stopIfTrue="1" operator="equal">
      <formula>0</formula>
    </cfRule>
  </conditionalFormatting>
  <pageMargins left="0.59055118110236227" right="0.59055118110236227" top="1.5748031496062993" bottom="0.19685039370078741" header="0.27559055118110237" footer="0.19685039370078741"/>
  <pageSetup paperSize="9" orientation="portrait" r:id="rId1"/>
  <headerFooter>
    <oddHeader>&amp;L&amp;G&amp;R&amp;G</oddHeader>
    <oddFooter>&amp;R&amp;8Seite 1/3</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T168"/>
  <sheetViews>
    <sheetView view="pageBreakPreview" zoomScale="115" zoomScaleNormal="115" zoomScaleSheetLayoutView="115" workbookViewId="0">
      <selection activeCell="A24" sqref="A24:J24"/>
    </sheetView>
  </sheetViews>
  <sheetFormatPr baseColWidth="10" defaultColWidth="11.44140625" defaultRowHeight="11.4" x14ac:dyDescent="0.25"/>
  <cols>
    <col min="1" max="1" width="21.33203125" style="8" customWidth="1"/>
    <col min="2" max="2" width="22.5546875" style="8" customWidth="1"/>
    <col min="3" max="3" width="3.33203125" style="57" customWidth="1"/>
    <col min="4" max="4" width="7" style="57" customWidth="1"/>
    <col min="5" max="10" width="10.33203125" style="57" customWidth="1"/>
    <col min="11" max="11" width="11.44140625" style="8" customWidth="1"/>
    <col min="12" max="12" width="11.44140625" style="8"/>
    <col min="13" max="13" width="11.44140625" style="8" customWidth="1"/>
    <col min="14" max="20" width="11.44140625" style="8" hidden="1" customWidth="1"/>
    <col min="21" max="21" width="11.44140625" style="8" customWidth="1"/>
    <col min="22" max="16384" width="11.44140625" style="8"/>
  </cols>
  <sheetData>
    <row r="1" spans="1:20" s="7" customFormat="1" ht="13.2" x14ac:dyDescent="0.25">
      <c r="A1" s="147" t="s">
        <v>64</v>
      </c>
      <c r="B1" s="147"/>
      <c r="C1" s="147"/>
      <c r="D1" s="147"/>
      <c r="E1" s="147"/>
      <c r="F1" s="147"/>
      <c r="G1" s="147"/>
      <c r="H1" s="147"/>
      <c r="I1" s="147"/>
      <c r="J1" s="147"/>
    </row>
    <row r="2" spans="1:20" s="7" customFormat="1" ht="12" x14ac:dyDescent="0.25">
      <c r="C2" s="22"/>
      <c r="D2" s="22"/>
      <c r="E2" s="22"/>
      <c r="F2" s="22"/>
      <c r="G2" s="22"/>
      <c r="H2" s="22"/>
      <c r="I2" s="22"/>
      <c r="J2" s="22"/>
    </row>
    <row r="3" spans="1:20" ht="18" customHeight="1" x14ac:dyDescent="0.25">
      <c r="A3" s="7" t="s">
        <v>0</v>
      </c>
      <c r="B3" s="181" t="str">
        <f>'1 Honorarans. und Einstufung'!C$3</f>
        <v>A5 Anschluss Grenchen: Bypass</v>
      </c>
      <c r="C3" s="181"/>
      <c r="D3" s="181"/>
      <c r="E3" s="181"/>
      <c r="F3" s="181"/>
      <c r="G3" s="181"/>
      <c r="H3" s="181"/>
      <c r="I3" s="181"/>
      <c r="J3" s="181"/>
    </row>
    <row r="4" spans="1:20" ht="18" customHeight="1" x14ac:dyDescent="0.25">
      <c r="A4" s="7" t="s">
        <v>1</v>
      </c>
      <c r="B4" s="185" t="str">
        <f>'1 Honorarans. und Einstufung'!C$4</f>
        <v>200045</v>
      </c>
      <c r="C4" s="185"/>
      <c r="D4" s="185"/>
      <c r="E4" s="185"/>
      <c r="F4" s="185"/>
      <c r="G4" s="185"/>
      <c r="H4" s="185"/>
      <c r="I4" s="185"/>
      <c r="J4" s="185"/>
    </row>
    <row r="5" spans="1:20" ht="18" customHeight="1" x14ac:dyDescent="0.25">
      <c r="A5" s="7" t="s">
        <v>2</v>
      </c>
      <c r="B5" s="181" t="str">
        <f>'1 Honorarans. und Einstufung'!C$5</f>
        <v>Bauherrenunterstützung</v>
      </c>
      <c r="C5" s="181"/>
      <c r="D5" s="181"/>
      <c r="E5" s="181"/>
      <c r="F5" s="181"/>
      <c r="G5" s="181"/>
      <c r="H5" s="181"/>
      <c r="I5" s="181"/>
      <c r="J5" s="181"/>
    </row>
    <row r="6" spans="1:20" ht="18" customHeight="1" x14ac:dyDescent="0.25">
      <c r="A6" s="7" t="s">
        <v>3</v>
      </c>
      <c r="B6" s="186">
        <f>'1 Honorarans. und Einstufung'!C$6</f>
        <v>0</v>
      </c>
      <c r="C6" s="186"/>
      <c r="D6" s="186"/>
      <c r="E6" s="186"/>
      <c r="F6" s="186"/>
      <c r="G6" s="186"/>
      <c r="H6" s="186"/>
      <c r="I6" s="186"/>
      <c r="J6" s="186"/>
      <c r="O6" s="8" t="s">
        <v>89</v>
      </c>
      <c r="P6" s="8" t="s">
        <v>90</v>
      </c>
      <c r="Q6" s="8">
        <v>41</v>
      </c>
      <c r="R6" s="8">
        <v>51</v>
      </c>
      <c r="S6" s="8">
        <v>52</v>
      </c>
      <c r="T6" s="8">
        <v>53</v>
      </c>
    </row>
    <row r="7" spans="1:20" ht="18" customHeight="1" x14ac:dyDescent="0.25">
      <c r="A7" s="113"/>
      <c r="B7" s="115"/>
      <c r="C7" s="115"/>
      <c r="D7" s="123" t="str">
        <f>IF(SUM(E12:J14)=0,"",IF(K15&lt;3700,"Die Stundenanzahl entspricht nicht der vorgegebenen Mindeststundenanzahl von 3700h",""))</f>
        <v/>
      </c>
      <c r="E7" s="115"/>
      <c r="F7" s="8"/>
      <c r="G7" s="115"/>
      <c r="H7" s="115"/>
      <c r="I7" s="115"/>
      <c r="J7" s="115"/>
    </row>
    <row r="8" spans="1:20" ht="12.75" customHeight="1" thickBot="1" x14ac:dyDescent="0.3">
      <c r="A8" s="7"/>
      <c r="B8" s="7"/>
      <c r="C8" s="23"/>
      <c r="D8" s="23"/>
      <c r="E8" s="24"/>
      <c r="F8" s="24"/>
      <c r="G8" s="24"/>
      <c r="H8" s="24"/>
      <c r="I8" s="24"/>
      <c r="J8" s="24"/>
      <c r="O8" s="8">
        <v>0</v>
      </c>
      <c r="P8" s="90">
        <v>3400</v>
      </c>
      <c r="Q8" s="90">
        <v>2550</v>
      </c>
      <c r="R8" s="90">
        <v>2550</v>
      </c>
      <c r="S8" s="90">
        <v>7650</v>
      </c>
      <c r="T8" s="90">
        <v>850</v>
      </c>
    </row>
    <row r="9" spans="1:20" s="25" customFormat="1" ht="20.100000000000001" customHeight="1" thickBot="1" x14ac:dyDescent="0.25">
      <c r="A9" s="182" t="s">
        <v>94</v>
      </c>
      <c r="B9" s="183"/>
      <c r="C9" s="183"/>
      <c r="D9" s="184"/>
      <c r="E9" s="161" t="s">
        <v>99</v>
      </c>
      <c r="F9" s="187"/>
      <c r="G9" s="187"/>
      <c r="H9" s="187"/>
      <c r="I9" s="187"/>
      <c r="J9" s="188"/>
      <c r="K9" s="172" t="s">
        <v>49</v>
      </c>
    </row>
    <row r="10" spans="1:20" s="25" customFormat="1" ht="20.100000000000001" customHeight="1" thickBot="1" x14ac:dyDescent="0.25">
      <c r="A10" s="125" t="s">
        <v>103</v>
      </c>
      <c r="B10" s="126">
        <v>3700</v>
      </c>
      <c r="C10" s="124"/>
      <c r="D10" s="114"/>
      <c r="E10" s="189"/>
      <c r="F10" s="190"/>
      <c r="G10" s="190"/>
      <c r="H10" s="190"/>
      <c r="I10" s="190"/>
      <c r="J10" s="191"/>
      <c r="K10" s="173"/>
    </row>
    <row r="11" spans="1:20" s="103" customFormat="1" ht="24" customHeight="1" x14ac:dyDescent="0.25">
      <c r="A11" s="102" t="s">
        <v>4</v>
      </c>
      <c r="B11" s="109" t="s">
        <v>5</v>
      </c>
      <c r="C11" s="107" t="s">
        <v>35</v>
      </c>
      <c r="D11" s="105" t="s">
        <v>34</v>
      </c>
      <c r="E11" s="104">
        <v>2021</v>
      </c>
      <c r="F11" s="104">
        <v>2022</v>
      </c>
      <c r="G11" s="104">
        <v>2023</v>
      </c>
      <c r="H11" s="104">
        <v>2024</v>
      </c>
      <c r="I11" s="104">
        <v>2025</v>
      </c>
      <c r="J11" s="127">
        <v>2026</v>
      </c>
      <c r="K11" s="174"/>
    </row>
    <row r="12" spans="1:20" s="26" customFormat="1" ht="12.9" customHeight="1" x14ac:dyDescent="0.25">
      <c r="A12" s="85" t="s">
        <v>87</v>
      </c>
      <c r="B12" s="110"/>
      <c r="C12" s="108"/>
      <c r="D12" s="106">
        <f>IF(C12="",0,VLOOKUP(C12,'1 Honorarans. und Einstufung'!B$12:C$22,2,FALSE))</f>
        <v>0</v>
      </c>
      <c r="E12" s="128"/>
      <c r="F12" s="129"/>
      <c r="G12" s="129"/>
      <c r="H12" s="129"/>
      <c r="I12" s="129"/>
      <c r="J12" s="130"/>
      <c r="K12" s="28">
        <f>IF(D12="","",D12*SUM(E12:J12))</f>
        <v>0</v>
      </c>
      <c r="N12" s="26" t="s">
        <v>91</v>
      </c>
      <c r="O12" s="89">
        <v>0.25</v>
      </c>
      <c r="P12" s="89">
        <v>0.25</v>
      </c>
      <c r="Q12" s="89">
        <v>0.23</v>
      </c>
      <c r="R12" s="89">
        <v>0.25</v>
      </c>
      <c r="S12" s="89">
        <v>0.05</v>
      </c>
      <c r="T12" s="89">
        <v>0.25</v>
      </c>
    </row>
    <row r="13" spans="1:20" s="26" customFormat="1" ht="12.9" customHeight="1" x14ac:dyDescent="0.25">
      <c r="A13" s="85" t="s">
        <v>88</v>
      </c>
      <c r="B13" s="110"/>
      <c r="C13" s="108"/>
      <c r="D13" s="106">
        <f>IF(C13="",0,VLOOKUP(C13,'1 Honorarans. und Einstufung'!B$12:C$22,2,FALSE))</f>
        <v>0</v>
      </c>
      <c r="E13" s="131"/>
      <c r="F13" s="132"/>
      <c r="G13" s="132"/>
      <c r="H13" s="132"/>
      <c r="I13" s="132"/>
      <c r="J13" s="133"/>
      <c r="K13" s="27">
        <f>IF(D13="","",D13*SUM(E13:J13))</f>
        <v>0</v>
      </c>
      <c r="N13" s="26" t="s">
        <v>92</v>
      </c>
      <c r="O13" s="89">
        <v>0.15</v>
      </c>
      <c r="P13" s="89">
        <v>0.15</v>
      </c>
      <c r="Q13" s="89">
        <v>0.1</v>
      </c>
      <c r="R13" s="89">
        <v>0.15</v>
      </c>
      <c r="S13" s="89">
        <v>0.05</v>
      </c>
      <c r="T13" s="89">
        <v>0.15</v>
      </c>
    </row>
    <row r="14" spans="1:20" s="26" customFormat="1" ht="12.9" customHeight="1" x14ac:dyDescent="0.25">
      <c r="A14" s="116" t="s">
        <v>95</v>
      </c>
      <c r="B14" s="117"/>
      <c r="C14" s="118"/>
      <c r="D14" s="119">
        <f>IF(C14="",0,VLOOKUP(C14,'1 Honorarans. und Einstufung'!B$12:C$22,2,FALSE))</f>
        <v>0</v>
      </c>
      <c r="E14" s="134"/>
      <c r="F14" s="135"/>
      <c r="G14" s="135"/>
      <c r="H14" s="135"/>
      <c r="I14" s="135"/>
      <c r="J14" s="136"/>
      <c r="K14" s="120">
        <f>IF(D14="","",D14*SUM(E14:J14))</f>
        <v>0</v>
      </c>
      <c r="N14" s="26" t="s">
        <v>93</v>
      </c>
      <c r="O14" s="89">
        <v>0</v>
      </c>
      <c r="P14" s="89">
        <v>0</v>
      </c>
      <c r="Q14" s="89">
        <v>0.05</v>
      </c>
      <c r="R14" s="89">
        <v>0</v>
      </c>
      <c r="S14" s="89">
        <v>0.5</v>
      </c>
      <c r="T14" s="89">
        <v>0.02</v>
      </c>
    </row>
    <row r="15" spans="1:20" s="29" customFormat="1" ht="15" customHeight="1" x14ac:dyDescent="0.25">
      <c r="A15" s="175" t="s">
        <v>96</v>
      </c>
      <c r="B15" s="176"/>
      <c r="C15" s="176"/>
      <c r="D15" s="177"/>
      <c r="E15" s="121">
        <f t="shared" ref="E15:H15" si="0">SUM(E12:E14)</f>
        <v>0</v>
      </c>
      <c r="F15" s="121">
        <f t="shared" si="0"/>
        <v>0</v>
      </c>
      <c r="G15" s="121">
        <f t="shared" si="0"/>
        <v>0</v>
      </c>
      <c r="H15" s="121">
        <f t="shared" si="0"/>
        <v>0</v>
      </c>
      <c r="I15" s="121">
        <f>SUM(I12:I14)</f>
        <v>0</v>
      </c>
      <c r="J15" s="121">
        <f>SUM(J12:J14)</f>
        <v>0</v>
      </c>
      <c r="K15" s="122">
        <f>SUM(E15:J15)</f>
        <v>0</v>
      </c>
    </row>
    <row r="16" spans="1:20" s="29" customFormat="1" ht="15" customHeight="1" thickBot="1" x14ac:dyDescent="0.3">
      <c r="A16" s="178" t="s">
        <v>97</v>
      </c>
      <c r="B16" s="179"/>
      <c r="C16" s="179"/>
      <c r="D16" s="180"/>
      <c r="E16" s="30">
        <f>SUMPRODUCT($D$12:$D$14,E12:E14)</f>
        <v>0</v>
      </c>
      <c r="F16" s="30">
        <f t="shared" ref="F16:J16" si="1">SUMPRODUCT($D$12:$D$14,F12:F14)</f>
        <v>0</v>
      </c>
      <c r="G16" s="30">
        <f t="shared" si="1"/>
        <v>0</v>
      </c>
      <c r="H16" s="30">
        <f t="shared" si="1"/>
        <v>0</v>
      </c>
      <c r="I16" s="30">
        <f t="shared" si="1"/>
        <v>0</v>
      </c>
      <c r="J16" s="30">
        <f t="shared" si="1"/>
        <v>0</v>
      </c>
      <c r="K16" s="31">
        <f>SUM(E16:J16)</f>
        <v>0</v>
      </c>
    </row>
    <row r="17" spans="1:20" ht="12.75" customHeight="1" x14ac:dyDescent="0.25">
      <c r="A17" s="92"/>
      <c r="B17" s="92"/>
      <c r="C17" s="23"/>
      <c r="D17" s="23"/>
      <c r="E17" s="24"/>
      <c r="F17" s="24"/>
      <c r="G17" s="24"/>
      <c r="H17" s="24"/>
      <c r="I17" s="24"/>
      <c r="J17" s="24"/>
      <c r="O17" s="8">
        <v>0</v>
      </c>
      <c r="P17" s="90">
        <v>3400</v>
      </c>
      <c r="Q17" s="90">
        <v>2550</v>
      </c>
      <c r="R17" s="90">
        <v>2550</v>
      </c>
      <c r="S17" s="90">
        <v>7650</v>
      </c>
      <c r="T17" s="90">
        <v>850</v>
      </c>
    </row>
    <row r="18" spans="1:20" s="26" customFormat="1" ht="6.9" customHeight="1" x14ac:dyDescent="0.25">
      <c r="C18" s="32"/>
      <c r="D18" s="32"/>
      <c r="E18" s="32"/>
      <c r="F18" s="32"/>
      <c r="G18" s="32"/>
      <c r="H18" s="32"/>
      <c r="I18" s="32"/>
      <c r="J18" s="32"/>
    </row>
    <row r="19" spans="1:20" s="26" customFormat="1" ht="6.9" customHeight="1" x14ac:dyDescent="0.25">
      <c r="A19" s="35"/>
      <c r="B19" s="35"/>
      <c r="C19" s="35"/>
      <c r="D19" s="35"/>
      <c r="E19" s="35"/>
      <c r="F19" s="35"/>
      <c r="G19" s="35"/>
      <c r="H19" s="35"/>
      <c r="I19" s="35"/>
      <c r="J19" s="35"/>
    </row>
    <row r="20" spans="1:20" s="26" customFormat="1" ht="58.95" customHeight="1" x14ac:dyDescent="0.25">
      <c r="A20" s="192" t="s">
        <v>102</v>
      </c>
      <c r="B20" s="192"/>
      <c r="C20" s="192"/>
      <c r="D20" s="192"/>
      <c r="E20" s="192"/>
      <c r="F20" s="192"/>
      <c r="G20" s="192"/>
      <c r="H20" s="192"/>
      <c r="I20" s="192"/>
      <c r="J20" s="192"/>
      <c r="K20" s="192"/>
    </row>
    <row r="21" spans="1:20" s="26" customFormat="1" ht="35.25" customHeight="1" x14ac:dyDescent="0.25">
      <c r="A21" s="192" t="s">
        <v>74</v>
      </c>
      <c r="B21" s="192"/>
      <c r="C21" s="192"/>
      <c r="D21" s="192"/>
      <c r="E21" s="192"/>
      <c r="F21" s="192"/>
      <c r="G21" s="192"/>
      <c r="H21" s="192"/>
      <c r="I21" s="192"/>
      <c r="J21" s="192"/>
      <c r="K21" s="192"/>
    </row>
    <row r="22" spans="1:20" s="26" customFormat="1" ht="35.25" customHeight="1" x14ac:dyDescent="0.25">
      <c r="A22" s="195" t="s">
        <v>104</v>
      </c>
      <c r="B22" s="195"/>
      <c r="C22" s="195"/>
      <c r="D22" s="195"/>
      <c r="E22" s="195"/>
      <c r="F22" s="195"/>
      <c r="G22" s="195"/>
      <c r="H22" s="195"/>
      <c r="I22" s="195"/>
      <c r="J22" s="195"/>
      <c r="K22" s="195"/>
    </row>
    <row r="23" spans="1:20" ht="12" customHeight="1" x14ac:dyDescent="0.25">
      <c r="A23" s="36"/>
      <c r="B23" s="37"/>
      <c r="C23" s="38"/>
      <c r="D23" s="38"/>
      <c r="E23" s="38"/>
      <c r="F23" s="38"/>
      <c r="G23" s="38"/>
      <c r="H23" s="38"/>
      <c r="I23" s="38"/>
      <c r="J23" s="38"/>
    </row>
    <row r="24" spans="1:20" s="7" customFormat="1" ht="12.75" customHeight="1" x14ac:dyDescent="0.25">
      <c r="A24" s="194" t="s">
        <v>36</v>
      </c>
      <c r="B24" s="194"/>
      <c r="C24" s="194"/>
      <c r="D24" s="194"/>
      <c r="E24" s="194"/>
      <c r="F24" s="194"/>
      <c r="G24" s="194"/>
      <c r="H24" s="194"/>
      <c r="I24" s="194"/>
      <c r="J24" s="194"/>
    </row>
    <row r="25" spans="1:20" ht="31.5" customHeight="1" x14ac:dyDescent="0.25">
      <c r="A25" s="193" t="s">
        <v>76</v>
      </c>
      <c r="B25" s="193"/>
      <c r="C25" s="193"/>
      <c r="D25" s="193"/>
      <c r="E25" s="193"/>
      <c r="F25" s="193"/>
      <c r="G25" s="193"/>
      <c r="H25" s="193"/>
      <c r="I25" s="193"/>
      <c r="J25" s="193"/>
      <c r="K25" s="193"/>
    </row>
    <row r="26" spans="1:20" s="34" customFormat="1" ht="6.9" customHeight="1" thickBot="1" x14ac:dyDescent="0.3">
      <c r="A26" s="39"/>
      <c r="B26" s="39"/>
      <c r="C26" s="39"/>
      <c r="D26" s="39"/>
      <c r="E26" s="39"/>
      <c r="F26" s="39"/>
    </row>
    <row r="27" spans="1:20" s="26" customFormat="1" ht="34.5" customHeight="1" thickBot="1" x14ac:dyDescent="0.3">
      <c r="A27" s="111" t="s">
        <v>37</v>
      </c>
      <c r="B27" s="112"/>
      <c r="C27" s="112"/>
      <c r="D27" s="112"/>
      <c r="E27" s="40" t="s">
        <v>38</v>
      </c>
      <c r="F27" s="40" t="s">
        <v>68</v>
      </c>
      <c r="G27" s="41" t="s">
        <v>47</v>
      </c>
      <c r="H27" s="42" t="s">
        <v>48</v>
      </c>
    </row>
    <row r="28" spans="1:20" s="26" customFormat="1" ht="12.75" customHeight="1" x14ac:dyDescent="0.25">
      <c r="A28" s="93" t="s">
        <v>39</v>
      </c>
      <c r="B28" s="94"/>
      <c r="C28" s="94"/>
      <c r="D28" s="94"/>
      <c r="E28" s="82">
        <v>2500</v>
      </c>
      <c r="F28" s="44" t="s">
        <v>69</v>
      </c>
      <c r="G28" s="1"/>
      <c r="H28" s="45">
        <f>IF(E28="","",E28*G28)</f>
        <v>0</v>
      </c>
    </row>
    <row r="29" spans="1:20" s="26" customFormat="1" ht="12.75" customHeight="1" x14ac:dyDescent="0.25">
      <c r="A29" s="95" t="s">
        <v>40</v>
      </c>
      <c r="B29" s="96"/>
      <c r="C29" s="96"/>
      <c r="D29" s="96"/>
      <c r="E29" s="83">
        <v>500</v>
      </c>
      <c r="F29" s="43" t="s">
        <v>69</v>
      </c>
      <c r="G29" s="2"/>
      <c r="H29" s="46">
        <f>IF(E29="","",E29*G29)</f>
        <v>0</v>
      </c>
    </row>
    <row r="30" spans="1:20" s="26" customFormat="1" ht="12.75" customHeight="1" x14ac:dyDescent="0.25">
      <c r="A30" s="95"/>
      <c r="B30" s="96"/>
      <c r="C30" s="96"/>
      <c r="D30" s="96"/>
      <c r="E30" s="47"/>
      <c r="F30" s="47"/>
      <c r="G30" s="48"/>
      <c r="H30" s="46"/>
    </row>
    <row r="31" spans="1:20" s="26" customFormat="1" ht="12.75" customHeight="1" x14ac:dyDescent="0.25">
      <c r="A31" s="95" t="s">
        <v>42</v>
      </c>
      <c r="B31" s="96"/>
      <c r="C31" s="96"/>
      <c r="D31" s="96"/>
      <c r="E31" s="83">
        <v>2500</v>
      </c>
      <c r="F31" s="49" t="s">
        <v>69</v>
      </c>
      <c r="G31" s="2"/>
      <c r="H31" s="46">
        <f>IF(E31="","",E31*G31)</f>
        <v>0</v>
      </c>
    </row>
    <row r="32" spans="1:20" s="26" customFormat="1" ht="12.75" customHeight="1" x14ac:dyDescent="0.25">
      <c r="A32" s="95" t="s">
        <v>41</v>
      </c>
      <c r="B32" s="96"/>
      <c r="C32" s="96"/>
      <c r="D32" s="96"/>
      <c r="E32" s="83">
        <v>500</v>
      </c>
      <c r="F32" s="49" t="s">
        <v>69</v>
      </c>
      <c r="G32" s="2"/>
      <c r="H32" s="46">
        <f>IF(E32="","",E32*G32)</f>
        <v>0</v>
      </c>
    </row>
    <row r="33" spans="1:10" s="26" customFormat="1" ht="12.75" customHeight="1" x14ac:dyDescent="0.25">
      <c r="A33" s="95"/>
      <c r="B33" s="96"/>
      <c r="C33" s="96"/>
      <c r="D33" s="96"/>
      <c r="E33" s="43"/>
      <c r="F33" s="47"/>
      <c r="G33" s="48"/>
      <c r="H33" s="46"/>
    </row>
    <row r="34" spans="1:10" s="26" customFormat="1" ht="12.75" customHeight="1" x14ac:dyDescent="0.25">
      <c r="A34" s="95" t="s">
        <v>43</v>
      </c>
      <c r="B34" s="96"/>
      <c r="C34" s="96"/>
      <c r="D34" s="96"/>
      <c r="E34" s="83">
        <v>25</v>
      </c>
      <c r="F34" s="49" t="s">
        <v>70</v>
      </c>
      <c r="G34" s="2"/>
      <c r="H34" s="46">
        <f>IF(E34="","",E34*G34)</f>
        <v>0</v>
      </c>
    </row>
    <row r="35" spans="1:10" s="26" customFormat="1" ht="12.75" customHeight="1" x14ac:dyDescent="0.25">
      <c r="A35" s="95" t="s">
        <v>44</v>
      </c>
      <c r="B35" s="96"/>
      <c r="C35" s="96"/>
      <c r="D35" s="96"/>
      <c r="E35" s="83">
        <v>25</v>
      </c>
      <c r="F35" s="49" t="s">
        <v>70</v>
      </c>
      <c r="G35" s="2"/>
      <c r="H35" s="46">
        <f>IF(E35="","",E35*G35)</f>
        <v>0</v>
      </c>
    </row>
    <row r="36" spans="1:10" s="26" customFormat="1" ht="12.75" customHeight="1" x14ac:dyDescent="0.25">
      <c r="A36" s="95"/>
      <c r="B36" s="96"/>
      <c r="C36" s="96"/>
      <c r="D36" s="96"/>
      <c r="E36" s="43"/>
      <c r="F36" s="47"/>
      <c r="G36" s="48"/>
      <c r="H36" s="46"/>
    </row>
    <row r="37" spans="1:10" s="26" customFormat="1" ht="12.75" customHeight="1" x14ac:dyDescent="0.25">
      <c r="A37" s="95" t="s">
        <v>45</v>
      </c>
      <c r="B37" s="96"/>
      <c r="C37" s="96"/>
      <c r="D37" s="96"/>
      <c r="E37" s="83">
        <v>25</v>
      </c>
      <c r="F37" s="49" t="s">
        <v>70</v>
      </c>
      <c r="G37" s="2"/>
      <c r="H37" s="46">
        <f>IF(E37="","",E37*G37)</f>
        <v>0</v>
      </c>
    </row>
    <row r="38" spans="1:10" s="26" customFormat="1" ht="12.75" customHeight="1" x14ac:dyDescent="0.25">
      <c r="A38" s="95" t="s">
        <v>46</v>
      </c>
      <c r="B38" s="96"/>
      <c r="C38" s="96"/>
      <c r="D38" s="96"/>
      <c r="E38" s="83">
        <v>25</v>
      </c>
      <c r="F38" s="49" t="s">
        <v>70</v>
      </c>
      <c r="G38" s="2"/>
      <c r="H38" s="46">
        <f>IF(E38="","",E38*G38)</f>
        <v>0</v>
      </c>
    </row>
    <row r="39" spans="1:10" s="26" customFormat="1" ht="12.75" customHeight="1" x14ac:dyDescent="0.25">
      <c r="A39" s="95"/>
      <c r="B39" s="96"/>
      <c r="C39" s="96"/>
      <c r="D39" s="96"/>
      <c r="E39" s="43"/>
      <c r="F39" s="49"/>
      <c r="G39" s="50"/>
      <c r="H39" s="46"/>
    </row>
    <row r="40" spans="1:10" s="26" customFormat="1" ht="12.75" customHeight="1" x14ac:dyDescent="0.25">
      <c r="A40" s="95" t="s">
        <v>73</v>
      </c>
      <c r="B40" s="96"/>
      <c r="C40" s="96"/>
      <c r="D40" s="96"/>
      <c r="E40" s="83">
        <v>25</v>
      </c>
      <c r="F40" s="49" t="s">
        <v>69</v>
      </c>
      <c r="G40" s="2"/>
      <c r="H40" s="46">
        <f>IF(E40="","",E40*G40)</f>
        <v>0</v>
      </c>
    </row>
    <row r="41" spans="1:10" s="26" customFormat="1" ht="12.75" customHeight="1" x14ac:dyDescent="0.25">
      <c r="A41" s="95"/>
      <c r="B41" s="96"/>
      <c r="C41" s="96"/>
      <c r="D41" s="96"/>
      <c r="E41" s="43"/>
      <c r="F41" s="49"/>
      <c r="G41" s="51"/>
      <c r="H41" s="46"/>
    </row>
    <row r="42" spans="1:10" s="26" customFormat="1" ht="12.75" customHeight="1" x14ac:dyDescent="0.25">
      <c r="A42" s="95" t="s">
        <v>71</v>
      </c>
      <c r="B42" s="96"/>
      <c r="C42" s="96"/>
      <c r="D42" s="96"/>
      <c r="E42" s="83">
        <v>25</v>
      </c>
      <c r="F42" s="52" t="s">
        <v>69</v>
      </c>
      <c r="G42" s="2"/>
      <c r="H42" s="53">
        <f>IF(E42="","",E42*G42)</f>
        <v>0</v>
      </c>
    </row>
    <row r="43" spans="1:10" s="26" customFormat="1" ht="12.75" customHeight="1" thickBot="1" x14ac:dyDescent="0.3">
      <c r="A43" s="97" t="s">
        <v>72</v>
      </c>
      <c r="B43" s="98"/>
      <c r="C43" s="98"/>
      <c r="D43" s="98"/>
      <c r="E43" s="83">
        <v>25</v>
      </c>
      <c r="F43" s="54" t="s">
        <v>69</v>
      </c>
      <c r="G43" s="3"/>
      <c r="H43" s="55">
        <f>IF(E43="","",E43*G43)</f>
        <v>0</v>
      </c>
    </row>
    <row r="44" spans="1:10" s="26" customFormat="1" ht="13.5" customHeight="1" thickBot="1" x14ac:dyDescent="0.3">
      <c r="A44" s="111" t="s">
        <v>77</v>
      </c>
      <c r="B44" s="112"/>
      <c r="C44" s="112"/>
      <c r="D44" s="112"/>
      <c r="E44" s="112"/>
      <c r="F44" s="112"/>
      <c r="G44" s="112"/>
      <c r="H44" s="56">
        <f>SUM(H28:H43)</f>
        <v>0</v>
      </c>
    </row>
    <row r="45" spans="1:10" ht="18" customHeight="1" x14ac:dyDescent="0.25">
      <c r="A45" s="36"/>
      <c r="B45" s="37"/>
      <c r="C45" s="38"/>
      <c r="D45" s="38"/>
      <c r="E45" s="38"/>
      <c r="F45" s="38"/>
      <c r="G45" s="38"/>
      <c r="H45" s="38"/>
      <c r="I45" s="38"/>
      <c r="J45" s="38"/>
    </row>
    <row r="46" spans="1:10" s="26" customFormat="1" ht="10.199999999999999" x14ac:dyDescent="0.25">
      <c r="C46" s="32"/>
      <c r="D46" s="32"/>
      <c r="E46" s="32"/>
      <c r="F46" s="32"/>
      <c r="G46" s="32"/>
      <c r="H46" s="32"/>
      <c r="I46" s="32"/>
      <c r="J46" s="32"/>
    </row>
    <row r="47" spans="1:10" s="26" customFormat="1" ht="10.199999999999999" x14ac:dyDescent="0.25">
      <c r="C47" s="32"/>
      <c r="D47" s="32"/>
      <c r="E47" s="32"/>
      <c r="F47" s="32"/>
      <c r="G47" s="32"/>
      <c r="H47" s="32"/>
      <c r="I47" s="32"/>
      <c r="J47" s="32"/>
    </row>
    <row r="48" spans="1:10" s="26" customFormat="1" ht="10.199999999999999" x14ac:dyDescent="0.25">
      <c r="C48" s="32"/>
      <c r="D48" s="32"/>
      <c r="E48" s="32"/>
      <c r="F48" s="32"/>
      <c r="G48" s="32"/>
      <c r="H48" s="32"/>
      <c r="I48" s="32"/>
      <c r="J48" s="32"/>
    </row>
    <row r="49" spans="3:10" s="26" customFormat="1" ht="10.199999999999999" x14ac:dyDescent="0.25">
      <c r="C49" s="32"/>
      <c r="D49" s="32"/>
      <c r="E49" s="32"/>
      <c r="F49" s="32"/>
      <c r="G49" s="32"/>
      <c r="H49" s="32"/>
      <c r="I49" s="32"/>
      <c r="J49" s="32"/>
    </row>
    <row r="50" spans="3:10" s="26" customFormat="1" ht="10.199999999999999" x14ac:dyDescent="0.25">
      <c r="C50" s="32"/>
      <c r="D50" s="32"/>
      <c r="E50" s="32"/>
      <c r="F50" s="32"/>
      <c r="G50" s="32"/>
      <c r="H50" s="32"/>
      <c r="I50" s="32"/>
      <c r="J50" s="32"/>
    </row>
    <row r="51" spans="3:10" s="26" customFormat="1" ht="10.199999999999999" x14ac:dyDescent="0.25">
      <c r="C51" s="32"/>
      <c r="D51" s="32"/>
      <c r="E51" s="32"/>
      <c r="F51" s="32"/>
      <c r="G51" s="32"/>
      <c r="H51" s="32"/>
      <c r="I51" s="32"/>
      <c r="J51" s="32"/>
    </row>
    <row r="52" spans="3:10" s="26" customFormat="1" ht="10.199999999999999" x14ac:dyDescent="0.25">
      <c r="C52" s="32"/>
      <c r="D52" s="32"/>
      <c r="E52" s="32"/>
      <c r="F52" s="32"/>
      <c r="G52" s="32"/>
      <c r="H52" s="32"/>
      <c r="I52" s="32"/>
      <c r="J52" s="32"/>
    </row>
    <row r="53" spans="3:10" s="26" customFormat="1" ht="10.199999999999999" x14ac:dyDescent="0.25">
      <c r="C53" s="32"/>
      <c r="D53" s="32"/>
      <c r="E53" s="32"/>
      <c r="F53" s="32"/>
      <c r="G53" s="32"/>
      <c r="H53" s="32"/>
      <c r="I53" s="32"/>
      <c r="J53" s="32"/>
    </row>
    <row r="54" spans="3:10" s="26" customFormat="1" ht="10.199999999999999" x14ac:dyDescent="0.25">
      <c r="C54" s="32"/>
      <c r="D54" s="32"/>
      <c r="E54" s="32"/>
      <c r="F54" s="32"/>
      <c r="G54" s="32"/>
      <c r="H54" s="32"/>
      <c r="I54" s="32"/>
      <c r="J54" s="32"/>
    </row>
    <row r="55" spans="3:10" s="26" customFormat="1" ht="10.199999999999999" x14ac:dyDescent="0.25">
      <c r="C55" s="32"/>
      <c r="D55" s="32"/>
      <c r="E55" s="32"/>
      <c r="F55" s="32"/>
      <c r="G55" s="32"/>
      <c r="H55" s="32"/>
      <c r="I55" s="32"/>
      <c r="J55" s="32"/>
    </row>
    <row r="56" spans="3:10" s="26" customFormat="1" ht="10.199999999999999" x14ac:dyDescent="0.25">
      <c r="C56" s="32"/>
      <c r="D56" s="32"/>
      <c r="E56" s="32"/>
      <c r="F56" s="32"/>
      <c r="G56" s="32"/>
      <c r="H56" s="32"/>
      <c r="I56" s="32"/>
      <c r="J56" s="32"/>
    </row>
    <row r="57" spans="3:10" s="26" customFormat="1" ht="10.199999999999999" x14ac:dyDescent="0.25">
      <c r="C57" s="32"/>
      <c r="D57" s="32"/>
      <c r="E57" s="32"/>
      <c r="F57" s="32"/>
      <c r="G57" s="32"/>
      <c r="H57" s="32"/>
      <c r="I57" s="32"/>
      <c r="J57" s="32"/>
    </row>
    <row r="58" spans="3:10" s="26" customFormat="1" ht="10.199999999999999" x14ac:dyDescent="0.25">
      <c r="C58" s="32"/>
      <c r="D58" s="32"/>
      <c r="E58" s="32"/>
      <c r="F58" s="32"/>
      <c r="G58" s="32"/>
      <c r="H58" s="32"/>
      <c r="I58" s="32"/>
      <c r="J58" s="32"/>
    </row>
    <row r="59" spans="3:10" s="26" customFormat="1" ht="10.199999999999999" x14ac:dyDescent="0.25">
      <c r="C59" s="32"/>
      <c r="D59" s="32"/>
      <c r="E59" s="32"/>
      <c r="F59" s="32"/>
      <c r="G59" s="32"/>
      <c r="H59" s="32"/>
      <c r="I59" s="32"/>
      <c r="J59" s="32"/>
    </row>
    <row r="60" spans="3:10" s="26" customFormat="1" ht="10.199999999999999" x14ac:dyDescent="0.25">
      <c r="C60" s="32"/>
      <c r="D60" s="32"/>
      <c r="E60" s="32"/>
      <c r="F60" s="32"/>
      <c r="G60" s="32"/>
      <c r="H60" s="32"/>
      <c r="I60" s="32"/>
      <c r="J60" s="32"/>
    </row>
    <row r="61" spans="3:10" s="26" customFormat="1" ht="10.199999999999999" x14ac:dyDescent="0.25">
      <c r="C61" s="32"/>
      <c r="D61" s="32"/>
      <c r="E61" s="32"/>
      <c r="F61" s="32"/>
      <c r="G61" s="32"/>
      <c r="H61" s="32"/>
      <c r="I61" s="32"/>
      <c r="J61" s="32"/>
    </row>
    <row r="62" spans="3:10" s="26" customFormat="1" ht="10.199999999999999" x14ac:dyDescent="0.25">
      <c r="C62" s="32"/>
      <c r="D62" s="32"/>
      <c r="E62" s="32"/>
      <c r="F62" s="32"/>
      <c r="G62" s="32"/>
      <c r="H62" s="32"/>
      <c r="I62" s="32"/>
      <c r="J62" s="32"/>
    </row>
    <row r="63" spans="3:10" s="26" customFormat="1" ht="10.199999999999999" x14ac:dyDescent="0.25">
      <c r="C63" s="32"/>
      <c r="D63" s="32"/>
      <c r="E63" s="32"/>
      <c r="F63" s="32"/>
      <c r="G63" s="32"/>
      <c r="H63" s="32"/>
      <c r="I63" s="32"/>
      <c r="J63" s="32"/>
    </row>
    <row r="64" spans="3:10" s="26" customFormat="1" ht="10.199999999999999" x14ac:dyDescent="0.25">
      <c r="C64" s="32"/>
      <c r="D64" s="32"/>
      <c r="E64" s="32"/>
      <c r="F64" s="32"/>
      <c r="G64" s="32"/>
      <c r="H64" s="32"/>
      <c r="I64" s="32"/>
      <c r="J64" s="32"/>
    </row>
    <row r="65" spans="3:10" s="26" customFormat="1" ht="10.199999999999999" x14ac:dyDescent="0.25">
      <c r="C65" s="32"/>
      <c r="D65" s="32"/>
      <c r="E65" s="32"/>
      <c r="F65" s="32"/>
      <c r="G65" s="32"/>
      <c r="H65" s="32"/>
      <c r="I65" s="32"/>
      <c r="J65" s="32"/>
    </row>
    <row r="66" spans="3:10" s="26" customFormat="1" ht="10.199999999999999" x14ac:dyDescent="0.25">
      <c r="C66" s="32"/>
      <c r="D66" s="32"/>
      <c r="E66" s="32"/>
      <c r="F66" s="32"/>
      <c r="G66" s="32"/>
      <c r="H66" s="32"/>
      <c r="I66" s="32"/>
      <c r="J66" s="32"/>
    </row>
    <row r="67" spans="3:10" s="26" customFormat="1" ht="10.199999999999999" x14ac:dyDescent="0.25">
      <c r="C67" s="32"/>
      <c r="D67" s="32"/>
      <c r="E67" s="32"/>
      <c r="F67" s="32"/>
      <c r="G67" s="32"/>
      <c r="H67" s="32"/>
      <c r="I67" s="32"/>
      <c r="J67" s="32"/>
    </row>
    <row r="68" spans="3:10" s="26" customFormat="1" ht="10.199999999999999" x14ac:dyDescent="0.25">
      <c r="C68" s="32"/>
      <c r="D68" s="32"/>
      <c r="E68" s="32"/>
      <c r="F68" s="32"/>
      <c r="G68" s="32"/>
      <c r="H68" s="32"/>
      <c r="I68" s="32"/>
      <c r="J68" s="32"/>
    </row>
    <row r="69" spans="3:10" s="26" customFormat="1" ht="10.199999999999999" x14ac:dyDescent="0.25">
      <c r="C69" s="32"/>
      <c r="D69" s="32"/>
      <c r="E69" s="32"/>
      <c r="F69" s="32"/>
      <c r="G69" s="32"/>
      <c r="H69" s="32"/>
      <c r="I69" s="32"/>
      <c r="J69" s="32"/>
    </row>
    <row r="70" spans="3:10" s="26" customFormat="1" ht="10.199999999999999" x14ac:dyDescent="0.25">
      <c r="C70" s="32"/>
      <c r="D70" s="32"/>
      <c r="E70" s="32"/>
      <c r="F70" s="32"/>
      <c r="G70" s="32"/>
      <c r="H70" s="32"/>
      <c r="I70" s="32"/>
      <c r="J70" s="32"/>
    </row>
    <row r="71" spans="3:10" s="26" customFormat="1" ht="10.199999999999999" x14ac:dyDescent="0.25">
      <c r="C71" s="32"/>
      <c r="D71" s="32"/>
      <c r="E71" s="32"/>
      <c r="F71" s="32"/>
      <c r="G71" s="32"/>
      <c r="H71" s="32"/>
      <c r="I71" s="32"/>
      <c r="J71" s="32"/>
    </row>
    <row r="72" spans="3:10" s="26" customFormat="1" ht="10.199999999999999" x14ac:dyDescent="0.25">
      <c r="C72" s="32"/>
      <c r="D72" s="32"/>
      <c r="E72" s="32"/>
      <c r="F72" s="32"/>
      <c r="G72" s="32"/>
      <c r="H72" s="32"/>
      <c r="I72" s="32"/>
      <c r="J72" s="32"/>
    </row>
    <row r="73" spans="3:10" s="26" customFormat="1" ht="10.199999999999999" x14ac:dyDescent="0.25">
      <c r="C73" s="32"/>
      <c r="D73" s="32"/>
      <c r="E73" s="32"/>
      <c r="F73" s="32"/>
      <c r="G73" s="32"/>
      <c r="H73" s="32"/>
      <c r="I73" s="32"/>
      <c r="J73" s="32"/>
    </row>
    <row r="74" spans="3:10" s="26" customFormat="1" ht="10.199999999999999" x14ac:dyDescent="0.25">
      <c r="C74" s="32"/>
      <c r="D74" s="32"/>
      <c r="E74" s="32"/>
      <c r="F74" s="32"/>
      <c r="G74" s="32"/>
      <c r="H74" s="32"/>
      <c r="I74" s="32"/>
      <c r="J74" s="32"/>
    </row>
    <row r="75" spans="3:10" s="26" customFormat="1" ht="10.199999999999999" x14ac:dyDescent="0.25">
      <c r="C75" s="32"/>
      <c r="D75" s="32"/>
      <c r="E75" s="32"/>
      <c r="F75" s="32"/>
      <c r="G75" s="32"/>
      <c r="H75" s="32"/>
      <c r="I75" s="32"/>
      <c r="J75" s="32"/>
    </row>
    <row r="76" spans="3:10" s="26" customFormat="1" ht="10.199999999999999" x14ac:dyDescent="0.25">
      <c r="C76" s="32"/>
      <c r="D76" s="32"/>
      <c r="E76" s="32"/>
      <c r="F76" s="32"/>
      <c r="G76" s="32"/>
      <c r="H76" s="32"/>
      <c r="I76" s="32"/>
      <c r="J76" s="32"/>
    </row>
    <row r="77" spans="3:10" s="26" customFormat="1" ht="10.199999999999999" x14ac:dyDescent="0.25">
      <c r="C77" s="32"/>
      <c r="D77" s="32"/>
      <c r="E77" s="32"/>
      <c r="F77" s="32"/>
      <c r="G77" s="32"/>
      <c r="H77" s="32"/>
      <c r="I77" s="32"/>
      <c r="J77" s="32"/>
    </row>
    <row r="78" spans="3:10" s="26" customFormat="1" ht="10.199999999999999" x14ac:dyDescent="0.25">
      <c r="C78" s="32"/>
      <c r="D78" s="32"/>
      <c r="E78" s="32"/>
      <c r="F78" s="32"/>
      <c r="G78" s="32"/>
      <c r="H78" s="32"/>
      <c r="I78" s="32"/>
      <c r="J78" s="32"/>
    </row>
    <row r="79" spans="3:10" s="26" customFormat="1" ht="10.199999999999999" x14ac:dyDescent="0.25">
      <c r="C79" s="32"/>
      <c r="D79" s="32"/>
      <c r="E79" s="32"/>
      <c r="F79" s="32"/>
      <c r="G79" s="32"/>
      <c r="H79" s="32"/>
      <c r="I79" s="32"/>
      <c r="J79" s="32"/>
    </row>
    <row r="80" spans="3:10" s="26" customFormat="1" ht="10.199999999999999" x14ac:dyDescent="0.25">
      <c r="C80" s="32"/>
      <c r="D80" s="32"/>
      <c r="E80" s="32"/>
      <c r="F80" s="32"/>
      <c r="G80" s="32"/>
      <c r="H80" s="32"/>
      <c r="I80" s="32"/>
      <c r="J80" s="32"/>
    </row>
    <row r="81" spans="3:10" s="26" customFormat="1" ht="10.199999999999999" x14ac:dyDescent="0.25">
      <c r="C81" s="32"/>
      <c r="D81" s="32"/>
      <c r="E81" s="32"/>
      <c r="F81" s="32"/>
      <c r="G81" s="32"/>
      <c r="H81" s="32"/>
      <c r="I81" s="32"/>
      <c r="J81" s="32"/>
    </row>
    <row r="82" spans="3:10" s="26" customFormat="1" ht="10.199999999999999" x14ac:dyDescent="0.25">
      <c r="C82" s="32"/>
      <c r="D82" s="32"/>
      <c r="E82" s="32"/>
      <c r="F82" s="32"/>
      <c r="G82" s="32"/>
      <c r="H82" s="32"/>
      <c r="I82" s="32"/>
      <c r="J82" s="32"/>
    </row>
    <row r="83" spans="3:10" s="26" customFormat="1" ht="10.199999999999999" x14ac:dyDescent="0.25">
      <c r="C83" s="32"/>
      <c r="D83" s="32"/>
      <c r="E83" s="32"/>
      <c r="F83" s="32"/>
      <c r="G83" s="32"/>
      <c r="H83" s="32"/>
      <c r="I83" s="32"/>
      <c r="J83" s="32"/>
    </row>
    <row r="84" spans="3:10" s="26" customFormat="1" ht="10.199999999999999" x14ac:dyDescent="0.25">
      <c r="C84" s="32"/>
      <c r="D84" s="32"/>
      <c r="E84" s="32"/>
      <c r="F84" s="32"/>
      <c r="G84" s="32"/>
      <c r="H84" s="32"/>
      <c r="I84" s="32"/>
      <c r="J84" s="32"/>
    </row>
    <row r="85" spans="3:10" s="26" customFormat="1" ht="10.199999999999999" x14ac:dyDescent="0.25">
      <c r="C85" s="32"/>
      <c r="D85" s="32"/>
      <c r="E85" s="32"/>
      <c r="F85" s="32"/>
      <c r="G85" s="32"/>
      <c r="H85" s="32"/>
      <c r="I85" s="32"/>
      <c r="J85" s="32"/>
    </row>
    <row r="86" spans="3:10" s="26" customFormat="1" ht="10.199999999999999" x14ac:dyDescent="0.25">
      <c r="C86" s="32"/>
      <c r="D86" s="32"/>
      <c r="E86" s="32"/>
      <c r="F86" s="32"/>
      <c r="G86" s="32"/>
      <c r="H86" s="32"/>
      <c r="I86" s="32"/>
      <c r="J86" s="32"/>
    </row>
    <row r="87" spans="3:10" s="26" customFormat="1" ht="10.199999999999999" x14ac:dyDescent="0.25">
      <c r="C87" s="32"/>
      <c r="D87" s="32"/>
      <c r="E87" s="32"/>
      <c r="F87" s="32"/>
      <c r="G87" s="32"/>
      <c r="H87" s="32"/>
      <c r="I87" s="32"/>
      <c r="J87" s="32"/>
    </row>
    <row r="88" spans="3:10" s="26" customFormat="1" ht="10.199999999999999" x14ac:dyDescent="0.25">
      <c r="C88" s="32"/>
      <c r="D88" s="32"/>
      <c r="E88" s="32"/>
      <c r="F88" s="32"/>
      <c r="G88" s="32"/>
      <c r="H88" s="32"/>
      <c r="I88" s="32"/>
      <c r="J88" s="32"/>
    </row>
    <row r="89" spans="3:10" s="26" customFormat="1" ht="10.199999999999999" x14ac:dyDescent="0.25">
      <c r="C89" s="32"/>
      <c r="D89" s="32"/>
      <c r="E89" s="32"/>
      <c r="F89" s="32"/>
      <c r="G89" s="32"/>
      <c r="H89" s="32"/>
      <c r="I89" s="32"/>
      <c r="J89" s="32"/>
    </row>
    <row r="90" spans="3:10" s="26" customFormat="1" ht="10.199999999999999" x14ac:dyDescent="0.25">
      <c r="C90" s="32"/>
      <c r="D90" s="32"/>
      <c r="E90" s="32"/>
      <c r="F90" s="32"/>
      <c r="G90" s="32"/>
      <c r="H90" s="32"/>
      <c r="I90" s="32"/>
      <c r="J90" s="32"/>
    </row>
    <row r="91" spans="3:10" s="26" customFormat="1" ht="10.199999999999999" x14ac:dyDescent="0.25">
      <c r="C91" s="32"/>
      <c r="D91" s="32"/>
      <c r="E91" s="32"/>
      <c r="F91" s="32"/>
      <c r="G91" s="32"/>
      <c r="H91" s="32"/>
      <c r="I91" s="32"/>
      <c r="J91" s="32"/>
    </row>
    <row r="92" spans="3:10" s="26" customFormat="1" ht="10.199999999999999" x14ac:dyDescent="0.25">
      <c r="C92" s="32"/>
      <c r="D92" s="32"/>
      <c r="E92" s="32"/>
      <c r="F92" s="32"/>
      <c r="G92" s="32"/>
      <c r="H92" s="32"/>
      <c r="I92" s="32"/>
      <c r="J92" s="32"/>
    </row>
    <row r="93" spans="3:10" s="26" customFormat="1" ht="10.199999999999999" x14ac:dyDescent="0.25">
      <c r="C93" s="32"/>
      <c r="D93" s="32"/>
      <c r="E93" s="32"/>
      <c r="F93" s="32"/>
      <c r="G93" s="32"/>
      <c r="H93" s="32"/>
      <c r="I93" s="32"/>
      <c r="J93" s="32"/>
    </row>
    <row r="94" spans="3:10" s="26" customFormat="1" ht="10.199999999999999" x14ac:dyDescent="0.25">
      <c r="C94" s="32"/>
      <c r="D94" s="32"/>
      <c r="E94" s="32"/>
      <c r="F94" s="32"/>
      <c r="G94" s="32"/>
      <c r="H94" s="32"/>
      <c r="I94" s="32"/>
      <c r="J94" s="32"/>
    </row>
    <row r="95" spans="3:10" s="26" customFormat="1" ht="10.199999999999999" x14ac:dyDescent="0.25">
      <c r="C95" s="32"/>
      <c r="D95" s="32"/>
      <c r="E95" s="32"/>
      <c r="F95" s="32"/>
      <c r="G95" s="32"/>
      <c r="H95" s="32"/>
      <c r="I95" s="32"/>
      <c r="J95" s="32"/>
    </row>
    <row r="96" spans="3:10" s="26" customFormat="1" ht="10.199999999999999" x14ac:dyDescent="0.25">
      <c r="C96" s="32"/>
      <c r="D96" s="32"/>
      <c r="E96" s="32"/>
      <c r="F96" s="32"/>
      <c r="G96" s="32"/>
      <c r="H96" s="32"/>
      <c r="I96" s="32"/>
      <c r="J96" s="32"/>
    </row>
    <row r="97" spans="3:10" s="26" customFormat="1" ht="10.199999999999999" x14ac:dyDescent="0.25">
      <c r="C97" s="32"/>
      <c r="D97" s="32"/>
      <c r="E97" s="32"/>
      <c r="F97" s="32"/>
      <c r="G97" s="32"/>
      <c r="H97" s="32"/>
      <c r="I97" s="32"/>
      <c r="J97" s="32"/>
    </row>
    <row r="98" spans="3:10" s="26" customFormat="1" ht="10.199999999999999" x14ac:dyDescent="0.25">
      <c r="C98" s="32"/>
      <c r="D98" s="32"/>
      <c r="E98" s="32"/>
      <c r="F98" s="32"/>
      <c r="G98" s="32"/>
      <c r="H98" s="32"/>
      <c r="I98" s="32"/>
      <c r="J98" s="32"/>
    </row>
    <row r="99" spans="3:10" s="26" customFormat="1" ht="10.199999999999999" x14ac:dyDescent="0.25">
      <c r="C99" s="32"/>
      <c r="D99" s="32"/>
      <c r="E99" s="32"/>
      <c r="F99" s="32"/>
      <c r="G99" s="32"/>
      <c r="H99" s="32"/>
      <c r="I99" s="32"/>
      <c r="J99" s="32"/>
    </row>
    <row r="100" spans="3:10" s="26" customFormat="1" ht="10.199999999999999" x14ac:dyDescent="0.25">
      <c r="C100" s="32"/>
      <c r="D100" s="32"/>
      <c r="E100" s="32"/>
      <c r="F100" s="32"/>
      <c r="G100" s="32"/>
      <c r="H100" s="32"/>
      <c r="I100" s="32"/>
      <c r="J100" s="32"/>
    </row>
    <row r="101" spans="3:10" s="26" customFormat="1" ht="10.199999999999999" x14ac:dyDescent="0.25">
      <c r="C101" s="32"/>
      <c r="D101" s="32"/>
      <c r="E101" s="32"/>
      <c r="F101" s="32"/>
      <c r="G101" s="32"/>
      <c r="H101" s="32"/>
      <c r="I101" s="32"/>
      <c r="J101" s="32"/>
    </row>
    <row r="102" spans="3:10" s="26" customFormat="1" ht="10.199999999999999" x14ac:dyDescent="0.25">
      <c r="C102" s="32"/>
      <c r="D102" s="32"/>
      <c r="E102" s="32"/>
      <c r="F102" s="32"/>
      <c r="G102" s="32"/>
      <c r="H102" s="32"/>
      <c r="I102" s="32"/>
      <c r="J102" s="32"/>
    </row>
    <row r="103" spans="3:10" s="26" customFormat="1" ht="10.199999999999999" x14ac:dyDescent="0.25">
      <c r="C103" s="32"/>
      <c r="D103" s="32"/>
      <c r="E103" s="32"/>
      <c r="F103" s="32"/>
      <c r="G103" s="32"/>
      <c r="H103" s="32"/>
      <c r="I103" s="32"/>
      <c r="J103" s="32"/>
    </row>
    <row r="104" spans="3:10" s="26" customFormat="1" ht="10.199999999999999" x14ac:dyDescent="0.25">
      <c r="C104" s="32"/>
      <c r="D104" s="32"/>
      <c r="E104" s="32"/>
      <c r="F104" s="32"/>
      <c r="G104" s="32"/>
      <c r="H104" s="32"/>
      <c r="I104" s="32"/>
      <c r="J104" s="32"/>
    </row>
    <row r="105" spans="3:10" s="26" customFormat="1" ht="10.199999999999999" x14ac:dyDescent="0.25">
      <c r="C105" s="32"/>
      <c r="D105" s="32"/>
      <c r="E105" s="32"/>
      <c r="F105" s="32"/>
      <c r="G105" s="32"/>
      <c r="H105" s="32"/>
      <c r="I105" s="32"/>
      <c r="J105" s="32"/>
    </row>
    <row r="106" spans="3:10" s="26" customFormat="1" ht="10.199999999999999" x14ac:dyDescent="0.25">
      <c r="C106" s="32"/>
      <c r="D106" s="32"/>
      <c r="E106" s="32"/>
      <c r="F106" s="32"/>
      <c r="G106" s="32"/>
      <c r="H106" s="32"/>
      <c r="I106" s="32"/>
      <c r="J106" s="32"/>
    </row>
    <row r="107" spans="3:10" s="26" customFormat="1" ht="10.199999999999999" x14ac:dyDescent="0.25">
      <c r="C107" s="32"/>
      <c r="D107" s="32"/>
      <c r="E107" s="32"/>
      <c r="F107" s="32"/>
      <c r="G107" s="32"/>
      <c r="H107" s="32"/>
      <c r="I107" s="32"/>
      <c r="J107" s="32"/>
    </row>
    <row r="108" spans="3:10" s="26" customFormat="1" ht="10.199999999999999" x14ac:dyDescent="0.25">
      <c r="C108" s="32"/>
      <c r="D108" s="32"/>
      <c r="E108" s="32"/>
      <c r="F108" s="32"/>
      <c r="G108" s="32"/>
      <c r="H108" s="32"/>
      <c r="I108" s="32"/>
      <c r="J108" s="32"/>
    </row>
    <row r="109" spans="3:10" s="26" customFormat="1" ht="10.199999999999999" x14ac:dyDescent="0.25">
      <c r="C109" s="32"/>
      <c r="D109" s="32"/>
      <c r="E109" s="32"/>
      <c r="F109" s="32"/>
      <c r="G109" s="32"/>
      <c r="H109" s="32"/>
      <c r="I109" s="32"/>
      <c r="J109" s="32"/>
    </row>
    <row r="110" spans="3:10" s="26" customFormat="1" ht="10.199999999999999" x14ac:dyDescent="0.25">
      <c r="C110" s="32"/>
      <c r="D110" s="32"/>
      <c r="E110" s="32"/>
      <c r="F110" s="32"/>
      <c r="G110" s="32"/>
      <c r="H110" s="32"/>
      <c r="I110" s="32"/>
      <c r="J110" s="32"/>
    </row>
    <row r="111" spans="3:10" s="26" customFormat="1" ht="10.199999999999999" x14ac:dyDescent="0.25">
      <c r="C111" s="32"/>
      <c r="D111" s="32"/>
      <c r="E111" s="32"/>
      <c r="F111" s="32"/>
      <c r="G111" s="32"/>
      <c r="H111" s="32"/>
      <c r="I111" s="32"/>
      <c r="J111" s="32"/>
    </row>
    <row r="112" spans="3:10" s="26" customFormat="1" ht="10.199999999999999" x14ac:dyDescent="0.25">
      <c r="C112" s="32"/>
      <c r="D112" s="32"/>
      <c r="E112" s="32"/>
      <c r="F112" s="32"/>
      <c r="G112" s="32"/>
      <c r="H112" s="32"/>
      <c r="I112" s="32"/>
      <c r="J112" s="32"/>
    </row>
    <row r="113" spans="3:10" s="26" customFormat="1" ht="10.199999999999999" x14ac:dyDescent="0.25">
      <c r="C113" s="32"/>
      <c r="D113" s="32"/>
      <c r="E113" s="32"/>
      <c r="F113" s="32"/>
      <c r="G113" s="32"/>
      <c r="H113" s="32"/>
      <c r="I113" s="32"/>
      <c r="J113" s="32"/>
    </row>
    <row r="114" spans="3:10" s="26" customFormat="1" ht="10.199999999999999" x14ac:dyDescent="0.25">
      <c r="C114" s="32"/>
      <c r="D114" s="32"/>
      <c r="E114" s="32"/>
      <c r="F114" s="32"/>
      <c r="G114" s="32"/>
      <c r="H114" s="32"/>
      <c r="I114" s="32"/>
      <c r="J114" s="32"/>
    </row>
    <row r="115" spans="3:10" s="26" customFormat="1" ht="10.199999999999999" x14ac:dyDescent="0.25">
      <c r="C115" s="32"/>
      <c r="D115" s="32"/>
      <c r="E115" s="32"/>
      <c r="F115" s="32"/>
      <c r="G115" s="32"/>
      <c r="H115" s="32"/>
      <c r="I115" s="32"/>
      <c r="J115" s="32"/>
    </row>
    <row r="116" spans="3:10" s="26" customFormat="1" ht="10.199999999999999" x14ac:dyDescent="0.25">
      <c r="C116" s="32"/>
      <c r="D116" s="32"/>
      <c r="E116" s="32"/>
      <c r="F116" s="32"/>
      <c r="G116" s="32"/>
      <c r="H116" s="32"/>
      <c r="I116" s="32"/>
      <c r="J116" s="32"/>
    </row>
    <row r="117" spans="3:10" s="26" customFormat="1" ht="10.199999999999999" x14ac:dyDescent="0.25">
      <c r="C117" s="32"/>
      <c r="D117" s="32"/>
      <c r="E117" s="32"/>
      <c r="F117" s="32"/>
      <c r="G117" s="32"/>
      <c r="H117" s="32"/>
      <c r="I117" s="32"/>
      <c r="J117" s="32"/>
    </row>
    <row r="118" spans="3:10" s="26" customFormat="1" ht="10.199999999999999" x14ac:dyDescent="0.25">
      <c r="C118" s="32"/>
      <c r="D118" s="32"/>
      <c r="E118" s="32"/>
      <c r="F118" s="32"/>
      <c r="G118" s="32"/>
      <c r="H118" s="32"/>
      <c r="I118" s="32"/>
      <c r="J118" s="32"/>
    </row>
    <row r="119" spans="3:10" s="26" customFormat="1" ht="10.199999999999999" x14ac:dyDescent="0.25">
      <c r="C119" s="32"/>
      <c r="D119" s="32"/>
      <c r="E119" s="32"/>
      <c r="F119" s="32"/>
      <c r="G119" s="32"/>
      <c r="H119" s="32"/>
      <c r="I119" s="32"/>
      <c r="J119" s="32"/>
    </row>
    <row r="120" spans="3:10" s="26" customFormat="1" ht="10.199999999999999" x14ac:dyDescent="0.25">
      <c r="C120" s="32"/>
      <c r="D120" s="32"/>
      <c r="E120" s="32"/>
      <c r="F120" s="32"/>
      <c r="G120" s="32"/>
      <c r="H120" s="32"/>
      <c r="I120" s="32"/>
      <c r="J120" s="32"/>
    </row>
    <row r="121" spans="3:10" s="26" customFormat="1" ht="10.199999999999999" x14ac:dyDescent="0.25">
      <c r="C121" s="32"/>
      <c r="D121" s="32"/>
      <c r="E121" s="32"/>
      <c r="F121" s="32"/>
      <c r="G121" s="32"/>
      <c r="H121" s="32"/>
      <c r="I121" s="32"/>
      <c r="J121" s="32"/>
    </row>
    <row r="122" spans="3:10" s="26" customFormat="1" ht="10.199999999999999" x14ac:dyDescent="0.25">
      <c r="C122" s="32"/>
      <c r="D122" s="32"/>
      <c r="E122" s="32"/>
      <c r="F122" s="32"/>
      <c r="G122" s="32"/>
      <c r="H122" s="32"/>
      <c r="I122" s="32"/>
      <c r="J122" s="32"/>
    </row>
    <row r="123" spans="3:10" s="26" customFormat="1" ht="10.199999999999999" x14ac:dyDescent="0.25">
      <c r="C123" s="32"/>
      <c r="D123" s="32"/>
      <c r="E123" s="32"/>
      <c r="F123" s="32"/>
      <c r="G123" s="32"/>
      <c r="H123" s="32"/>
      <c r="I123" s="32"/>
      <c r="J123" s="32"/>
    </row>
    <row r="124" spans="3:10" s="26" customFormat="1" ht="10.199999999999999" x14ac:dyDescent="0.25">
      <c r="C124" s="32"/>
      <c r="D124" s="32"/>
      <c r="E124" s="32"/>
      <c r="F124" s="32"/>
      <c r="G124" s="32"/>
      <c r="H124" s="32"/>
      <c r="I124" s="32"/>
      <c r="J124" s="32"/>
    </row>
    <row r="125" spans="3:10" s="26" customFormat="1" ht="10.199999999999999" x14ac:dyDescent="0.25">
      <c r="C125" s="32"/>
      <c r="D125" s="32"/>
      <c r="E125" s="32"/>
      <c r="F125" s="32"/>
      <c r="G125" s="32"/>
      <c r="H125" s="32"/>
      <c r="I125" s="32"/>
      <c r="J125" s="32"/>
    </row>
    <row r="126" spans="3:10" s="26" customFormat="1" ht="10.199999999999999" x14ac:dyDescent="0.25">
      <c r="C126" s="32"/>
      <c r="D126" s="32"/>
      <c r="E126" s="32"/>
      <c r="F126" s="32"/>
      <c r="G126" s="32"/>
      <c r="H126" s="32"/>
      <c r="I126" s="32"/>
      <c r="J126" s="32"/>
    </row>
    <row r="127" spans="3:10" s="26" customFormat="1" ht="10.199999999999999" x14ac:dyDescent="0.25">
      <c r="C127" s="32"/>
      <c r="D127" s="32"/>
      <c r="E127" s="32"/>
      <c r="F127" s="32"/>
      <c r="G127" s="32"/>
      <c r="H127" s="32"/>
      <c r="I127" s="32"/>
      <c r="J127" s="32"/>
    </row>
    <row r="128" spans="3:10" s="26" customFormat="1" ht="10.199999999999999" x14ac:dyDescent="0.25">
      <c r="C128" s="32"/>
      <c r="D128" s="32"/>
      <c r="E128" s="32"/>
      <c r="F128" s="32"/>
      <c r="G128" s="32"/>
      <c r="H128" s="32"/>
      <c r="I128" s="32"/>
      <c r="J128" s="32"/>
    </row>
    <row r="129" spans="3:10" s="26" customFormat="1" ht="10.199999999999999" x14ac:dyDescent="0.25">
      <c r="C129" s="32"/>
      <c r="D129" s="32"/>
      <c r="E129" s="32"/>
      <c r="F129" s="32"/>
      <c r="G129" s="32"/>
      <c r="H129" s="32"/>
      <c r="I129" s="32"/>
      <c r="J129" s="32"/>
    </row>
    <row r="130" spans="3:10" s="26" customFormat="1" ht="10.199999999999999" x14ac:dyDescent="0.25">
      <c r="C130" s="32"/>
      <c r="D130" s="32"/>
      <c r="E130" s="32"/>
      <c r="F130" s="32"/>
      <c r="G130" s="32"/>
      <c r="H130" s="32"/>
      <c r="I130" s="32"/>
      <c r="J130" s="32"/>
    </row>
    <row r="131" spans="3:10" s="26" customFormat="1" ht="10.199999999999999" x14ac:dyDescent="0.25">
      <c r="C131" s="32"/>
      <c r="D131" s="32"/>
      <c r="E131" s="32"/>
      <c r="F131" s="32"/>
      <c r="G131" s="32"/>
      <c r="H131" s="32"/>
      <c r="I131" s="32"/>
      <c r="J131" s="32"/>
    </row>
    <row r="132" spans="3:10" s="26" customFormat="1" ht="10.199999999999999" x14ac:dyDescent="0.25">
      <c r="C132" s="32"/>
      <c r="D132" s="32"/>
      <c r="E132" s="32"/>
      <c r="F132" s="32"/>
      <c r="G132" s="32"/>
      <c r="H132" s="32"/>
      <c r="I132" s="32"/>
      <c r="J132" s="32"/>
    </row>
    <row r="133" spans="3:10" s="26" customFormat="1" ht="10.199999999999999" x14ac:dyDescent="0.25">
      <c r="C133" s="32"/>
      <c r="D133" s="32"/>
      <c r="E133" s="32"/>
      <c r="F133" s="32"/>
      <c r="G133" s="32"/>
      <c r="H133" s="32"/>
      <c r="I133" s="32"/>
      <c r="J133" s="32"/>
    </row>
    <row r="134" spans="3:10" s="26" customFormat="1" ht="10.199999999999999" x14ac:dyDescent="0.25">
      <c r="C134" s="32"/>
      <c r="D134" s="32"/>
      <c r="E134" s="32"/>
      <c r="F134" s="32"/>
      <c r="G134" s="32"/>
      <c r="H134" s="32"/>
      <c r="I134" s="32"/>
      <c r="J134" s="32"/>
    </row>
    <row r="135" spans="3:10" s="26" customFormat="1" ht="10.199999999999999" x14ac:dyDescent="0.25">
      <c r="C135" s="32"/>
      <c r="D135" s="32"/>
      <c r="E135" s="32"/>
      <c r="F135" s="32"/>
      <c r="G135" s="32"/>
      <c r="H135" s="32"/>
      <c r="I135" s="32"/>
      <c r="J135" s="32"/>
    </row>
    <row r="136" spans="3:10" s="26" customFormat="1" ht="10.199999999999999" x14ac:dyDescent="0.25">
      <c r="C136" s="32"/>
      <c r="D136" s="32"/>
      <c r="E136" s="32"/>
      <c r="F136" s="32"/>
      <c r="G136" s="32"/>
      <c r="H136" s="32"/>
      <c r="I136" s="32"/>
      <c r="J136" s="32"/>
    </row>
    <row r="137" spans="3:10" s="26" customFormat="1" ht="10.199999999999999" x14ac:dyDescent="0.25">
      <c r="C137" s="32"/>
      <c r="D137" s="32"/>
      <c r="E137" s="32"/>
      <c r="F137" s="32"/>
      <c r="G137" s="32"/>
      <c r="H137" s="32"/>
      <c r="I137" s="32"/>
      <c r="J137" s="32"/>
    </row>
    <row r="138" spans="3:10" s="26" customFormat="1" ht="10.199999999999999" x14ac:dyDescent="0.25">
      <c r="C138" s="32"/>
      <c r="D138" s="32"/>
      <c r="E138" s="32"/>
      <c r="F138" s="32"/>
      <c r="G138" s="32"/>
      <c r="H138" s="32"/>
      <c r="I138" s="32"/>
      <c r="J138" s="32"/>
    </row>
    <row r="139" spans="3:10" s="26" customFormat="1" ht="10.199999999999999" x14ac:dyDescent="0.25">
      <c r="C139" s="32"/>
      <c r="D139" s="32"/>
      <c r="E139" s="32"/>
      <c r="F139" s="32"/>
      <c r="G139" s="32"/>
      <c r="H139" s="32"/>
      <c r="I139" s="32"/>
      <c r="J139" s="32"/>
    </row>
    <row r="140" spans="3:10" s="26" customFormat="1" ht="10.199999999999999" x14ac:dyDescent="0.25">
      <c r="C140" s="32"/>
      <c r="D140" s="32"/>
      <c r="E140" s="32"/>
      <c r="F140" s="32"/>
      <c r="G140" s="32"/>
      <c r="H140" s="32"/>
      <c r="I140" s="32"/>
      <c r="J140" s="32"/>
    </row>
    <row r="141" spans="3:10" s="26" customFormat="1" ht="10.199999999999999" x14ac:dyDescent="0.25">
      <c r="C141" s="32"/>
      <c r="D141" s="32"/>
      <c r="E141" s="32"/>
      <c r="F141" s="32"/>
      <c r="G141" s="32"/>
      <c r="H141" s="32"/>
      <c r="I141" s="32"/>
      <c r="J141" s="32"/>
    </row>
    <row r="142" spans="3:10" s="26" customFormat="1" ht="10.199999999999999" x14ac:dyDescent="0.25">
      <c r="C142" s="32"/>
      <c r="D142" s="32"/>
      <c r="E142" s="32"/>
      <c r="F142" s="32"/>
      <c r="G142" s="32"/>
      <c r="H142" s="32"/>
      <c r="I142" s="32"/>
      <c r="J142" s="32"/>
    </row>
    <row r="143" spans="3:10" s="26" customFormat="1" ht="10.199999999999999" x14ac:dyDescent="0.25">
      <c r="C143" s="32"/>
      <c r="D143" s="32"/>
      <c r="E143" s="32"/>
      <c r="F143" s="32"/>
      <c r="G143" s="32"/>
      <c r="H143" s="32"/>
      <c r="I143" s="32"/>
      <c r="J143" s="32"/>
    </row>
    <row r="144" spans="3:10" s="26" customFormat="1" ht="10.199999999999999" x14ac:dyDescent="0.25">
      <c r="C144" s="32"/>
      <c r="D144" s="32"/>
      <c r="E144" s="32"/>
      <c r="F144" s="32"/>
      <c r="G144" s="32"/>
      <c r="H144" s="32"/>
      <c r="I144" s="32"/>
      <c r="J144" s="32"/>
    </row>
    <row r="145" spans="3:10" s="26" customFormat="1" ht="10.199999999999999" x14ac:dyDescent="0.25">
      <c r="C145" s="32"/>
      <c r="D145" s="32"/>
      <c r="E145" s="32"/>
      <c r="F145" s="32"/>
      <c r="G145" s="32"/>
      <c r="H145" s="32"/>
      <c r="I145" s="32"/>
      <c r="J145" s="32"/>
    </row>
    <row r="146" spans="3:10" s="26" customFormat="1" ht="10.199999999999999" x14ac:dyDescent="0.25">
      <c r="C146" s="32"/>
      <c r="D146" s="32"/>
      <c r="E146" s="32"/>
      <c r="F146" s="32"/>
      <c r="G146" s="32"/>
      <c r="H146" s="32"/>
      <c r="I146" s="32"/>
      <c r="J146" s="32"/>
    </row>
    <row r="147" spans="3:10" s="26" customFormat="1" ht="10.199999999999999" x14ac:dyDescent="0.25">
      <c r="C147" s="32"/>
      <c r="D147" s="32"/>
      <c r="E147" s="32"/>
      <c r="F147" s="32"/>
      <c r="G147" s="32"/>
      <c r="H147" s="32"/>
      <c r="I147" s="32"/>
      <c r="J147" s="32"/>
    </row>
    <row r="148" spans="3:10" s="26" customFormat="1" ht="10.199999999999999" x14ac:dyDescent="0.25">
      <c r="C148" s="32"/>
      <c r="D148" s="32"/>
      <c r="E148" s="32"/>
      <c r="F148" s="32"/>
      <c r="G148" s="32"/>
      <c r="H148" s="32"/>
      <c r="I148" s="32"/>
      <c r="J148" s="32"/>
    </row>
    <row r="149" spans="3:10" s="26" customFormat="1" ht="10.199999999999999" x14ac:dyDescent="0.25">
      <c r="C149" s="32"/>
      <c r="D149" s="32"/>
      <c r="E149" s="32"/>
      <c r="F149" s="32"/>
      <c r="G149" s="32"/>
      <c r="H149" s="32"/>
      <c r="I149" s="32"/>
      <c r="J149" s="32"/>
    </row>
    <row r="150" spans="3:10" s="26" customFormat="1" ht="10.199999999999999" x14ac:dyDescent="0.25">
      <c r="C150" s="32"/>
      <c r="D150" s="32"/>
      <c r="E150" s="32"/>
      <c r="F150" s="32"/>
      <c r="G150" s="32"/>
      <c r="H150" s="32"/>
      <c r="I150" s="32"/>
      <c r="J150" s="32"/>
    </row>
    <row r="151" spans="3:10" s="26" customFormat="1" ht="10.199999999999999" x14ac:dyDescent="0.25">
      <c r="C151" s="32"/>
      <c r="D151" s="32"/>
      <c r="E151" s="32"/>
      <c r="F151" s="32"/>
      <c r="G151" s="32"/>
      <c r="H151" s="32"/>
      <c r="I151" s="32"/>
      <c r="J151" s="32"/>
    </row>
    <row r="152" spans="3:10" s="26" customFormat="1" ht="10.199999999999999" x14ac:dyDescent="0.25">
      <c r="C152" s="32"/>
      <c r="D152" s="32"/>
      <c r="E152" s="32"/>
      <c r="F152" s="32"/>
      <c r="G152" s="32"/>
      <c r="H152" s="32"/>
      <c r="I152" s="32"/>
      <c r="J152" s="32"/>
    </row>
    <row r="153" spans="3:10" s="26" customFormat="1" ht="10.199999999999999" x14ac:dyDescent="0.25">
      <c r="C153" s="32"/>
      <c r="D153" s="32"/>
      <c r="E153" s="32"/>
      <c r="F153" s="32"/>
      <c r="G153" s="32"/>
      <c r="H153" s="32"/>
      <c r="I153" s="32"/>
      <c r="J153" s="32"/>
    </row>
    <row r="154" spans="3:10" s="26" customFormat="1" ht="10.199999999999999" x14ac:dyDescent="0.25">
      <c r="C154" s="32"/>
      <c r="D154" s="32"/>
      <c r="E154" s="32"/>
      <c r="F154" s="32"/>
      <c r="G154" s="32"/>
      <c r="H154" s="32"/>
      <c r="I154" s="32"/>
      <c r="J154" s="32"/>
    </row>
    <row r="155" spans="3:10" s="26" customFormat="1" ht="10.199999999999999" x14ac:dyDescent="0.25">
      <c r="C155" s="32"/>
      <c r="D155" s="32"/>
      <c r="E155" s="32"/>
      <c r="F155" s="32"/>
      <c r="G155" s="32"/>
      <c r="H155" s="32"/>
      <c r="I155" s="32"/>
      <c r="J155" s="32"/>
    </row>
    <row r="156" spans="3:10" s="26" customFormat="1" ht="10.199999999999999" x14ac:dyDescent="0.25">
      <c r="C156" s="32"/>
      <c r="D156" s="32"/>
      <c r="E156" s="32"/>
      <c r="F156" s="32"/>
      <c r="G156" s="32"/>
      <c r="H156" s="32"/>
      <c r="I156" s="32"/>
      <c r="J156" s="32"/>
    </row>
    <row r="157" spans="3:10" s="26" customFormat="1" ht="10.199999999999999" x14ac:dyDescent="0.25">
      <c r="C157" s="32"/>
      <c r="D157" s="32"/>
      <c r="E157" s="32"/>
      <c r="F157" s="32"/>
      <c r="G157" s="32"/>
      <c r="H157" s="32"/>
      <c r="I157" s="32"/>
      <c r="J157" s="32"/>
    </row>
    <row r="158" spans="3:10" s="26" customFormat="1" ht="10.199999999999999" x14ac:dyDescent="0.25">
      <c r="C158" s="32"/>
      <c r="D158" s="32"/>
      <c r="E158" s="32"/>
      <c r="F158" s="32"/>
      <c r="G158" s="32"/>
      <c r="H158" s="32"/>
      <c r="I158" s="32"/>
      <c r="J158" s="32"/>
    </row>
    <row r="159" spans="3:10" s="26" customFormat="1" ht="10.199999999999999" x14ac:dyDescent="0.25">
      <c r="C159" s="32"/>
      <c r="D159" s="32"/>
      <c r="E159" s="32"/>
      <c r="F159" s="32"/>
      <c r="G159" s="32"/>
      <c r="H159" s="32"/>
      <c r="I159" s="32"/>
      <c r="J159" s="32"/>
    </row>
    <row r="160" spans="3:10" s="26" customFormat="1" ht="10.199999999999999" x14ac:dyDescent="0.25">
      <c r="C160" s="32"/>
      <c r="D160" s="32"/>
      <c r="E160" s="32"/>
      <c r="F160" s="32"/>
      <c r="G160" s="32"/>
      <c r="H160" s="32"/>
      <c r="I160" s="32"/>
      <c r="J160" s="32"/>
    </row>
    <row r="161" spans="3:10" s="26" customFormat="1" ht="10.199999999999999" x14ac:dyDescent="0.25">
      <c r="C161" s="32"/>
      <c r="D161" s="32"/>
      <c r="E161" s="32"/>
      <c r="F161" s="32"/>
      <c r="G161" s="32"/>
      <c r="H161" s="32"/>
      <c r="I161" s="32"/>
      <c r="J161" s="32"/>
    </row>
    <row r="162" spans="3:10" s="26" customFormat="1" ht="10.199999999999999" x14ac:dyDescent="0.25">
      <c r="C162" s="32"/>
      <c r="D162" s="32"/>
      <c r="E162" s="32"/>
      <c r="F162" s="32"/>
      <c r="G162" s="32"/>
      <c r="H162" s="32"/>
      <c r="I162" s="32"/>
      <c r="J162" s="32"/>
    </row>
    <row r="163" spans="3:10" s="26" customFormat="1" ht="10.199999999999999" x14ac:dyDescent="0.25">
      <c r="C163" s="32"/>
      <c r="D163" s="32"/>
      <c r="E163" s="32"/>
      <c r="F163" s="32"/>
      <c r="G163" s="32"/>
      <c r="H163" s="32"/>
      <c r="I163" s="32"/>
      <c r="J163" s="32"/>
    </row>
    <row r="164" spans="3:10" s="26" customFormat="1" ht="10.199999999999999" x14ac:dyDescent="0.25">
      <c r="C164" s="32"/>
      <c r="D164" s="32"/>
      <c r="E164" s="32"/>
      <c r="F164" s="32"/>
      <c r="G164" s="32"/>
      <c r="H164" s="32"/>
      <c r="I164" s="32"/>
      <c r="J164" s="32"/>
    </row>
    <row r="165" spans="3:10" s="26" customFormat="1" ht="10.199999999999999" x14ac:dyDescent="0.25">
      <c r="C165" s="32"/>
      <c r="D165" s="32"/>
      <c r="E165" s="32"/>
      <c r="F165" s="32"/>
      <c r="G165" s="32"/>
      <c r="H165" s="32"/>
      <c r="I165" s="32"/>
      <c r="J165" s="32"/>
    </row>
    <row r="166" spans="3:10" s="26" customFormat="1" ht="10.199999999999999" x14ac:dyDescent="0.25">
      <c r="C166" s="32"/>
      <c r="D166" s="32"/>
      <c r="E166" s="32"/>
      <c r="F166" s="32"/>
      <c r="G166" s="32"/>
      <c r="H166" s="32"/>
      <c r="I166" s="32"/>
      <c r="J166" s="32"/>
    </row>
    <row r="167" spans="3:10" s="26" customFormat="1" ht="10.199999999999999" x14ac:dyDescent="0.25">
      <c r="C167" s="32"/>
      <c r="D167" s="32"/>
      <c r="E167" s="32"/>
      <c r="F167" s="32"/>
      <c r="G167" s="32"/>
      <c r="H167" s="32"/>
      <c r="I167" s="32"/>
      <c r="J167" s="32"/>
    </row>
    <row r="168" spans="3:10" s="26" customFormat="1" ht="10.199999999999999" x14ac:dyDescent="0.25">
      <c r="C168" s="32"/>
      <c r="D168" s="32"/>
      <c r="E168" s="32"/>
      <c r="F168" s="32"/>
      <c r="G168" s="32"/>
      <c r="H168" s="32"/>
      <c r="I168" s="32"/>
      <c r="J168" s="32"/>
    </row>
  </sheetData>
  <mergeCells count="15">
    <mergeCell ref="A21:K21"/>
    <mergeCell ref="A25:K25"/>
    <mergeCell ref="A20:K20"/>
    <mergeCell ref="A24:J24"/>
    <mergeCell ref="A22:K22"/>
    <mergeCell ref="K9:K11"/>
    <mergeCell ref="A1:J1"/>
    <mergeCell ref="A15:D15"/>
    <mergeCell ref="A16:D16"/>
    <mergeCell ref="B3:J3"/>
    <mergeCell ref="A9:D9"/>
    <mergeCell ref="B4:J4"/>
    <mergeCell ref="B5:J5"/>
    <mergeCell ref="B6:J6"/>
    <mergeCell ref="E9:J10"/>
  </mergeCells>
  <conditionalFormatting sqref="E28:E29">
    <cfRule type="cellIs" dxfId="6" priority="58" stopIfTrue="1" operator="equal">
      <formula>0</formula>
    </cfRule>
  </conditionalFormatting>
  <conditionalFormatting sqref="E31:E32">
    <cfRule type="cellIs" dxfId="5" priority="57" stopIfTrue="1" operator="equal">
      <formula>0</formula>
    </cfRule>
  </conditionalFormatting>
  <conditionalFormatting sqref="E34:E35">
    <cfRule type="cellIs" dxfId="4" priority="56" stopIfTrue="1" operator="equal">
      <formula>0</formula>
    </cfRule>
  </conditionalFormatting>
  <conditionalFormatting sqref="E37:E38">
    <cfRule type="cellIs" dxfId="3" priority="55" stopIfTrue="1" operator="equal">
      <formula>0</formula>
    </cfRule>
  </conditionalFormatting>
  <conditionalFormatting sqref="E40">
    <cfRule type="cellIs" dxfId="2" priority="54" stopIfTrue="1" operator="equal">
      <formula>0</formula>
    </cfRule>
  </conditionalFormatting>
  <conditionalFormatting sqref="E42:E43">
    <cfRule type="cellIs" dxfId="1" priority="53" stopIfTrue="1" operator="equal">
      <formula>0</formula>
    </cfRule>
  </conditionalFormatting>
  <conditionalFormatting sqref="A12:A14">
    <cfRule type="cellIs" dxfId="0" priority="50" stopIfTrue="1" operator="equal">
      <formula>0</formula>
    </cfRule>
  </conditionalFormatting>
  <dataValidations disablePrompts="1" count="1">
    <dataValidation type="list" allowBlank="1" showInputMessage="1" showErrorMessage="1" sqref="C12:C14" xr:uid="{00000000-0002-0000-0100-000000000000}">
      <formula1>Kategorie</formula1>
    </dataValidation>
  </dataValidations>
  <pageMargins left="0.59055118110236227" right="0.39370078740157483" top="0.92604166666666665" bottom="0.59055118110236227" header="0.27559055118110237" footer="0.27559055118110237"/>
  <pageSetup paperSize="8" scale="74" orientation="portrait" r:id="rId1"/>
  <headerFooter>
    <oddHeader>&amp;L&amp;G&amp;R&amp;G</oddHeader>
    <oddFooter>&amp;R&amp;8Seite 2/3</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G21"/>
  <sheetViews>
    <sheetView view="pageBreakPreview" zoomScale="115" zoomScaleNormal="100" zoomScaleSheetLayoutView="115" workbookViewId="0">
      <selection activeCell="F18" sqref="F18"/>
    </sheetView>
  </sheetViews>
  <sheetFormatPr baseColWidth="10" defaultColWidth="11.44140625" defaultRowHeight="11.4" x14ac:dyDescent="0.25"/>
  <cols>
    <col min="1" max="1" width="11.88671875" style="8" customWidth="1"/>
    <col min="2" max="2" width="2.6640625" style="8" customWidth="1"/>
    <col min="3" max="3" width="31.88671875" style="8" customWidth="1"/>
    <col min="4" max="4" width="12.88671875" style="8" customWidth="1"/>
    <col min="5" max="5" width="4.6640625" style="8" customWidth="1"/>
    <col min="6" max="6" width="15.6640625" style="8" customWidth="1"/>
    <col min="7" max="7" width="50.6640625" style="8" customWidth="1"/>
    <col min="8" max="16384" width="11.44140625" style="8"/>
  </cols>
  <sheetData>
    <row r="1" spans="1:7" s="7" customFormat="1" ht="13.2" x14ac:dyDescent="0.25">
      <c r="A1" s="147" t="s">
        <v>65</v>
      </c>
      <c r="B1" s="147"/>
      <c r="C1" s="147"/>
      <c r="D1" s="147"/>
      <c r="E1" s="147"/>
      <c r="F1" s="147"/>
      <c r="G1" s="147"/>
    </row>
    <row r="2" spans="1:7" s="7" customFormat="1" ht="12" x14ac:dyDescent="0.25"/>
    <row r="3" spans="1:7" ht="18" customHeight="1" x14ac:dyDescent="0.25">
      <c r="A3" s="7" t="s">
        <v>0</v>
      </c>
      <c r="B3" s="7"/>
      <c r="C3" s="181" t="str">
        <f>'1 Honorarans. und Einstufung'!C$3</f>
        <v>A5 Anschluss Grenchen: Bypass</v>
      </c>
      <c r="D3" s="198"/>
      <c r="E3" s="198"/>
      <c r="F3" s="198"/>
      <c r="G3" s="198"/>
    </row>
    <row r="4" spans="1:7" ht="18" customHeight="1" x14ac:dyDescent="0.25">
      <c r="A4" s="7" t="s">
        <v>1</v>
      </c>
      <c r="B4" s="7"/>
      <c r="C4" s="185" t="str">
        <f>'1 Honorarans. und Einstufung'!C$4</f>
        <v>200045</v>
      </c>
      <c r="D4" s="199"/>
      <c r="E4" s="199"/>
      <c r="F4" s="199"/>
      <c r="G4" s="199"/>
    </row>
    <row r="5" spans="1:7" ht="18" customHeight="1" x14ac:dyDescent="0.25">
      <c r="A5" s="7" t="s">
        <v>2</v>
      </c>
      <c r="B5" s="7"/>
      <c r="C5" s="181" t="str">
        <f>'1 Honorarans. und Einstufung'!C$5</f>
        <v>Bauherrenunterstützung</v>
      </c>
      <c r="D5" s="198"/>
      <c r="E5" s="198"/>
      <c r="F5" s="198"/>
      <c r="G5" s="198"/>
    </row>
    <row r="6" spans="1:7" ht="18" customHeight="1" x14ac:dyDescent="0.25">
      <c r="A6" s="7" t="s">
        <v>3</v>
      </c>
      <c r="B6" s="7"/>
      <c r="C6" s="186">
        <f>'1 Honorarans. und Einstufung'!C$6</f>
        <v>0</v>
      </c>
      <c r="D6" s="200"/>
      <c r="E6" s="200"/>
      <c r="F6" s="200"/>
      <c r="G6" s="200"/>
    </row>
    <row r="7" spans="1:7" ht="13.2" x14ac:dyDescent="0.25">
      <c r="A7" s="7"/>
      <c r="B7" s="7"/>
      <c r="C7" s="7"/>
      <c r="D7" s="9"/>
      <c r="E7" s="9"/>
      <c r="F7" s="9"/>
      <c r="G7" s="9"/>
    </row>
    <row r="8" spans="1:7" ht="13.2" x14ac:dyDescent="0.25">
      <c r="A8" s="7"/>
      <c r="B8" s="7"/>
      <c r="C8" s="7"/>
      <c r="D8" s="9"/>
      <c r="E8" s="9"/>
      <c r="F8" s="9"/>
      <c r="G8" s="9"/>
    </row>
    <row r="9" spans="1:7" ht="18" customHeight="1" thickBot="1" x14ac:dyDescent="0.3">
      <c r="A9" s="196" t="s">
        <v>51</v>
      </c>
      <c r="B9" s="196"/>
      <c r="C9" s="196"/>
      <c r="D9" s="10" t="s">
        <v>62</v>
      </c>
      <c r="E9" s="11"/>
      <c r="F9" s="11" t="s">
        <v>52</v>
      </c>
      <c r="G9" s="11" t="s">
        <v>21</v>
      </c>
    </row>
    <row r="10" spans="1:7" ht="19.95" customHeight="1" x14ac:dyDescent="0.25">
      <c r="A10" s="197" t="s">
        <v>98</v>
      </c>
      <c r="B10" s="197"/>
      <c r="C10" s="197"/>
      <c r="D10" s="197"/>
      <c r="E10" s="99" t="s">
        <v>53</v>
      </c>
      <c r="F10" s="13">
        <f>'2 Honorarber.-Leistungstabelle'!K16</f>
        <v>0</v>
      </c>
      <c r="G10" s="14" t="s">
        <v>78</v>
      </c>
    </row>
    <row r="11" spans="1:7" ht="19.95" customHeight="1" x14ac:dyDescent="0.25">
      <c r="A11" s="204" t="s">
        <v>54</v>
      </c>
      <c r="B11" s="204"/>
      <c r="C11" s="204"/>
      <c r="D11" s="204"/>
      <c r="E11" s="12" t="s">
        <v>53</v>
      </c>
      <c r="F11" s="18">
        <f>SUM(F10)</f>
        <v>0</v>
      </c>
      <c r="G11" s="15"/>
    </row>
    <row r="12" spans="1:7" ht="19.95" customHeight="1" x14ac:dyDescent="0.25">
      <c r="A12" s="203" t="s">
        <v>50</v>
      </c>
      <c r="B12" s="203"/>
      <c r="C12" s="203"/>
      <c r="D12" s="6"/>
      <c r="E12" s="16" t="s">
        <v>53</v>
      </c>
      <c r="F12" s="17">
        <f>F11*D12</f>
        <v>0</v>
      </c>
      <c r="G12" s="15"/>
    </row>
    <row r="13" spans="1:7" ht="19.95" customHeight="1" x14ac:dyDescent="0.25">
      <c r="A13" s="204" t="s">
        <v>55</v>
      </c>
      <c r="B13" s="204"/>
      <c r="C13" s="204"/>
      <c r="D13" s="204"/>
      <c r="E13" s="12" t="s">
        <v>53</v>
      </c>
      <c r="F13" s="18">
        <f>F11-F12</f>
        <v>0</v>
      </c>
      <c r="G13" s="15"/>
    </row>
    <row r="14" spans="1:7" ht="19.95" customHeight="1" x14ac:dyDescent="0.25">
      <c r="A14" s="203" t="s">
        <v>79</v>
      </c>
      <c r="B14" s="203"/>
      <c r="C14" s="203"/>
      <c r="D14" s="203"/>
      <c r="E14" s="16" t="s">
        <v>53</v>
      </c>
      <c r="F14" s="19">
        <f>'2 Honorarber.-Leistungstabelle'!H44</f>
        <v>0</v>
      </c>
      <c r="G14" s="15" t="s">
        <v>78</v>
      </c>
    </row>
    <row r="15" spans="1:7" ht="19.95" customHeight="1" x14ac:dyDescent="0.25">
      <c r="A15" s="204" t="s">
        <v>105</v>
      </c>
      <c r="B15" s="204"/>
      <c r="C15" s="204"/>
      <c r="D15" s="204"/>
      <c r="E15" s="12" t="s">
        <v>53</v>
      </c>
      <c r="F15" s="18">
        <f>F13+F14</f>
        <v>0</v>
      </c>
      <c r="G15" s="91" t="s">
        <v>63</v>
      </c>
    </row>
    <row r="16" spans="1:7" ht="19.95" customHeight="1" x14ac:dyDescent="0.25">
      <c r="A16" s="202" t="s">
        <v>56</v>
      </c>
      <c r="B16" s="202"/>
      <c r="C16" s="202"/>
      <c r="D16" s="88">
        <v>7.6999999999999999E-2</v>
      </c>
      <c r="E16" s="16" t="s">
        <v>53</v>
      </c>
      <c r="F16" s="17">
        <f>MROUND(F15*D16, 0.05)</f>
        <v>0</v>
      </c>
      <c r="G16" s="15"/>
    </row>
    <row r="17" spans="1:7" ht="18" customHeight="1" x14ac:dyDescent="0.25">
      <c r="A17" s="201" t="s">
        <v>75</v>
      </c>
      <c r="B17" s="201"/>
      <c r="C17" s="201"/>
      <c r="D17" s="201"/>
      <c r="E17" s="12" t="s">
        <v>53</v>
      </c>
      <c r="F17" s="20">
        <f>F15+F16</f>
        <v>0</v>
      </c>
      <c r="G17" s="15"/>
    </row>
    <row r="18" spans="1:7" x14ac:dyDescent="0.25">
      <c r="G18" s="12"/>
    </row>
    <row r="20" spans="1:7" x14ac:dyDescent="0.25">
      <c r="A20" s="8" t="s">
        <v>57</v>
      </c>
      <c r="E20" s="8" t="s">
        <v>81</v>
      </c>
    </row>
    <row r="21" spans="1:7" ht="94.5" customHeight="1" x14ac:dyDescent="0.2">
      <c r="A21" s="81"/>
      <c r="B21" s="21"/>
      <c r="C21" s="21"/>
      <c r="E21" s="21"/>
      <c r="F21" s="21"/>
      <c r="G21" s="21"/>
    </row>
  </sheetData>
  <mergeCells count="14">
    <mergeCell ref="A17:D17"/>
    <mergeCell ref="A16:C16"/>
    <mergeCell ref="A12:C12"/>
    <mergeCell ref="A11:D11"/>
    <mergeCell ref="A13:D13"/>
    <mergeCell ref="A14:D14"/>
    <mergeCell ref="A15:D15"/>
    <mergeCell ref="A1:G1"/>
    <mergeCell ref="A9:C9"/>
    <mergeCell ref="A10:D10"/>
    <mergeCell ref="C3:G3"/>
    <mergeCell ref="C4:G4"/>
    <mergeCell ref="C5:G5"/>
    <mergeCell ref="C6:G6"/>
  </mergeCells>
  <pageMargins left="0.59055118110236227" right="0.59055118110236227" top="1.0115624999999999" bottom="0.59055118110236227" header="0.27559055118110237" footer="0.27559055118110237"/>
  <pageSetup paperSize="9" orientation="landscape" r:id="rId1"/>
  <headerFooter alignWithMargins="0">
    <oddHeader>&amp;L&amp;G&amp;R&amp;G</oddHeader>
    <oddFooter>&amp;R&amp;8Seite 3/3</oddFooter>
  </headerFooter>
  <legacyDrawingHF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15</vt:i4>
      </vt:variant>
    </vt:vector>
  </HeadingPairs>
  <TitlesOfParts>
    <vt:vector size="18" baseType="lpstr">
      <vt:lpstr>1 Honorarans. und Einstufung</vt:lpstr>
      <vt:lpstr>2 Honorarber.-Leistungstabelle</vt:lpstr>
      <vt:lpstr>3 Angebotszusammenstellung</vt:lpstr>
      <vt:lpstr>BC</vt:lpstr>
      <vt:lpstr>'2 Honorarber.-Leistungstabelle'!Druckbereich</vt:lpstr>
      <vt:lpstr>Kategorie</vt:lpstr>
      <vt:lpstr>'1 Honorarans. und Einstufung'!Text5</vt:lpstr>
      <vt:lpstr>'2 Honorarber.-Leistungstabelle'!Text5</vt:lpstr>
      <vt:lpstr>'3 Angebotszusammenstellung'!Text5</vt:lpstr>
      <vt:lpstr>'1 Honorarans. und Einstufung'!Text6</vt:lpstr>
      <vt:lpstr>'2 Honorarber.-Leistungstabelle'!Text6</vt:lpstr>
      <vt:lpstr>'3 Angebotszusammenstellung'!Text6</vt:lpstr>
      <vt:lpstr>'1 Honorarans. und Einstufung'!Text7</vt:lpstr>
      <vt:lpstr>'2 Honorarber.-Leistungstabelle'!Text7</vt:lpstr>
      <vt:lpstr>'3 Angebotszusammenstellung'!Text7</vt:lpstr>
      <vt:lpstr>'1 Honorarans. und Einstufung'!Text8</vt:lpstr>
      <vt:lpstr>'2 Honorarber.-Leistungstabelle'!Text8</vt:lpstr>
      <vt:lpstr>'3 Angebotszusammenstellung'!Text8</vt:lpstr>
    </vt:vector>
  </TitlesOfParts>
  <Company>Projektmanagement Nord (F3)</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2015 11 01 Honorarberechnung-Leistungstabelle (Honorar) (O441-1607)</dc:title>
  <dc:creator>Meyer, Karine</dc:creator>
  <cp:lastModifiedBy>Philipp STOFFEL (Helbling Beratung + Bauplanung)</cp:lastModifiedBy>
  <cp:lastPrinted>2020-09-18T13:06:54Z</cp:lastPrinted>
  <dcterms:created xsi:type="dcterms:W3CDTF">2015-10-26T13:37:52Z</dcterms:created>
  <dcterms:modified xsi:type="dcterms:W3CDTF">2021-07-01T13:06:29Z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SC#COOSYSTEM@1.1:Container">
    <vt:lpwstr>COO.2045.100.2.3357834</vt:lpwstr>
  </property>
  <property fmtid="{D5CDD505-2E9C-101B-9397-08002B2CF9AE}" pid="3" name="FSC#COOELAK@1.1001:Subject">
    <vt:lpwstr/>
  </property>
  <property fmtid="{D5CDD505-2E9C-101B-9397-08002B2CF9AE}" pid="4" name="FSC#COOELAK@1.1001:FileReference">
    <vt:lpwstr>533-1 -03581</vt:lpwstr>
  </property>
  <property fmtid="{D5CDD505-2E9C-101B-9397-08002B2CF9AE}" pid="5" name="FSC#COOELAK@1.1001:FileRefYear">
    <vt:lpwstr>2007</vt:lpwstr>
  </property>
  <property fmtid="{D5CDD505-2E9C-101B-9397-08002B2CF9AE}" pid="6" name="FSC#COOELAK@1.1001:FileRefOrdinal">
    <vt:lpwstr>3581</vt:lpwstr>
  </property>
  <property fmtid="{D5CDD505-2E9C-101B-9397-08002B2CF9AE}" pid="7" name="FSC#COOELAK@1.1001:FileRefOU">
    <vt:lpwstr/>
  </property>
  <property fmtid="{D5CDD505-2E9C-101B-9397-08002B2CF9AE}" pid="8" name="FSC#COOELAK@1.1001:Organization">
    <vt:lpwstr/>
  </property>
  <property fmtid="{D5CDD505-2E9C-101B-9397-08002B2CF9AE}" pid="9" name="FSC#COOELAK@1.1001:Owner">
    <vt:lpwstr>Meyer Karine, Zofingen</vt:lpwstr>
  </property>
  <property fmtid="{D5CDD505-2E9C-101B-9397-08002B2CF9AE}" pid="10" name="FSC#COOELAK@1.1001:OwnerExtension">
    <vt:lpwstr>+41 58 482 75 18</vt:lpwstr>
  </property>
  <property fmtid="{D5CDD505-2E9C-101B-9397-08002B2CF9AE}" pid="11" name="FSC#COOELAK@1.1001:OwnerFaxExtension">
    <vt:lpwstr>+41 58 482 75 90</vt:lpwstr>
  </property>
  <property fmtid="{D5CDD505-2E9C-101B-9397-08002B2CF9AE}" pid="12" name="FSC#COOELAK@1.1001:DispatchedBy">
    <vt:lpwstr/>
  </property>
  <property fmtid="{D5CDD505-2E9C-101B-9397-08002B2CF9AE}" pid="13" name="FSC#COOELAK@1.1001:DispatchedAt">
    <vt:lpwstr/>
  </property>
  <property fmtid="{D5CDD505-2E9C-101B-9397-08002B2CF9AE}" pid="14" name="FSC#COOELAK@1.1001:ApprovedBy">
    <vt:lpwstr>Meyer Karine, Zofingen</vt:lpwstr>
  </property>
  <property fmtid="{D5CDD505-2E9C-101B-9397-08002B2CF9AE}" pid="15" name="FSC#COOELAK@1.1001:ApprovedAt">
    <vt:lpwstr>20.01.2017</vt:lpwstr>
  </property>
  <property fmtid="{D5CDD505-2E9C-101B-9397-08002B2CF9AE}" pid="16" name="FSC#COOELAK@1.1001:Department">
    <vt:lpwstr>Projektmanagement Nord (ASTRA)</vt:lpwstr>
  </property>
  <property fmtid="{D5CDD505-2E9C-101B-9397-08002B2CF9AE}" pid="17" name="FSC#COOELAK@1.1001:CreatedAt">
    <vt:lpwstr>13.01.2016</vt:lpwstr>
  </property>
  <property fmtid="{D5CDD505-2E9C-101B-9397-08002B2CF9AE}" pid="18" name="FSC#COOELAK@1.1001:OU">
    <vt:lpwstr>Projektmanagement Nord (ASTRA)</vt:lpwstr>
  </property>
  <property fmtid="{D5CDD505-2E9C-101B-9397-08002B2CF9AE}" pid="19" name="FSC#COOELAK@1.1001:Priority">
    <vt:lpwstr> ()</vt:lpwstr>
  </property>
  <property fmtid="{D5CDD505-2E9C-101B-9397-08002B2CF9AE}" pid="20" name="FSC#COOELAK@1.1001:ObjBarCode">
    <vt:lpwstr>*COO.2045.100.2.3357834*</vt:lpwstr>
  </property>
  <property fmtid="{D5CDD505-2E9C-101B-9397-08002B2CF9AE}" pid="21" name="FSC#COOELAK@1.1001:RefBarCode">
    <vt:lpwstr>*COO.2045.100.2.3357835*</vt:lpwstr>
  </property>
  <property fmtid="{D5CDD505-2E9C-101B-9397-08002B2CF9AE}" pid="22" name="FSC#COOELAK@1.1001:FileRefBarCode">
    <vt:lpwstr>*533-1 -03581*</vt:lpwstr>
  </property>
  <property fmtid="{D5CDD505-2E9C-101B-9397-08002B2CF9AE}" pid="23" name="FSC#COOELAK@1.1001:ExternalRef">
    <vt:lpwstr/>
  </property>
  <property fmtid="{D5CDD505-2E9C-101B-9397-08002B2CF9AE}" pid="24" name="FSC#COOELAK@1.1001:IncomingNumber">
    <vt:lpwstr/>
  </property>
  <property fmtid="{D5CDD505-2E9C-101B-9397-08002B2CF9AE}" pid="25" name="FSC#COOELAK@1.1001:IncomingSubject">
    <vt:lpwstr/>
  </property>
  <property fmtid="{D5CDD505-2E9C-101B-9397-08002B2CF9AE}" pid="26" name="FSC#COOELAK@1.1001:ProcessResponsible">
    <vt:lpwstr>Rüegger Andreas, Zofingen</vt:lpwstr>
  </property>
  <property fmtid="{D5CDD505-2E9C-101B-9397-08002B2CF9AE}" pid="27" name="FSC#COOELAK@1.1001:ProcessResponsiblePhone">
    <vt:lpwstr>+41 58 482 75 10</vt:lpwstr>
  </property>
  <property fmtid="{D5CDD505-2E9C-101B-9397-08002B2CF9AE}" pid="28" name="FSC#COOELAK@1.1001:ProcessResponsibleMail">
    <vt:lpwstr>andreas.rueegger@astra.admin.ch</vt:lpwstr>
  </property>
  <property fmtid="{D5CDD505-2E9C-101B-9397-08002B2CF9AE}" pid="29" name="FSC#COOELAK@1.1001:ProcessResponsibleFax">
    <vt:lpwstr>+41 58 482 75 90</vt:lpwstr>
  </property>
  <property fmtid="{D5CDD505-2E9C-101B-9397-08002B2CF9AE}" pid="30" name="FSC#COOELAK@1.1001:ApproverFirstName">
    <vt:lpwstr>Karine</vt:lpwstr>
  </property>
  <property fmtid="{D5CDD505-2E9C-101B-9397-08002B2CF9AE}" pid="31" name="FSC#COOELAK@1.1001:ApproverSurName">
    <vt:lpwstr>Meyer</vt:lpwstr>
  </property>
  <property fmtid="{D5CDD505-2E9C-101B-9397-08002B2CF9AE}" pid="32" name="FSC#COOELAK@1.1001:ApproverTitle">
    <vt:lpwstr/>
  </property>
  <property fmtid="{D5CDD505-2E9C-101B-9397-08002B2CF9AE}" pid="33" name="FSC#COOELAK@1.1001:ExternalDate">
    <vt:lpwstr/>
  </property>
  <property fmtid="{D5CDD505-2E9C-101B-9397-08002B2CF9AE}" pid="34" name="FSC#COOELAK@1.1001:SettlementApprovedAt">
    <vt:lpwstr/>
  </property>
  <property fmtid="{D5CDD505-2E9C-101B-9397-08002B2CF9AE}" pid="35" name="FSC#COOELAK@1.1001:BaseNumber">
    <vt:lpwstr>533-1 </vt:lpwstr>
  </property>
  <property fmtid="{D5CDD505-2E9C-101B-9397-08002B2CF9AE}" pid="36" name="FSC#ELAKGOV@1.1001:PersonalSubjGender">
    <vt:lpwstr/>
  </property>
  <property fmtid="{D5CDD505-2E9C-101B-9397-08002B2CF9AE}" pid="37" name="FSC#ELAKGOV@1.1001:PersonalSubjFirstName">
    <vt:lpwstr/>
  </property>
  <property fmtid="{D5CDD505-2E9C-101B-9397-08002B2CF9AE}" pid="38" name="FSC#ELAKGOV@1.1001:PersonalSubjSurName">
    <vt:lpwstr/>
  </property>
  <property fmtid="{D5CDD505-2E9C-101B-9397-08002B2CF9AE}" pid="39" name="FSC#ELAKGOV@1.1001:PersonalSubjSalutation">
    <vt:lpwstr/>
  </property>
  <property fmtid="{D5CDD505-2E9C-101B-9397-08002B2CF9AE}" pid="40" name="FSC#ELAKGOV@1.1001:PersonalSubjAddress">
    <vt:lpwstr/>
  </property>
  <property fmtid="{D5CDD505-2E9C-101B-9397-08002B2CF9AE}" pid="41" name="initdone">
    <vt:bool>true</vt:bool>
  </property>
  <property fmtid="{D5CDD505-2E9C-101B-9397-08002B2CF9AE}" pid="42" name="FSC#ASTRACFG@15.1700:Abs_Fachbereich">
    <vt:lpwstr/>
  </property>
  <property fmtid="{D5CDD505-2E9C-101B-9397-08002B2CF9AE}" pid="43" name="FSC#ASTRACFG@15.1700:Abs_Fachbereichsfunktion">
    <vt:lpwstr/>
  </property>
  <property fmtid="{D5CDD505-2E9C-101B-9397-08002B2CF9AE}" pid="44" name="FSC#ASTRACFG@15.1700:Absender_Fusszeilen">
    <vt:lpwstr>Bundesamt für Strassen ASTRA_x000d_
Karine Meyer_x000d_
Brühlstrasse 3, 4800 Zofingen_x000d_
Tel. +41 58 482 75 18, Fax +41 58 482 75 90_x000d_
karine.meyer@astra.admin.ch_x000d_
www.astra.admin.ch</vt:lpwstr>
  </property>
  <property fmtid="{D5CDD505-2E9C-101B-9397-08002B2CF9AE}" pid="45" name="FSC#ASTRACFG@15.1700:Abteilung">
    <vt:lpwstr/>
  </property>
  <property fmtid="{D5CDD505-2E9C-101B-9397-08002B2CF9AE}" pid="46" name="FSC#ASTRACFG@15.1700:Bereich">
    <vt:lpwstr/>
  </property>
  <property fmtid="{D5CDD505-2E9C-101B-9397-08002B2CF9AE}" pid="47" name="FSC#ASTRACFG@15.1700:Fachbereich">
    <vt:lpwstr/>
  </property>
  <property fmtid="{D5CDD505-2E9C-101B-9397-08002B2CF9AE}" pid="48" name="FSC#ASTRACFG@15.1700:FilialeOrt">
    <vt:lpwstr>Zofingen</vt:lpwstr>
  </property>
  <property fmtid="{D5CDD505-2E9C-101B-9397-08002B2CF9AE}" pid="49" name="FSC#ASTRACFG@15.1700:Funktion">
    <vt:lpwstr/>
  </property>
  <property fmtid="{D5CDD505-2E9C-101B-9397-08002B2CF9AE}" pid="50" name="FSC#ASTRACFG@15.1700:Postadresse">
    <vt:lpwstr>Brühlstrasse 3, 4800 Zofingen</vt:lpwstr>
  </property>
  <property fmtid="{D5CDD505-2E9C-101B-9397-08002B2CF9AE}" pid="51" name="FSC#ASTRACFG@15.1700:Standortadresse">
    <vt:lpwstr>X</vt:lpwstr>
  </property>
  <property fmtid="{D5CDD505-2E9C-101B-9397-08002B2CF9AE}" pid="52" name="FSC#UVEKCFG@15.1700:Function">
    <vt:lpwstr/>
  </property>
  <property fmtid="{D5CDD505-2E9C-101B-9397-08002B2CF9AE}" pid="53" name="FSC#UVEKCFG@15.1700:FileRespOrg">
    <vt:lpwstr>Projektmanagement Nord</vt:lpwstr>
  </property>
  <property fmtid="{D5CDD505-2E9C-101B-9397-08002B2CF9AE}" pid="54" name="FSC#UVEKCFG@15.1700:DefaultGroupFileResponsible">
    <vt:lpwstr>Projektmanagement Nord</vt:lpwstr>
  </property>
  <property fmtid="{D5CDD505-2E9C-101B-9397-08002B2CF9AE}" pid="55" name="FSC#UVEKCFG@15.1700:FileRespFunction">
    <vt:lpwstr/>
  </property>
  <property fmtid="{D5CDD505-2E9C-101B-9397-08002B2CF9AE}" pid="56" name="FSC#UVEKCFG@15.1700:AssignedClassification">
    <vt:lpwstr/>
  </property>
  <property fmtid="{D5CDD505-2E9C-101B-9397-08002B2CF9AE}" pid="57" name="FSC#UVEKCFG@15.1700:AssignedClassificationCode">
    <vt:lpwstr/>
  </property>
  <property fmtid="{D5CDD505-2E9C-101B-9397-08002B2CF9AE}" pid="58" name="FSC#UVEKCFG@15.1700:FileResponsible">
    <vt:lpwstr>Karine Meyer</vt:lpwstr>
  </property>
  <property fmtid="{D5CDD505-2E9C-101B-9397-08002B2CF9AE}" pid="59" name="FSC#UVEKCFG@15.1700:FileResponsibleTel">
    <vt:lpwstr>+41 58 482 75 18</vt:lpwstr>
  </property>
  <property fmtid="{D5CDD505-2E9C-101B-9397-08002B2CF9AE}" pid="60" name="FSC#UVEKCFG@15.1700:FileResponsibleEmail">
    <vt:lpwstr>karine.meyer@astra.admin.ch</vt:lpwstr>
  </property>
  <property fmtid="{D5CDD505-2E9C-101B-9397-08002B2CF9AE}" pid="61" name="FSC#UVEKCFG@15.1700:FileResponsibleFax">
    <vt:lpwstr>+41 58 482 75 90</vt:lpwstr>
  </property>
  <property fmtid="{D5CDD505-2E9C-101B-9397-08002B2CF9AE}" pid="62" name="FSC#UVEKCFG@15.1700:FileResponsibleAddress">
    <vt:lpwstr>Brühlstrasse 3, 4800 Zofingen</vt:lpwstr>
  </property>
  <property fmtid="{D5CDD505-2E9C-101B-9397-08002B2CF9AE}" pid="63" name="FSC#UVEKCFG@15.1700:FileResponsibleStreet">
    <vt:lpwstr>Brühlstrasse 3</vt:lpwstr>
  </property>
  <property fmtid="{D5CDD505-2E9C-101B-9397-08002B2CF9AE}" pid="64" name="FSC#UVEKCFG@15.1700:FileResponsiblezipcode">
    <vt:lpwstr>4800</vt:lpwstr>
  </property>
  <property fmtid="{D5CDD505-2E9C-101B-9397-08002B2CF9AE}" pid="65" name="FSC#UVEKCFG@15.1700:FileResponsiblecity">
    <vt:lpwstr>Zofingen</vt:lpwstr>
  </property>
  <property fmtid="{D5CDD505-2E9C-101B-9397-08002B2CF9AE}" pid="66" name="FSC#UVEKCFG@15.1700:FileResponsibleAbbreviation">
    <vt:lpwstr>Mek</vt:lpwstr>
  </property>
  <property fmtid="{D5CDD505-2E9C-101B-9397-08002B2CF9AE}" pid="67" name="FSC#UVEKCFG@15.1700:FileRespOrgHome">
    <vt:lpwstr/>
  </property>
  <property fmtid="{D5CDD505-2E9C-101B-9397-08002B2CF9AE}" pid="68" name="FSC#UVEKCFG@15.1700:CurrUserAbbreviation">
    <vt:lpwstr>Mek</vt:lpwstr>
  </property>
  <property fmtid="{D5CDD505-2E9C-101B-9397-08002B2CF9AE}" pid="69" name="FSC#UVEKCFG@15.1700:CategoryReference">
    <vt:lpwstr>533-1 </vt:lpwstr>
  </property>
  <property fmtid="{D5CDD505-2E9C-101B-9397-08002B2CF9AE}" pid="70" name="FSC#UVEKCFG@15.1700:cooAddress">
    <vt:lpwstr>COO.2045.100.2.3357834</vt:lpwstr>
  </property>
  <property fmtid="{D5CDD505-2E9C-101B-9397-08002B2CF9AE}" pid="71" name="FSC#UVEKCFG@15.1700:sleeveFileReference">
    <vt:lpwstr/>
  </property>
  <property fmtid="{D5CDD505-2E9C-101B-9397-08002B2CF9AE}" pid="72" name="FSC#UVEKCFG@15.1700:BureauName">
    <vt:lpwstr>Bundesamt für Strassen</vt:lpwstr>
  </property>
  <property fmtid="{D5CDD505-2E9C-101B-9397-08002B2CF9AE}" pid="73" name="FSC#UVEKCFG@15.1700:BureauShortName">
    <vt:lpwstr>ASTRA</vt:lpwstr>
  </property>
  <property fmtid="{D5CDD505-2E9C-101B-9397-08002B2CF9AE}" pid="74" name="FSC#UVEKCFG@15.1700:BureauWebsite">
    <vt:lpwstr>www.astra.admin.ch</vt:lpwstr>
  </property>
  <property fmtid="{D5CDD505-2E9C-101B-9397-08002B2CF9AE}" pid="75" name="FSC#UVEKCFG@15.1700:SubFileTitle">
    <vt:lpwstr>Honorarberechnung-Leistungstabelle</vt:lpwstr>
  </property>
  <property fmtid="{D5CDD505-2E9C-101B-9397-08002B2CF9AE}" pid="76" name="FSC#UVEKCFG@15.1700:ForeignNumber">
    <vt:lpwstr/>
  </property>
  <property fmtid="{D5CDD505-2E9C-101B-9397-08002B2CF9AE}" pid="77" name="FSC#UVEKCFG@15.1700:Amtstitel">
    <vt:lpwstr/>
  </property>
  <property fmtid="{D5CDD505-2E9C-101B-9397-08002B2CF9AE}" pid="78" name="FSC#UVEKCFG@15.1700:ZusendungAm">
    <vt:lpwstr/>
  </property>
  <property fmtid="{D5CDD505-2E9C-101B-9397-08002B2CF9AE}" pid="79" name="FSC#UVEKCFG@15.1700:SignerLeft">
    <vt:lpwstr/>
  </property>
  <property fmtid="{D5CDD505-2E9C-101B-9397-08002B2CF9AE}" pid="80" name="FSC#UVEKCFG@15.1700:SignerRight">
    <vt:lpwstr/>
  </property>
  <property fmtid="{D5CDD505-2E9C-101B-9397-08002B2CF9AE}" pid="81" name="FSC#UVEKCFG@15.1700:SignerLeftJobTitle">
    <vt:lpwstr/>
  </property>
  <property fmtid="{D5CDD505-2E9C-101B-9397-08002B2CF9AE}" pid="82" name="FSC#UVEKCFG@15.1700:SignerRightJobTitle">
    <vt:lpwstr/>
  </property>
  <property fmtid="{D5CDD505-2E9C-101B-9397-08002B2CF9AE}" pid="83" name="FSC#UVEKCFG@15.1700:SignerLeftFunction">
    <vt:lpwstr/>
  </property>
  <property fmtid="{D5CDD505-2E9C-101B-9397-08002B2CF9AE}" pid="84" name="FSC#UVEKCFG@15.1700:SignerRightFunction">
    <vt:lpwstr/>
  </property>
  <property fmtid="{D5CDD505-2E9C-101B-9397-08002B2CF9AE}" pid="85" name="FSC#UVEKCFG@15.1700:SignerLeftUserRoleGroup">
    <vt:lpwstr/>
  </property>
  <property fmtid="{D5CDD505-2E9C-101B-9397-08002B2CF9AE}" pid="86" name="FSC#UVEKCFG@15.1700:SignerRightUserRoleGroup">
    <vt:lpwstr/>
  </property>
  <property fmtid="{D5CDD505-2E9C-101B-9397-08002B2CF9AE}" pid="87" name="FSC#UVEKCFG@15.1700:DocumentNumber">
    <vt:lpwstr>P023-0767</vt:lpwstr>
  </property>
  <property fmtid="{D5CDD505-2E9C-101B-9397-08002B2CF9AE}" pid="88" name="FSC#UVEKCFG@15.1700:AssignmentNumber">
    <vt:lpwstr/>
  </property>
  <property fmtid="{D5CDD505-2E9C-101B-9397-08002B2CF9AE}" pid="89" name="FSC#UVEKCFG@15.1700:EM_Personal">
    <vt:lpwstr/>
  </property>
  <property fmtid="{D5CDD505-2E9C-101B-9397-08002B2CF9AE}" pid="90" name="FSC#UVEKCFG@15.1700:EM_Geschlecht">
    <vt:lpwstr/>
  </property>
  <property fmtid="{D5CDD505-2E9C-101B-9397-08002B2CF9AE}" pid="91" name="FSC#UVEKCFG@15.1700:EM_GebDatum">
    <vt:lpwstr/>
  </property>
  <property fmtid="{D5CDD505-2E9C-101B-9397-08002B2CF9AE}" pid="92" name="FSC#UVEKCFG@15.1700:EM_Funktion">
    <vt:lpwstr/>
  </property>
  <property fmtid="{D5CDD505-2E9C-101B-9397-08002B2CF9AE}" pid="93" name="FSC#UVEKCFG@15.1700:EM_Beruf">
    <vt:lpwstr/>
  </property>
  <property fmtid="{D5CDD505-2E9C-101B-9397-08002B2CF9AE}" pid="94" name="FSC#UVEKCFG@15.1700:EM_SVNR">
    <vt:lpwstr/>
  </property>
  <property fmtid="{D5CDD505-2E9C-101B-9397-08002B2CF9AE}" pid="95" name="FSC#UVEKCFG@15.1700:EM_Familienstand">
    <vt:lpwstr/>
  </property>
  <property fmtid="{D5CDD505-2E9C-101B-9397-08002B2CF9AE}" pid="96" name="FSC#UVEKCFG@15.1700:EM_Muttersprache">
    <vt:lpwstr/>
  </property>
  <property fmtid="{D5CDD505-2E9C-101B-9397-08002B2CF9AE}" pid="97" name="FSC#UVEKCFG@15.1700:EM_Geboren_in">
    <vt:lpwstr/>
  </property>
  <property fmtid="{D5CDD505-2E9C-101B-9397-08002B2CF9AE}" pid="98" name="FSC#UVEKCFG@15.1700:EM_Briefanrede">
    <vt:lpwstr/>
  </property>
  <property fmtid="{D5CDD505-2E9C-101B-9397-08002B2CF9AE}" pid="99" name="FSC#UVEKCFG@15.1700:EM_Kommunikationssprache">
    <vt:lpwstr/>
  </property>
  <property fmtid="{D5CDD505-2E9C-101B-9397-08002B2CF9AE}" pid="100" name="FSC#UVEKCFG@15.1700:EM_Webseite">
    <vt:lpwstr/>
  </property>
  <property fmtid="{D5CDD505-2E9C-101B-9397-08002B2CF9AE}" pid="101" name="FSC#UVEKCFG@15.1700:EM_TelNr_Business">
    <vt:lpwstr/>
  </property>
  <property fmtid="{D5CDD505-2E9C-101B-9397-08002B2CF9AE}" pid="102" name="FSC#UVEKCFG@15.1700:EM_TelNr_Private">
    <vt:lpwstr/>
  </property>
  <property fmtid="{D5CDD505-2E9C-101B-9397-08002B2CF9AE}" pid="103" name="FSC#UVEKCFG@15.1700:EM_TelNr_Mobile">
    <vt:lpwstr/>
  </property>
  <property fmtid="{D5CDD505-2E9C-101B-9397-08002B2CF9AE}" pid="104" name="FSC#UVEKCFG@15.1700:EM_TelNr_Other">
    <vt:lpwstr/>
  </property>
  <property fmtid="{D5CDD505-2E9C-101B-9397-08002B2CF9AE}" pid="105" name="FSC#UVEKCFG@15.1700:EM_TelNr_Fax">
    <vt:lpwstr/>
  </property>
  <property fmtid="{D5CDD505-2E9C-101B-9397-08002B2CF9AE}" pid="106" name="FSC#UVEKCFG@15.1700:EM_EMail1">
    <vt:lpwstr/>
  </property>
  <property fmtid="{D5CDD505-2E9C-101B-9397-08002B2CF9AE}" pid="107" name="FSC#UVEKCFG@15.1700:EM_EMail2">
    <vt:lpwstr/>
  </property>
  <property fmtid="{D5CDD505-2E9C-101B-9397-08002B2CF9AE}" pid="108" name="FSC#UVEKCFG@15.1700:EM_EMail3">
    <vt:lpwstr/>
  </property>
  <property fmtid="{D5CDD505-2E9C-101B-9397-08002B2CF9AE}" pid="109" name="FSC#UVEKCFG@15.1700:EM_Name">
    <vt:lpwstr/>
  </property>
  <property fmtid="{D5CDD505-2E9C-101B-9397-08002B2CF9AE}" pid="110" name="FSC#UVEKCFG@15.1700:EM_UID">
    <vt:lpwstr/>
  </property>
  <property fmtid="{D5CDD505-2E9C-101B-9397-08002B2CF9AE}" pid="111" name="FSC#UVEKCFG@15.1700:EM_Rechtsform">
    <vt:lpwstr/>
  </property>
  <property fmtid="{D5CDD505-2E9C-101B-9397-08002B2CF9AE}" pid="112" name="FSC#UVEKCFG@15.1700:EM_Klassifizierung">
    <vt:lpwstr/>
  </property>
  <property fmtid="{D5CDD505-2E9C-101B-9397-08002B2CF9AE}" pid="113" name="FSC#UVEKCFG@15.1700:EM_Gruendungsjahr">
    <vt:lpwstr/>
  </property>
  <property fmtid="{D5CDD505-2E9C-101B-9397-08002B2CF9AE}" pid="114" name="FSC#UVEKCFG@15.1700:EM_Versandart">
    <vt:lpwstr>B-Post</vt:lpwstr>
  </property>
  <property fmtid="{D5CDD505-2E9C-101B-9397-08002B2CF9AE}" pid="115" name="FSC#UVEKCFG@15.1700:EM_Versandvermek">
    <vt:lpwstr/>
  </property>
  <property fmtid="{D5CDD505-2E9C-101B-9397-08002B2CF9AE}" pid="116" name="FSC#UVEKCFG@15.1700:EM_Anrede">
    <vt:lpwstr/>
  </property>
  <property fmtid="{D5CDD505-2E9C-101B-9397-08002B2CF9AE}" pid="117" name="FSC#UVEKCFG@15.1700:EM_Titel">
    <vt:lpwstr/>
  </property>
  <property fmtid="{D5CDD505-2E9C-101B-9397-08002B2CF9AE}" pid="118" name="FSC#UVEKCFG@15.1700:EM_Nachgestellter_Titel">
    <vt:lpwstr/>
  </property>
  <property fmtid="{D5CDD505-2E9C-101B-9397-08002B2CF9AE}" pid="119" name="FSC#UVEKCFG@15.1700:EM_Vorname">
    <vt:lpwstr/>
  </property>
  <property fmtid="{D5CDD505-2E9C-101B-9397-08002B2CF9AE}" pid="120" name="FSC#UVEKCFG@15.1700:EM_Nachname">
    <vt:lpwstr/>
  </property>
  <property fmtid="{D5CDD505-2E9C-101B-9397-08002B2CF9AE}" pid="121" name="FSC#UVEKCFG@15.1700:EM_Kurzbezeichnung">
    <vt:lpwstr/>
  </property>
  <property fmtid="{D5CDD505-2E9C-101B-9397-08002B2CF9AE}" pid="122" name="FSC#UVEKCFG@15.1700:EM_Organisations_Zeile_1">
    <vt:lpwstr/>
  </property>
  <property fmtid="{D5CDD505-2E9C-101B-9397-08002B2CF9AE}" pid="123" name="FSC#UVEKCFG@15.1700:EM_Organisations_Zeile_2">
    <vt:lpwstr/>
  </property>
  <property fmtid="{D5CDD505-2E9C-101B-9397-08002B2CF9AE}" pid="124" name="FSC#UVEKCFG@15.1700:EM_Organisations_Zeile_3">
    <vt:lpwstr/>
  </property>
  <property fmtid="{D5CDD505-2E9C-101B-9397-08002B2CF9AE}" pid="125" name="FSC#UVEKCFG@15.1700:EM_Strasse">
    <vt:lpwstr/>
  </property>
  <property fmtid="{D5CDD505-2E9C-101B-9397-08002B2CF9AE}" pid="126" name="FSC#UVEKCFG@15.1700:EM_Hausnummer">
    <vt:lpwstr/>
  </property>
  <property fmtid="{D5CDD505-2E9C-101B-9397-08002B2CF9AE}" pid="127" name="FSC#UVEKCFG@15.1700:EM_Strasse2">
    <vt:lpwstr/>
  </property>
  <property fmtid="{D5CDD505-2E9C-101B-9397-08002B2CF9AE}" pid="128" name="FSC#UVEKCFG@15.1700:EM_Hausnummer_Zusatz">
    <vt:lpwstr/>
  </property>
  <property fmtid="{D5CDD505-2E9C-101B-9397-08002B2CF9AE}" pid="129" name="FSC#UVEKCFG@15.1700:EM_Postfach">
    <vt:lpwstr/>
  </property>
  <property fmtid="{D5CDD505-2E9C-101B-9397-08002B2CF9AE}" pid="130" name="FSC#UVEKCFG@15.1700:EM_PLZ">
    <vt:lpwstr/>
  </property>
  <property fmtid="{D5CDD505-2E9C-101B-9397-08002B2CF9AE}" pid="131" name="FSC#UVEKCFG@15.1700:EM_Ort">
    <vt:lpwstr/>
  </property>
  <property fmtid="{D5CDD505-2E9C-101B-9397-08002B2CF9AE}" pid="132" name="FSC#UVEKCFG@15.1700:EM_Land">
    <vt:lpwstr/>
  </property>
  <property fmtid="{D5CDD505-2E9C-101B-9397-08002B2CF9AE}" pid="133" name="FSC#UVEKCFG@15.1700:EM_E_Mail_Adresse">
    <vt:lpwstr/>
  </property>
  <property fmtid="{D5CDD505-2E9C-101B-9397-08002B2CF9AE}" pid="134" name="FSC#UVEKCFG@15.1700:EM_Funktionsbezeichnung">
    <vt:lpwstr/>
  </property>
  <property fmtid="{D5CDD505-2E9C-101B-9397-08002B2CF9AE}" pid="135" name="FSC#UVEKCFG@15.1700:EM_Serienbrieffeld_1">
    <vt:lpwstr/>
  </property>
  <property fmtid="{D5CDD505-2E9C-101B-9397-08002B2CF9AE}" pid="136" name="FSC#UVEKCFG@15.1700:EM_Serienbrieffeld_2">
    <vt:lpwstr/>
  </property>
  <property fmtid="{D5CDD505-2E9C-101B-9397-08002B2CF9AE}" pid="137" name="FSC#UVEKCFG@15.1700:EM_Serienbrieffeld_3">
    <vt:lpwstr/>
  </property>
  <property fmtid="{D5CDD505-2E9C-101B-9397-08002B2CF9AE}" pid="138" name="FSC#UVEKCFG@15.1700:EM_Serienbrieffeld_4">
    <vt:lpwstr/>
  </property>
  <property fmtid="{D5CDD505-2E9C-101B-9397-08002B2CF9AE}" pid="139" name="FSC#UVEKCFG@15.1700:EM_Serienbrieffeld_5">
    <vt:lpwstr/>
  </property>
  <property fmtid="{D5CDD505-2E9C-101B-9397-08002B2CF9AE}" pid="140" name="FSC#UVEKCFG@15.1700:EM_Address">
    <vt:lpwstr/>
  </property>
  <property fmtid="{D5CDD505-2E9C-101B-9397-08002B2CF9AE}" pid="141" name="FSC#UVEKCFG@15.1700:Abs_Nachname">
    <vt:lpwstr>Meyer</vt:lpwstr>
  </property>
  <property fmtid="{D5CDD505-2E9C-101B-9397-08002B2CF9AE}" pid="142" name="FSC#UVEKCFG@15.1700:Abs_Vorname">
    <vt:lpwstr>Karine</vt:lpwstr>
  </property>
  <property fmtid="{D5CDD505-2E9C-101B-9397-08002B2CF9AE}" pid="143" name="FSC#UVEKCFG@15.1700:Abs_Zeichen">
    <vt:lpwstr>Mek</vt:lpwstr>
  </property>
  <property fmtid="{D5CDD505-2E9C-101B-9397-08002B2CF9AE}" pid="144" name="FSC#UVEKCFG@15.1700:Anrede">
    <vt:lpwstr/>
  </property>
  <property fmtid="{D5CDD505-2E9C-101B-9397-08002B2CF9AE}" pid="145" name="FSC#UVEKCFG@15.1700:EM_Versandartspez">
    <vt:lpwstr/>
  </property>
  <property fmtid="{D5CDD505-2E9C-101B-9397-08002B2CF9AE}" pid="146" name="FSC#UVEKCFG@15.1700:Briefdatum">
    <vt:lpwstr>20.01.2017</vt:lpwstr>
  </property>
  <property fmtid="{D5CDD505-2E9C-101B-9397-08002B2CF9AE}" pid="147" name="FSC#UVEKCFG@15.1700:Empf_Zeichen">
    <vt:lpwstr/>
  </property>
  <property fmtid="{D5CDD505-2E9C-101B-9397-08002B2CF9AE}" pid="148" name="FSC#UVEKCFG@15.1700:FilialePLZ">
    <vt:lpwstr>4800</vt:lpwstr>
  </property>
  <property fmtid="{D5CDD505-2E9C-101B-9397-08002B2CF9AE}" pid="149" name="FSC#UVEKCFG@15.1700:Gegenstand">
    <vt:lpwstr>BETREFF</vt:lpwstr>
  </property>
  <property fmtid="{D5CDD505-2E9C-101B-9397-08002B2CF9AE}" pid="150" name="FSC#UVEKCFG@15.1700:Nummer">
    <vt:lpwstr>P023-0767</vt:lpwstr>
  </property>
  <property fmtid="{D5CDD505-2E9C-101B-9397-08002B2CF9AE}" pid="151" name="FSC#UVEKCFG@15.1700:Unterschrift_Nachname">
    <vt:lpwstr/>
  </property>
  <property fmtid="{D5CDD505-2E9C-101B-9397-08002B2CF9AE}" pid="152" name="FSC#UVEKCFG@15.1700:Unterschrift_Vorname">
    <vt:lpwstr/>
  </property>
  <property fmtid="{D5CDD505-2E9C-101B-9397-08002B2CF9AE}" pid="153" name="FSC#COOELAK@1.1001:CurrentUserRolePos">
    <vt:lpwstr>Sachbearbeiter/in</vt:lpwstr>
  </property>
  <property fmtid="{D5CDD505-2E9C-101B-9397-08002B2CF9AE}" pid="154" name="FSC#COOELAK@1.1001:CurrentUserEmail">
    <vt:lpwstr>karine.meyer@astra.admin.ch</vt:lpwstr>
  </property>
  <property fmtid="{D5CDD505-2E9C-101B-9397-08002B2CF9AE}" pid="155" name="FSC#ATSTATECFG@1.1001:Office">
    <vt:lpwstr/>
  </property>
  <property fmtid="{D5CDD505-2E9C-101B-9397-08002B2CF9AE}" pid="156" name="FSC#ATSTATECFG@1.1001:Agent">
    <vt:lpwstr>Karine Meyer</vt:lpwstr>
  </property>
  <property fmtid="{D5CDD505-2E9C-101B-9397-08002B2CF9AE}" pid="157" name="FSC#ATSTATECFG@1.1001:AgentPhone">
    <vt:lpwstr>+41 58 482 75 18</vt:lpwstr>
  </property>
  <property fmtid="{D5CDD505-2E9C-101B-9397-08002B2CF9AE}" pid="158" name="FSC#ATSTATECFG@1.1001:DepartmentFax">
    <vt:lpwstr/>
  </property>
  <property fmtid="{D5CDD505-2E9C-101B-9397-08002B2CF9AE}" pid="159" name="FSC#ATSTATECFG@1.1001:DepartmentEmail">
    <vt:lpwstr/>
  </property>
  <property fmtid="{D5CDD505-2E9C-101B-9397-08002B2CF9AE}" pid="160" name="FSC#ATSTATECFG@1.1001:SubfileDate">
    <vt:lpwstr/>
  </property>
  <property fmtid="{D5CDD505-2E9C-101B-9397-08002B2CF9AE}" pid="161" name="FSC#ATSTATECFG@1.1001:SubfileSubject">
    <vt:lpwstr>2016 01 01 Honorarberechnung-Leistungstabelle</vt:lpwstr>
  </property>
  <property fmtid="{D5CDD505-2E9C-101B-9397-08002B2CF9AE}" pid="162" name="FSC#ATSTATECFG@1.1001:DepartmentZipCode">
    <vt:lpwstr/>
  </property>
  <property fmtid="{D5CDD505-2E9C-101B-9397-08002B2CF9AE}" pid="163" name="FSC#ATSTATECFG@1.1001:DepartmentCountry">
    <vt:lpwstr/>
  </property>
  <property fmtid="{D5CDD505-2E9C-101B-9397-08002B2CF9AE}" pid="164" name="FSC#ATSTATECFG@1.1001:DepartmentCity">
    <vt:lpwstr/>
  </property>
  <property fmtid="{D5CDD505-2E9C-101B-9397-08002B2CF9AE}" pid="165" name="FSC#ATSTATECFG@1.1001:DepartmentStreet">
    <vt:lpwstr/>
  </property>
  <property fmtid="{D5CDD505-2E9C-101B-9397-08002B2CF9AE}" pid="166" name="FSC#ATSTATECFG@1.1001:DepartmentDVR">
    <vt:lpwstr/>
  </property>
  <property fmtid="{D5CDD505-2E9C-101B-9397-08002B2CF9AE}" pid="167" name="FSC#ATSTATECFG@1.1001:DepartmentUID">
    <vt:lpwstr/>
  </property>
  <property fmtid="{D5CDD505-2E9C-101B-9397-08002B2CF9AE}" pid="168" name="FSC#ATSTATECFG@1.1001:SubfileReference">
    <vt:lpwstr>533-1 -03581/00014</vt:lpwstr>
  </property>
  <property fmtid="{D5CDD505-2E9C-101B-9397-08002B2CF9AE}" pid="169" name="FSC#ATSTATECFG@1.1001:Clause">
    <vt:lpwstr/>
  </property>
  <property fmtid="{D5CDD505-2E9C-101B-9397-08002B2CF9AE}" pid="170" name="FSC#ATSTATECFG@1.1001:ApprovedSignature">
    <vt:lpwstr>Karine Meyer</vt:lpwstr>
  </property>
  <property fmtid="{D5CDD505-2E9C-101B-9397-08002B2CF9AE}" pid="171" name="FSC#ATSTATECFG@1.1001:BankAccount">
    <vt:lpwstr/>
  </property>
  <property fmtid="{D5CDD505-2E9C-101B-9397-08002B2CF9AE}" pid="172" name="FSC#ATSTATECFG@1.1001:BankAccountOwner">
    <vt:lpwstr/>
  </property>
  <property fmtid="{D5CDD505-2E9C-101B-9397-08002B2CF9AE}" pid="173" name="FSC#ATSTATECFG@1.1001:BankInstitute">
    <vt:lpwstr/>
  </property>
  <property fmtid="{D5CDD505-2E9C-101B-9397-08002B2CF9AE}" pid="174" name="FSC#ATSTATECFG@1.1001:BankAccountID">
    <vt:lpwstr/>
  </property>
  <property fmtid="{D5CDD505-2E9C-101B-9397-08002B2CF9AE}" pid="175" name="FSC#ATSTATECFG@1.1001:BankAccountIBAN">
    <vt:lpwstr/>
  </property>
  <property fmtid="{D5CDD505-2E9C-101B-9397-08002B2CF9AE}" pid="176" name="FSC#ATSTATECFG@1.1001:BankAccountBIC">
    <vt:lpwstr/>
  </property>
  <property fmtid="{D5CDD505-2E9C-101B-9397-08002B2CF9AE}" pid="177" name="FSC#ATSTATECFG@1.1001:BankName">
    <vt:lpwstr/>
  </property>
  <property fmtid="{D5CDD505-2E9C-101B-9397-08002B2CF9AE}" pid="178" name="FSC#FSCFOLIO@1.1001:docpropproject">
    <vt:lpwstr/>
  </property>
  <property fmtid="{D5CDD505-2E9C-101B-9397-08002B2CF9AE}" pid="179" name="FSC$NOPARSEFILE">
    <vt:bool>true</vt:bool>
  </property>
</Properties>
</file>