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WB\Sekt_GH\02_Projekte_und_Fachthemen\Schutzbautenkataster\03_Finanzen_und_Vertraege\4_ausschreibung\bestandesaufnahme_kant_gewaesser\01_ausschreibungsunterlagen\"/>
    </mc:Choice>
  </mc:AlternateContent>
  <bookViews>
    <workbookView xWindow="28680" yWindow="-120" windowWidth="29040" windowHeight="15840"/>
  </bookViews>
  <sheets>
    <sheet name="Honorarangebot" sheetId="4" r:id="rId1"/>
  </sheets>
  <definedNames>
    <definedName name="_xlnm.Print_Area" localSheetId="0">Honorarangebot!$A$1:$L$35</definedName>
    <definedName name="Print_Area" localSheetId="0">Honorarangebot!$B$1:$V$36</definedName>
  </definedNames>
  <calcPr calcId="162913"/>
</workbook>
</file>

<file path=xl/calcChain.xml><?xml version="1.0" encoding="utf-8"?>
<calcChain xmlns="http://schemas.openxmlformats.org/spreadsheetml/2006/main">
  <c r="D19" i="4" l="1"/>
  <c r="K21" i="4" l="1"/>
  <c r="D21" i="4" l="1"/>
  <c r="D22" i="4" s="1"/>
  <c r="D23" i="4" s="1"/>
  <c r="D24" i="4" s="1"/>
  <c r="K23" i="4"/>
</calcChain>
</file>

<file path=xl/sharedStrings.xml><?xml version="1.0" encoding="utf-8"?>
<sst xmlns="http://schemas.openxmlformats.org/spreadsheetml/2006/main" count="50" uniqueCount="37">
  <si>
    <t>[CHF]</t>
  </si>
  <si>
    <t>Ort und Datum</t>
  </si>
  <si>
    <t xml:space="preserve">Die unterzeichnende Firma bestätigt die Richtigkeit der gemachten Angaben. </t>
  </si>
  <si>
    <t>MwSt. (7.7%)</t>
  </si>
  <si>
    <t>Graue Zellen: Automatische Berechnung</t>
  </si>
  <si>
    <t>Weisse Zellen: Durch den Anbieter auzufüllen</t>
  </si>
  <si>
    <t>Beilage Honorartabelle</t>
  </si>
  <si>
    <t>Total netto exkl. MWSt</t>
  </si>
  <si>
    <t>Grüne Zellen: In Titelblatt zu übertragen</t>
  </si>
  <si>
    <t>[CHF/Tag]</t>
  </si>
  <si>
    <t>Reprokosten (Pauschale)</t>
  </si>
  <si>
    <t>Total Leistungsvergütung Schulung</t>
  </si>
  <si>
    <t>Summe Schulungspauschale 
Schlüsselpersonen</t>
  </si>
  <si>
    <t>Pos. 1</t>
  </si>
  <si>
    <t>Pos. 2</t>
  </si>
  <si>
    <t>Pos. 3</t>
  </si>
  <si>
    <t>Summe Schulung Schlüsselpersonen</t>
  </si>
  <si>
    <t>** Die Schulung wird für alle beteiligten Personen entschädigt. Zum Vergleich des Honorartotals der Anbieter (Pos. 3) wird lediglich die Summe der Schulungspauschale der Schlüsselpersonen einkalkuliert (Pos. 2)</t>
  </si>
  <si>
    <t xml:space="preserve">     - 7.5 h Bestandesaufnahme vor Ort</t>
  </si>
  <si>
    <t xml:space="preserve">     - 0.5 h Vor- bzw. Nachbearbeitung</t>
  </si>
  <si>
    <r>
      <rPr>
        <b/>
        <sz val="10"/>
        <rFont val="Arial"/>
        <family val="2"/>
      </rPr>
      <t>Tagespauschale Bestandesaufnahme*: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Die Leistung wird für den Werksansprecher und die Protokollführerin zusammenaddiert und enthält:</t>
    </r>
  </si>
  <si>
    <t xml:space="preserve">     - 1.5 h Hin- und Rückfahrt</t>
  </si>
  <si>
    <r>
      <t xml:space="preserve">Schulungspauschale**:
</t>
    </r>
    <r>
      <rPr>
        <sz val="10"/>
        <rFont val="Arial"/>
        <family val="2"/>
      </rPr>
      <t>Die Leistung wird für alle teilnehmenden Personen separat vergütet und enthält:</t>
    </r>
  </si>
  <si>
    <t xml:space="preserve">   </t>
  </si>
  <si>
    <t>Werksansprecher/in</t>
  </si>
  <si>
    <t>Protokollführer/in</t>
  </si>
  <si>
    <t>Stv. Werksansprecher/in</t>
  </si>
  <si>
    <t>Stv. Protokollführer/in (optional)</t>
  </si>
  <si>
    <t xml:space="preserve">   - 2 h Einführung (online): Di, 26.10. (nachmittags)</t>
  </si>
  <si>
    <t xml:space="preserve">   - 1 Tag à 8 h vor Ort (Stadt Zürich oder nähere Umgebung): Mi, 27.10.</t>
  </si>
  <si>
    <t>*Die Tagespauschale enthält die Leistung von Werksansprecher und Protokollführerin, die pro effektiv erbrachten Tag entschädigt werden. (Pos. 1) Darin sind längerer Anfahrtsweg, Spesen (Mahlzeiten, Autospesen, Übernachtung, Ausrüstung etc.) und Korrespondenz / Absprachen mit Auftraggeber während der Leistungsdauer einzurechnen. Es werden mindestens 30 Tage pro Auftrag zugesichert. Weitere Feldtage werden zur selben Tagespauschale vergütet.</t>
  </si>
  <si>
    <t>Firmenstempel und rechtsgültige Unterschrift federführende Firma</t>
  </si>
  <si>
    <t>Firmenstempel und rechtsgültige Unterschrift Firma 2 / Subplaner</t>
  </si>
  <si>
    <t>Gesamtangebot inkl. MWSt</t>
  </si>
  <si>
    <t>Total 30 Tage exkl. MWSt.</t>
  </si>
  <si>
    <t>Tagestotal netto exkl. MWSt</t>
  </si>
  <si>
    <t>Bestandesaufnahme der Hochwasserschutzbauten entlang der kantonalen Fliessgewässer im Kanton Zürich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</si>
</sst>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0.5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 applyProtection="1">
      <alignment vertical="center"/>
    </xf>
    <xf numFmtId="0" fontId="6" fillId="0" borderId="0" xfId="0" applyFont="1" applyAlignment="1" applyProtection="1"/>
    <xf numFmtId="0" fontId="4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center"/>
    </xf>
    <xf numFmtId="2" fontId="0" fillId="0" borderId="0" xfId="0" applyNumberFormat="1" applyAlignment="1" applyProtection="1">
      <alignment vertical="center"/>
    </xf>
    <xf numFmtId="0" fontId="3" fillId="0" borderId="0" xfId="0" applyFont="1" applyAlignment="1" applyProtection="1">
      <alignment horizontal="left"/>
    </xf>
    <xf numFmtId="0" fontId="8" fillId="2" borderId="12" xfId="0" applyFont="1" applyFill="1" applyBorder="1" applyAlignment="1" applyProtection="1">
      <alignment wrapText="1"/>
    </xf>
    <xf numFmtId="0" fontId="7" fillId="2" borderId="14" xfId="0" applyFont="1" applyFill="1" applyBorder="1" applyAlignment="1" applyProtection="1">
      <alignment horizontal="left"/>
    </xf>
    <xf numFmtId="4" fontId="2" fillId="3" borderId="13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/>
    </xf>
    <xf numFmtId="9" fontId="1" fillId="3" borderId="12" xfId="0" applyNumberFormat="1" applyFont="1" applyFill="1" applyBorder="1" applyAlignment="1" applyProtection="1">
      <alignment wrapText="1"/>
    </xf>
    <xf numFmtId="9" fontId="1" fillId="3" borderId="14" xfId="0" applyNumberFormat="1" applyFont="1" applyFill="1" applyBorder="1" applyAlignment="1" applyProtection="1">
      <alignment wrapText="1"/>
    </xf>
    <xf numFmtId="9" fontId="1" fillId="3" borderId="13" xfId="0" applyNumberFormat="1" applyFont="1" applyFill="1" applyBorder="1" applyAlignment="1" applyProtection="1">
      <alignment wrapText="1"/>
    </xf>
    <xf numFmtId="0" fontId="0" fillId="0" borderId="0" xfId="0" applyAlignment="1" applyProtection="1"/>
    <xf numFmtId="2" fontId="3" fillId="0" borderId="0" xfId="0" applyNumberFormat="1" applyFont="1" applyFill="1" applyBorder="1" applyAlignment="1" applyProtection="1">
      <alignment horizontal="left"/>
    </xf>
    <xf numFmtId="0" fontId="0" fillId="0" borderId="0" xfId="0" applyAlignment="1" applyProtection="1">
      <alignment horizontal="center" vertical="center"/>
    </xf>
    <xf numFmtId="0" fontId="7" fillId="2" borderId="1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 wrapText="1"/>
    </xf>
    <xf numFmtId="4" fontId="2" fillId="3" borderId="5" xfId="0" applyNumberFormat="1" applyFont="1" applyFill="1" applyBorder="1" applyAlignment="1" applyProtection="1">
      <alignment vertical="center"/>
    </xf>
    <xf numFmtId="0" fontId="0" fillId="0" borderId="5" xfId="0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9" fontId="1" fillId="3" borderId="0" xfId="0" applyNumberFormat="1" applyFont="1" applyFill="1" applyBorder="1" applyAlignment="1" applyProtection="1">
      <alignment wrapText="1"/>
    </xf>
    <xf numFmtId="0" fontId="0" fillId="0" borderId="10" xfId="0" applyBorder="1" applyAlignment="1" applyProtection="1">
      <alignment vertical="center"/>
    </xf>
    <xf numFmtId="2" fontId="3" fillId="0" borderId="0" xfId="0" applyNumberFormat="1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  <xf numFmtId="4" fontId="2" fillId="3" borderId="5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center" vertical="top"/>
    </xf>
    <xf numFmtId="0" fontId="7" fillId="2" borderId="10" xfId="0" applyFont="1" applyFill="1" applyBorder="1" applyAlignment="1" applyProtection="1">
      <alignment vertical="center"/>
    </xf>
    <xf numFmtId="0" fontId="7" fillId="2" borderId="5" xfId="0" applyFont="1" applyFill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vertical="center"/>
    </xf>
    <xf numFmtId="3" fontId="3" fillId="0" borderId="0" xfId="0" applyNumberFormat="1" applyFont="1" applyAlignment="1" applyProtection="1">
      <alignment vertical="center"/>
    </xf>
    <xf numFmtId="3" fontId="0" fillId="0" borderId="0" xfId="0" applyNumberFormat="1" applyAlignment="1" applyProtection="1">
      <alignment vertical="center"/>
    </xf>
    <xf numFmtId="0" fontId="7" fillId="2" borderId="9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 wrapText="1"/>
    </xf>
    <xf numFmtId="4" fontId="2" fillId="3" borderId="6" xfId="0" applyNumberFormat="1" applyFont="1" applyFill="1" applyBorder="1" applyAlignment="1" applyProtection="1">
      <alignment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vertical="center"/>
    </xf>
    <xf numFmtId="0" fontId="8" fillId="2" borderId="23" xfId="0" applyFont="1" applyFill="1" applyBorder="1" applyAlignment="1" applyProtection="1">
      <alignment horizontal="left" vertical="center"/>
    </xf>
    <xf numFmtId="0" fontId="8" fillId="2" borderId="29" xfId="0" applyFont="1" applyFill="1" applyBorder="1" applyAlignment="1" applyProtection="1">
      <alignment horizontal="left" vertical="center"/>
    </xf>
    <xf numFmtId="4" fontId="11" fillId="3" borderId="17" xfId="0" applyNumberFormat="1" applyFont="1" applyFill="1" applyBorder="1" applyAlignment="1" applyProtection="1">
      <alignment horizontal="right" vertical="center"/>
    </xf>
    <xf numFmtId="4" fontId="2" fillId="0" borderId="24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7" fillId="2" borderId="1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4" fontId="2" fillId="2" borderId="27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7" fillId="2" borderId="30" xfId="0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/>
    </xf>
    <xf numFmtId="4" fontId="2" fillId="3" borderId="17" xfId="0" applyNumberFormat="1" applyFont="1" applyFill="1" applyBorder="1" applyAlignment="1" applyProtection="1">
      <alignment horizontal="right" vertical="center"/>
    </xf>
    <xf numFmtId="0" fontId="7" fillId="2" borderId="23" xfId="0" applyFont="1" applyFill="1" applyBorder="1" applyAlignment="1" applyProtection="1">
      <alignment horizontal="left" vertical="center"/>
    </xf>
    <xf numFmtId="0" fontId="7" fillId="2" borderId="29" xfId="0" applyFont="1" applyFill="1" applyBorder="1" applyAlignment="1" applyProtection="1">
      <alignment horizontal="left" vertical="center"/>
    </xf>
    <xf numFmtId="4" fontId="2" fillId="2" borderId="28" xfId="0" applyNumberFormat="1" applyFont="1" applyFill="1" applyBorder="1" applyAlignment="1" applyProtection="1">
      <alignment horizontal="right" vertical="center"/>
    </xf>
    <xf numFmtId="0" fontId="0" fillId="0" borderId="24" xfId="0" applyBorder="1" applyAlignment="1" applyProtection="1">
      <alignment vertical="center"/>
    </xf>
    <xf numFmtId="0" fontId="0" fillId="0" borderId="10" xfId="0" applyFill="1" applyBorder="1" applyAlignment="1" applyProtection="1">
      <alignment vertical="center"/>
    </xf>
    <xf numFmtId="0" fontId="7" fillId="2" borderId="12" xfId="0" applyFont="1" applyFill="1" applyBorder="1" applyAlignment="1" applyProtection="1">
      <alignment vertical="center" wrapText="1"/>
    </xf>
    <xf numFmtId="0" fontId="0" fillId="0" borderId="0" xfId="0" applyFill="1" applyAlignment="1" applyProtection="1">
      <alignment vertical="top"/>
    </xf>
    <xf numFmtId="0" fontId="7" fillId="2" borderId="20" xfId="0" applyFont="1" applyFill="1" applyBorder="1" applyAlignment="1" applyProtection="1">
      <alignment horizontal="left" vertical="center"/>
    </xf>
    <xf numFmtId="0" fontId="7" fillId="2" borderId="21" xfId="0" applyFont="1" applyFill="1" applyBorder="1" applyAlignment="1" applyProtection="1">
      <alignment horizontal="left" vertical="center"/>
    </xf>
    <xf numFmtId="0" fontId="8" fillId="2" borderId="23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horizontal="left" vertical="center"/>
    </xf>
    <xf numFmtId="4" fontId="11" fillId="3" borderId="31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top"/>
    </xf>
    <xf numFmtId="0" fontId="3" fillId="0" borderId="25" xfId="0" applyFont="1" applyBorder="1" applyAlignment="1" applyProtection="1">
      <alignment horizontal="left" vertical="center"/>
    </xf>
    <xf numFmtId="0" fontId="0" fillId="0" borderId="22" xfId="0" applyBorder="1" applyAlignment="1" applyProtection="1">
      <alignment vertical="center"/>
    </xf>
    <xf numFmtId="0" fontId="0" fillId="0" borderId="0" xfId="0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15" xfId="0" applyBorder="1" applyAlignment="1" applyProtection="1">
      <alignment vertical="center"/>
    </xf>
    <xf numFmtId="49" fontId="10" fillId="0" borderId="0" xfId="0" applyNumberFormat="1" applyFont="1" applyAlignment="1" applyProtection="1">
      <alignment horizontal="left" vertical="top" wrapText="1"/>
    </xf>
    <xf numFmtId="49" fontId="10" fillId="0" borderId="0" xfId="0" applyNumberFormat="1" applyFont="1" applyAlignment="1" applyProtection="1">
      <alignment horizontal="left" wrapText="1"/>
    </xf>
    <xf numFmtId="4" fontId="0" fillId="0" borderId="0" xfId="0" applyNumberFormat="1" applyBorder="1" applyAlignment="1" applyProtection="1">
      <alignment vertical="center"/>
    </xf>
    <xf numFmtId="0" fontId="1" fillId="0" borderId="0" xfId="0" applyFont="1" applyProtection="1"/>
    <xf numFmtId="0" fontId="0" fillId="0" borderId="1" xfId="0" applyBorder="1" applyAlignment="1" applyProtection="1">
      <alignment vertical="center"/>
    </xf>
    <xf numFmtId="4" fontId="2" fillId="0" borderId="19" xfId="0" applyNumberFormat="1" applyFont="1" applyFill="1" applyBorder="1" applyAlignment="1" applyProtection="1">
      <alignment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2" fillId="0" borderId="30" xfId="0" applyNumberFormat="1" applyFont="1" applyFill="1" applyBorder="1" applyAlignment="1" applyProtection="1">
      <alignment vertical="center"/>
      <protection locked="0"/>
    </xf>
    <xf numFmtId="4" fontId="2" fillId="0" borderId="2" xfId="0" applyNumberFormat="1" applyFont="1" applyFill="1" applyBorder="1" applyAlignment="1" applyProtection="1">
      <alignment vertical="center"/>
      <protection locked="0"/>
    </xf>
    <xf numFmtId="4" fontId="2" fillId="0" borderId="1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wrapText="1"/>
    </xf>
    <xf numFmtId="0" fontId="7" fillId="0" borderId="0" xfId="0" applyFont="1" applyFill="1" applyBorder="1" applyAlignment="1" applyProtection="1">
      <alignment horizontal="center" vertical="center" wrapText="1"/>
    </xf>
    <xf numFmtId="9" fontId="1" fillId="0" borderId="0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49" fontId="10" fillId="0" borderId="0" xfId="0" applyNumberFormat="1" applyFont="1" applyAlignment="1" applyProtection="1">
      <alignment horizontal="left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49" fontId="10" fillId="0" borderId="0" xfId="0" applyNumberFormat="1" applyFont="1" applyAlignment="1" applyProtection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</xdr:colOff>
      <xdr:row>0</xdr:row>
      <xdr:rowOff>0</xdr:rowOff>
    </xdr:from>
    <xdr:to>
      <xdr:col>2</xdr:col>
      <xdr:colOff>10583</xdr:colOff>
      <xdr:row>5</xdr:row>
      <xdr:rowOff>143933</xdr:rowOff>
    </xdr:to>
    <xdr:pic>
      <xdr:nvPicPr>
        <xdr:cNvPr id="5935" name="Grafik 3" descr="Logo+AWEL.jpg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" y="0"/>
          <a:ext cx="2999317" cy="1159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Y85"/>
  <sheetViews>
    <sheetView showGridLines="0" tabSelected="1" zoomScale="90" zoomScaleNormal="90" zoomScalePageLayoutView="70" workbookViewId="0">
      <selection activeCell="K18" sqref="K18"/>
    </sheetView>
  </sheetViews>
  <sheetFormatPr baseColWidth="10" defaultColWidth="11.5703125" defaultRowHeight="12.75" x14ac:dyDescent="0.2"/>
  <cols>
    <col min="1" max="1" width="7.140625" style="1" customWidth="1"/>
    <col min="2" max="2" width="37.85546875" style="1" customWidth="1"/>
    <col min="3" max="3" width="9.140625" style="1" customWidth="1"/>
    <col min="4" max="4" width="16.7109375" style="1" customWidth="1"/>
    <col min="5" max="7" width="8.85546875" style="1" customWidth="1"/>
    <col min="8" max="8" width="7.28515625" style="1" customWidth="1"/>
    <col min="9" max="9" width="36.28515625" style="1" customWidth="1"/>
    <col min="10" max="10" width="7.42578125" style="1" customWidth="1"/>
    <col min="11" max="11" width="18.28515625" style="1" customWidth="1"/>
    <col min="12" max="12" width="4.42578125" style="1" customWidth="1"/>
    <col min="13" max="13" width="25.140625" style="1" customWidth="1"/>
    <col min="14" max="15" width="15.7109375" style="1" customWidth="1"/>
    <col min="16" max="16" width="18.28515625" style="1" customWidth="1"/>
    <col min="17" max="17" width="18.140625" style="1" customWidth="1"/>
    <col min="18" max="18" width="16.140625" style="1" customWidth="1"/>
    <col min="19" max="19" width="2.7109375" style="1" customWidth="1"/>
    <col min="20" max="20" width="16.140625" style="1" customWidth="1"/>
    <col min="21" max="21" width="16.85546875" style="1" customWidth="1"/>
    <col min="22" max="16384" width="11.5703125" style="1"/>
  </cols>
  <sheetData>
    <row r="3" spans="1:24" ht="18" customHeight="1" x14ac:dyDescent="0.2"/>
    <row r="4" spans="1:24" ht="18" x14ac:dyDescent="0.25">
      <c r="T4" s="2"/>
    </row>
    <row r="5" spans="1:24" ht="18" x14ac:dyDescent="0.25">
      <c r="T5" s="2"/>
    </row>
    <row r="6" spans="1:24" ht="15" x14ac:dyDescent="0.2">
      <c r="T6" s="3"/>
    </row>
    <row r="7" spans="1:24" ht="18" x14ac:dyDescent="0.2">
      <c r="B7" s="4" t="s">
        <v>6</v>
      </c>
      <c r="V7" s="3"/>
    </row>
    <row r="8" spans="1:24" ht="24" customHeight="1" x14ac:dyDescent="0.25">
      <c r="B8" s="95" t="s">
        <v>36</v>
      </c>
      <c r="C8" s="95"/>
      <c r="D8" s="95"/>
      <c r="E8" s="95"/>
      <c r="F8" s="95"/>
      <c r="G8" s="95"/>
      <c r="H8" s="95"/>
      <c r="I8" s="95"/>
      <c r="J8" s="95"/>
      <c r="K8" s="95"/>
      <c r="V8" s="3"/>
    </row>
    <row r="9" spans="1:24" s="5" customFormat="1" ht="34.5" customHeight="1" x14ac:dyDescent="0.2">
      <c r="M9" s="6"/>
    </row>
    <row r="10" spans="1:24" x14ac:dyDescent="0.2">
      <c r="B10" s="7"/>
      <c r="C10" s="8"/>
      <c r="D10" s="8"/>
      <c r="E10" s="8"/>
      <c r="F10" s="8"/>
      <c r="G10" s="8"/>
      <c r="H10" s="8"/>
      <c r="I10" s="98" t="s">
        <v>5</v>
      </c>
      <c r="J10" s="99"/>
      <c r="K10" s="8"/>
      <c r="M10" s="8"/>
      <c r="N10" s="8"/>
      <c r="O10" s="8"/>
      <c r="P10" s="8"/>
    </row>
    <row r="11" spans="1:24" ht="13.5" thickBot="1" x14ac:dyDescent="0.25">
      <c r="B11" s="7"/>
      <c r="C11" s="8"/>
      <c r="D11" s="8"/>
      <c r="E11" s="8"/>
      <c r="F11" s="8"/>
      <c r="G11" s="8"/>
      <c r="H11" s="9"/>
      <c r="I11" s="100" t="s">
        <v>4</v>
      </c>
      <c r="J11" s="101"/>
      <c r="K11" s="9"/>
      <c r="M11" s="8"/>
      <c r="N11" s="8"/>
      <c r="O11" s="8"/>
      <c r="P11" s="8"/>
    </row>
    <row r="12" spans="1:24" ht="13.5" thickBot="1" x14ac:dyDescent="0.25">
      <c r="H12" s="8"/>
      <c r="I12" s="104" t="s">
        <v>8</v>
      </c>
      <c r="J12" s="105"/>
      <c r="K12" s="10"/>
      <c r="M12" s="8"/>
      <c r="N12" s="8"/>
      <c r="O12" s="8"/>
      <c r="P12" s="8"/>
    </row>
    <row r="13" spans="1:24" ht="20.25" customHeight="1" x14ac:dyDescent="0.2">
      <c r="B13" s="7"/>
      <c r="C13" s="8"/>
      <c r="D13" s="97"/>
      <c r="E13" s="97"/>
      <c r="F13" s="97"/>
      <c r="G13" s="97"/>
      <c r="R13" s="11"/>
      <c r="S13" s="11"/>
      <c r="T13" s="11"/>
      <c r="V13" s="102"/>
      <c r="W13" s="102"/>
      <c r="X13" s="102"/>
    </row>
    <row r="14" spans="1:24" s="18" customFormat="1" ht="53.25" customHeight="1" x14ac:dyDescent="0.2">
      <c r="A14" s="12"/>
      <c r="B14" s="13" t="s">
        <v>20</v>
      </c>
      <c r="C14" s="14"/>
      <c r="D14" s="15"/>
      <c r="E14" s="96"/>
      <c r="F14" s="16"/>
      <c r="G14" s="17"/>
      <c r="I14" s="19" t="s">
        <v>22</v>
      </c>
      <c r="J14" s="20"/>
      <c r="K14" s="21"/>
      <c r="L14" s="22"/>
      <c r="M14" s="22"/>
      <c r="N14" s="22"/>
      <c r="O14" s="22"/>
      <c r="P14" s="22"/>
      <c r="Q14" s="22"/>
      <c r="R14" s="23"/>
      <c r="S14" s="22"/>
      <c r="T14" s="22"/>
      <c r="U14" s="22"/>
      <c r="V14" s="102"/>
      <c r="W14" s="102"/>
      <c r="X14" s="102"/>
    </row>
    <row r="15" spans="1:24" s="24" customFormat="1" ht="23.25" customHeight="1" x14ac:dyDescent="0.2">
      <c r="B15" s="25" t="s">
        <v>21</v>
      </c>
      <c r="C15" s="26"/>
      <c r="D15" s="27"/>
      <c r="E15" s="96"/>
      <c r="F15" s="16"/>
      <c r="G15" s="16"/>
      <c r="H15" s="28"/>
      <c r="I15" s="29" t="s">
        <v>28</v>
      </c>
      <c r="J15" s="30"/>
      <c r="K15" s="30"/>
      <c r="L15" s="31"/>
      <c r="M15" s="1"/>
      <c r="N15" s="1"/>
      <c r="O15" s="1"/>
      <c r="P15" s="1"/>
      <c r="Q15" s="1"/>
      <c r="R15" s="32"/>
      <c r="S15" s="1"/>
      <c r="T15" s="1"/>
      <c r="U15" s="1"/>
      <c r="V15" s="1"/>
      <c r="W15" s="1"/>
    </row>
    <row r="16" spans="1:24" ht="18.75" customHeight="1" x14ac:dyDescent="0.2">
      <c r="B16" s="33" t="s">
        <v>18</v>
      </c>
      <c r="C16" s="34"/>
      <c r="D16" s="35"/>
      <c r="E16" s="36"/>
      <c r="F16" s="36"/>
      <c r="G16" s="36"/>
      <c r="I16" s="37" t="s">
        <v>29</v>
      </c>
      <c r="J16" s="26"/>
      <c r="K16" s="38"/>
      <c r="R16" s="39"/>
      <c r="S16" s="8"/>
      <c r="T16" s="8"/>
      <c r="U16" s="8"/>
      <c r="V16" s="40"/>
      <c r="W16" s="40"/>
      <c r="X16" s="41"/>
    </row>
    <row r="17" spans="1:25" ht="21.75" customHeight="1" thickBot="1" x14ac:dyDescent="0.25">
      <c r="B17" s="42" t="s">
        <v>19</v>
      </c>
      <c r="C17" s="43"/>
      <c r="D17" s="44"/>
      <c r="E17" s="45"/>
      <c r="F17" s="45"/>
      <c r="G17" s="45"/>
      <c r="I17" s="46" t="s">
        <v>23</v>
      </c>
      <c r="J17" s="47"/>
      <c r="K17" s="48"/>
      <c r="R17" s="11"/>
      <c r="S17" s="8"/>
      <c r="T17" s="8"/>
      <c r="U17" s="8"/>
      <c r="V17" s="40"/>
      <c r="X17" s="41"/>
    </row>
    <row r="18" spans="1:25" ht="24.75" customHeight="1" thickBot="1" x14ac:dyDescent="0.25">
      <c r="A18" s="8" t="s">
        <v>13</v>
      </c>
      <c r="B18" s="33" t="s">
        <v>35</v>
      </c>
      <c r="C18" s="34" t="s">
        <v>9</v>
      </c>
      <c r="D18" s="94"/>
      <c r="E18" s="45"/>
      <c r="F18" s="45"/>
      <c r="G18" s="45"/>
      <c r="I18" s="25" t="s">
        <v>24</v>
      </c>
      <c r="J18" s="47" t="s">
        <v>0</v>
      </c>
      <c r="K18" s="90"/>
      <c r="R18" s="49"/>
      <c r="S18" s="49"/>
      <c r="T18" s="49"/>
      <c r="U18" s="50"/>
      <c r="X18" s="41"/>
    </row>
    <row r="19" spans="1:25" ht="24.75" customHeight="1" thickBot="1" x14ac:dyDescent="0.25">
      <c r="A19" s="8"/>
      <c r="B19" s="51" t="s">
        <v>34</v>
      </c>
      <c r="C19" s="52" t="s">
        <v>0</v>
      </c>
      <c r="D19" s="53">
        <f>D18*30</f>
        <v>0</v>
      </c>
      <c r="E19" s="54"/>
      <c r="F19" s="55"/>
      <c r="G19" s="55"/>
      <c r="I19" s="56" t="s">
        <v>25</v>
      </c>
      <c r="J19" s="57" t="s">
        <v>0</v>
      </c>
      <c r="K19" s="91"/>
      <c r="L19" s="31"/>
      <c r="R19" s="50"/>
      <c r="S19" s="50"/>
      <c r="T19" s="50"/>
      <c r="U19" s="50"/>
    </row>
    <row r="20" spans="1:25" s="61" customFormat="1" ht="23.25" customHeight="1" thickBot="1" x14ac:dyDescent="0.25">
      <c r="A20" s="8"/>
      <c r="B20" s="58" t="s">
        <v>10</v>
      </c>
      <c r="C20" s="47" t="s">
        <v>0</v>
      </c>
      <c r="D20" s="59">
        <v>100</v>
      </c>
      <c r="E20" s="60"/>
      <c r="F20" s="60"/>
      <c r="G20" s="60"/>
      <c r="I20" s="62" t="s">
        <v>26</v>
      </c>
      <c r="J20" s="63" t="s">
        <v>0</v>
      </c>
      <c r="K20" s="92"/>
      <c r="L20" s="31"/>
      <c r="M20" s="1"/>
      <c r="N20" s="1"/>
      <c r="O20" s="1"/>
      <c r="P20" s="1"/>
      <c r="Q20" s="1"/>
      <c r="R20" s="60"/>
      <c r="S20" s="60"/>
      <c r="T20" s="60"/>
      <c r="U20" s="60"/>
    </row>
    <row r="21" spans="1:25" s="61" customFormat="1" ht="31.5" customHeight="1" thickBot="1" x14ac:dyDescent="0.25">
      <c r="A21" s="8" t="s">
        <v>14</v>
      </c>
      <c r="B21" s="64" t="s">
        <v>12</v>
      </c>
      <c r="C21" s="65" t="s">
        <v>0</v>
      </c>
      <c r="D21" s="66">
        <f>K21</f>
        <v>0</v>
      </c>
      <c r="E21" s="60"/>
      <c r="F21" s="60"/>
      <c r="G21" s="60"/>
      <c r="H21" s="8" t="s">
        <v>14</v>
      </c>
      <c r="I21" s="67" t="s">
        <v>16</v>
      </c>
      <c r="J21" s="68" t="s">
        <v>0</v>
      </c>
      <c r="K21" s="69">
        <f>SUM(K18:K20)</f>
        <v>0</v>
      </c>
      <c r="L21" s="70"/>
      <c r="M21" s="1"/>
      <c r="N21" s="1"/>
      <c r="O21" s="1"/>
      <c r="P21" s="1"/>
      <c r="Q21" s="1"/>
      <c r="R21" s="60"/>
      <c r="S21" s="60"/>
      <c r="T21" s="60"/>
      <c r="U21" s="60"/>
    </row>
    <row r="22" spans="1:25" s="61" customFormat="1" ht="29.25" customHeight="1" thickBot="1" x14ac:dyDescent="0.25">
      <c r="B22" s="58" t="s">
        <v>7</v>
      </c>
      <c r="C22" s="57" t="s">
        <v>0</v>
      </c>
      <c r="D22" s="66">
        <f>SUM(D19:D21)</f>
        <v>100</v>
      </c>
      <c r="E22" s="71"/>
      <c r="F22" s="60"/>
      <c r="G22" s="60"/>
      <c r="I22" s="72" t="s">
        <v>27</v>
      </c>
      <c r="J22" s="47" t="s">
        <v>0</v>
      </c>
      <c r="K22" s="93"/>
      <c r="L22" s="1"/>
      <c r="N22" s="1"/>
      <c r="O22" s="1"/>
      <c r="P22" s="1"/>
      <c r="Q22" s="1"/>
      <c r="R22" s="60"/>
      <c r="S22" s="60"/>
      <c r="T22" s="60"/>
      <c r="U22" s="60"/>
    </row>
    <row r="23" spans="1:25" s="73" customFormat="1" ht="27.75" customHeight="1" thickBot="1" x14ac:dyDescent="0.25">
      <c r="B23" s="74" t="s">
        <v>3</v>
      </c>
      <c r="C23" s="75" t="s">
        <v>0</v>
      </c>
      <c r="D23" s="66">
        <f>D22*0.077</f>
        <v>7.7</v>
      </c>
      <c r="E23" s="60"/>
      <c r="F23" s="60"/>
      <c r="G23" s="60"/>
      <c r="H23" s="61"/>
      <c r="I23" s="76" t="s">
        <v>11</v>
      </c>
      <c r="J23" s="77" t="s">
        <v>0</v>
      </c>
      <c r="K23" s="78">
        <f>K21+K22</f>
        <v>0</v>
      </c>
      <c r="L23" s="31"/>
      <c r="M23" s="1"/>
      <c r="N23" s="1"/>
      <c r="O23" s="1"/>
      <c r="P23" s="1"/>
      <c r="Q23" s="1"/>
      <c r="R23" s="79"/>
      <c r="S23" s="79"/>
      <c r="T23" s="79"/>
      <c r="U23" s="79"/>
    </row>
    <row r="24" spans="1:25" s="83" customFormat="1" ht="27.75" customHeight="1" thickBot="1" x14ac:dyDescent="0.25">
      <c r="A24" s="80" t="s">
        <v>15</v>
      </c>
      <c r="B24" s="51" t="s">
        <v>33</v>
      </c>
      <c r="C24" s="77" t="s">
        <v>0</v>
      </c>
      <c r="D24" s="53">
        <f>D22+D23</f>
        <v>107.7</v>
      </c>
      <c r="E24" s="79"/>
      <c r="F24" s="79"/>
      <c r="G24" s="79"/>
      <c r="H24" s="1"/>
      <c r="I24" s="1"/>
      <c r="J24" s="1"/>
      <c r="K24" s="81"/>
      <c r="L24" s="1"/>
      <c r="M24" s="1"/>
      <c r="N24" s="1"/>
      <c r="O24" s="1"/>
      <c r="P24" s="1"/>
      <c r="Q24" s="1"/>
      <c r="R24" s="82"/>
      <c r="S24" s="82"/>
      <c r="T24" s="82"/>
      <c r="U24" s="82"/>
    </row>
    <row r="25" spans="1:25" s="83" customFormat="1" ht="19.5" customHeight="1" x14ac:dyDescent="0.2">
      <c r="B25" s="1"/>
      <c r="C25" s="1"/>
      <c r="D25" s="84"/>
      <c r="E25" s="55"/>
      <c r="F25" s="55"/>
      <c r="G25" s="55"/>
      <c r="J25" s="85"/>
      <c r="K25" s="85"/>
      <c r="L25" s="1"/>
      <c r="M25" s="1"/>
      <c r="N25" s="1"/>
      <c r="O25" s="1"/>
      <c r="Q25" s="1"/>
      <c r="R25" s="82"/>
      <c r="S25" s="82"/>
      <c r="T25" s="82"/>
      <c r="U25" s="82"/>
    </row>
    <row r="26" spans="1:25" ht="96" customHeight="1" x14ac:dyDescent="0.2">
      <c r="B26" s="103" t="s">
        <v>30</v>
      </c>
      <c r="C26" s="103"/>
      <c r="D26" s="103"/>
      <c r="E26" s="103"/>
      <c r="F26" s="86"/>
      <c r="G26" s="55"/>
      <c r="H26" s="50"/>
      <c r="I26" s="106" t="s">
        <v>17</v>
      </c>
      <c r="J26" s="106"/>
      <c r="K26" s="106"/>
      <c r="L26" s="106"/>
      <c r="R26" s="50"/>
      <c r="S26" s="50"/>
      <c r="T26" s="50"/>
      <c r="U26" s="50"/>
    </row>
    <row r="27" spans="1:25" ht="17.25" customHeight="1" x14ac:dyDescent="0.2">
      <c r="C27" s="60"/>
      <c r="D27" s="60"/>
      <c r="M27" s="60"/>
      <c r="R27" s="50"/>
      <c r="S27" s="50"/>
      <c r="T27" s="50"/>
      <c r="U27" s="87"/>
    </row>
    <row r="28" spans="1:25" ht="25.5" customHeight="1" x14ac:dyDescent="0.2">
      <c r="B28" s="88" t="s">
        <v>2</v>
      </c>
      <c r="C28" s="60"/>
      <c r="D28" s="60"/>
      <c r="E28" s="86"/>
      <c r="F28" s="86"/>
      <c r="G28" s="86"/>
      <c r="V28" s="50"/>
      <c r="W28" s="50"/>
      <c r="X28" s="50"/>
      <c r="Y28" s="50"/>
    </row>
    <row r="29" spans="1:25" ht="69.75" customHeight="1" x14ac:dyDescent="0.2">
      <c r="B29" s="89"/>
      <c r="C29" s="89"/>
      <c r="D29" s="89"/>
      <c r="I29" s="89"/>
      <c r="J29" s="89"/>
      <c r="K29" s="89"/>
      <c r="O29" s="60"/>
      <c r="Q29" s="60"/>
      <c r="S29" s="60"/>
      <c r="V29" s="50"/>
      <c r="W29" s="50"/>
      <c r="X29" s="50"/>
      <c r="Y29" s="50"/>
    </row>
    <row r="30" spans="1:25" ht="13.5" customHeight="1" x14ac:dyDescent="0.2">
      <c r="B30" s="8" t="s">
        <v>1</v>
      </c>
      <c r="I30" s="60" t="s">
        <v>31</v>
      </c>
      <c r="O30" s="60"/>
      <c r="Q30" s="60"/>
      <c r="S30" s="60"/>
      <c r="V30" s="50"/>
      <c r="W30" s="50"/>
      <c r="X30" s="50"/>
      <c r="Y30" s="50"/>
    </row>
    <row r="31" spans="1:25" ht="22.5" customHeight="1" x14ac:dyDescent="0.2">
      <c r="H31" s="60"/>
      <c r="O31" s="60"/>
      <c r="Q31" s="60"/>
      <c r="S31" s="60"/>
      <c r="V31" s="50"/>
      <c r="W31" s="50"/>
      <c r="X31" s="50"/>
      <c r="Y31" s="50"/>
    </row>
    <row r="32" spans="1:25" ht="56.25" customHeight="1" x14ac:dyDescent="0.2">
      <c r="B32" s="89"/>
      <c r="C32" s="89"/>
      <c r="D32" s="89"/>
      <c r="I32" s="89"/>
      <c r="J32" s="89"/>
      <c r="K32" s="89"/>
      <c r="O32" s="60"/>
      <c r="Q32" s="60"/>
      <c r="S32" s="60"/>
      <c r="V32" s="50"/>
      <c r="W32" s="50"/>
      <c r="X32" s="50"/>
      <c r="Y32" s="50"/>
    </row>
    <row r="33" spans="2:25" ht="13.5" customHeight="1" x14ac:dyDescent="0.2">
      <c r="B33" s="8" t="s">
        <v>1</v>
      </c>
      <c r="I33" s="60" t="s">
        <v>32</v>
      </c>
      <c r="O33" s="60"/>
      <c r="Q33" s="60"/>
      <c r="S33" s="60"/>
      <c r="V33" s="50"/>
      <c r="W33" s="50"/>
      <c r="X33" s="50"/>
      <c r="Y33" s="50"/>
    </row>
    <row r="34" spans="2:25" x14ac:dyDescent="0.2">
      <c r="P34" s="50"/>
      <c r="Q34" s="50"/>
      <c r="R34" s="50"/>
      <c r="S34" s="50"/>
      <c r="T34" s="50"/>
      <c r="U34" s="50"/>
    </row>
    <row r="45" spans="2:25" ht="18" x14ac:dyDescent="0.25">
      <c r="T45" s="2"/>
    </row>
    <row r="46" spans="2:25" ht="18" x14ac:dyDescent="0.25">
      <c r="T46" s="2"/>
    </row>
    <row r="47" spans="2:25" ht="15" x14ac:dyDescent="0.2">
      <c r="T47" s="3"/>
    </row>
    <row r="55" ht="35.25" customHeight="1" x14ac:dyDescent="0.2"/>
    <row r="56" ht="35.25" customHeight="1" x14ac:dyDescent="0.2"/>
    <row r="57" ht="35.25" customHeight="1" x14ac:dyDescent="0.2"/>
    <row r="58" ht="35.25" customHeight="1" x14ac:dyDescent="0.2"/>
    <row r="59" ht="35.2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1" ht="35.25" customHeight="1" x14ac:dyDescent="0.2"/>
    <row r="82" ht="35.25" customHeight="1" x14ac:dyDescent="0.2"/>
    <row r="83" ht="35.25" customHeight="1" x14ac:dyDescent="0.2"/>
    <row r="84" ht="35.25" customHeight="1" x14ac:dyDescent="0.2"/>
    <row r="85" ht="35.25" customHeight="1" x14ac:dyDescent="0.2"/>
  </sheetData>
  <sheetProtection algorithmName="SHA-512" hashValue="j3ZnaV3QTk8E+Bi746AFKpmKoTC2AteNizOmNTRuZM15IgQcdOxOzkDR7GIZ4dtuF8FBjfZQZ1oxxieEiSO/Qw==" saltValue="2HHsz+Du4HoCAt8sZwgzbQ==" spinCount="100000" sheet="1" selectLockedCells="1"/>
  <protectedRanges>
    <protectedRange sqref="K18:K20" name="Bereich1"/>
  </protectedRanges>
  <mergeCells count="11">
    <mergeCell ref="X13:X14"/>
    <mergeCell ref="B26:E26"/>
    <mergeCell ref="I12:J12"/>
    <mergeCell ref="V13:V14"/>
    <mergeCell ref="W13:W14"/>
    <mergeCell ref="I26:L26"/>
    <mergeCell ref="B8:K8"/>
    <mergeCell ref="E14:E15"/>
    <mergeCell ref="D13:G13"/>
    <mergeCell ref="I10:J10"/>
    <mergeCell ref="I11:J11"/>
  </mergeCells>
  <pageMargins left="0.56999999999999995" right="0.51181102362204722" top="0.39370078740157483" bottom="0.19685039370078741" header="0.23622047244094491" footer="0.27559055118110237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Honorarangebot</vt:lpstr>
      <vt:lpstr>Honorarangebot!Druckbereich</vt:lpstr>
      <vt:lpstr>Honorarangebot!Print_Area</vt:lpstr>
    </vt:vector>
  </TitlesOfParts>
  <Company>Brandenberger+Ruosch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hof@tbf.ch</dc:creator>
  <cp:lastModifiedBy>Rapp Christine Maja</cp:lastModifiedBy>
  <cp:lastPrinted>2021-06-11T13:17:41Z</cp:lastPrinted>
  <dcterms:created xsi:type="dcterms:W3CDTF">2010-02-01T13:11:21Z</dcterms:created>
  <dcterms:modified xsi:type="dcterms:W3CDTF">2021-06-12T08:57:51Z</dcterms:modified>
</cp:coreProperties>
</file>