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codeName="DieseArbeitsmappe"/>
  <mc:AlternateContent xmlns:mc="http://schemas.openxmlformats.org/markup-compatibility/2006">
    <mc:Choice Requires="x15">
      <x15ac:absPath xmlns:x15ac="http://schemas.microsoft.com/office/spreadsheetml/2010/11/ac" url="P:\60\600391 N6 Rubigen Thun Spiez, BHU\4 Projektbearbeitung\450 Ausschreibungen\2021\OBL 'Süd'\02_Entwürfe\04_Honorartabelle (Sca)\"/>
    </mc:Choice>
  </mc:AlternateContent>
  <xr:revisionPtr revIDLastSave="0" documentId="13_ncr:1_{A1479A00-DF9D-475D-B465-70E513914885}" xr6:coauthVersionLast="45" xr6:coauthVersionMax="45" xr10:uidLastSave="{00000000-0000-0000-0000-000000000000}"/>
  <bookViews>
    <workbookView xWindow="-120" yWindow="-120" windowWidth="48240" windowHeight="26250" xr2:uid="{00000000-000D-0000-FFFF-FFFF00000000}"/>
  </bookViews>
  <sheets>
    <sheet name="RUTS Baul. Hauptlos TP-3 (3)" sheetId="5" r:id="rId1"/>
  </sheets>
  <definedNames>
    <definedName name="_xlnm.Print_Area" localSheetId="0">'RUTS Baul. Hauptlos TP-3 (3)'!$A$1:$O$76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49" i="5" l="1"/>
  <c r="J48" i="5"/>
  <c r="I48" i="5"/>
  <c r="H48" i="5"/>
  <c r="G48" i="5"/>
  <c r="F48" i="5"/>
  <c r="E48" i="5"/>
  <c r="D48" i="5"/>
  <c r="J24" i="5"/>
  <c r="J22" i="5"/>
  <c r="J44" i="5"/>
  <c r="J42" i="5"/>
  <c r="J40" i="5"/>
  <c r="J38" i="5"/>
  <c r="J36" i="5"/>
  <c r="J34" i="5"/>
  <c r="J32" i="5"/>
  <c r="J30" i="5"/>
  <c r="J28" i="5"/>
  <c r="O54" i="5" l="1"/>
  <c r="O44" i="5" l="1"/>
  <c r="P44" i="5" s="1"/>
  <c r="O42" i="5"/>
  <c r="P42" i="5" s="1"/>
  <c r="O32" i="5"/>
  <c r="P32" i="5" s="1"/>
  <c r="O30" i="5"/>
  <c r="P30" i="5" s="1"/>
  <c r="O28" i="5" l="1"/>
  <c r="P28" i="5" s="1"/>
  <c r="O34" i="5" l="1"/>
  <c r="P34" i="5" s="1"/>
  <c r="O38" i="5"/>
  <c r="P38" i="5" s="1"/>
  <c r="O36" i="5"/>
  <c r="P36" i="5" s="1"/>
  <c r="O56" i="5"/>
  <c r="O24" i="5"/>
  <c r="P24" i="5" s="1"/>
  <c r="O55" i="5"/>
  <c r="O57" i="5"/>
  <c r="O58" i="5"/>
  <c r="O22" i="5" l="1"/>
  <c r="O60" i="5"/>
  <c r="O61" i="5" s="1"/>
  <c r="O62" i="5" s="1"/>
  <c r="O64" i="5" s="1"/>
  <c r="O65" i="5" s="1"/>
  <c r="O66" i="5" s="1"/>
  <c r="O40" i="5"/>
  <c r="P22" i="5" l="1"/>
  <c r="O48" i="5"/>
  <c r="P40" i="5"/>
  <c r="P48" i="5" l="1"/>
</calcChain>
</file>

<file path=xl/sharedStrings.xml><?xml version="1.0" encoding="utf-8"?>
<sst xmlns="http://schemas.openxmlformats.org/spreadsheetml/2006/main" count="93" uniqueCount="63">
  <si>
    <t>Durch den Anbieter auszufüllen</t>
  </si>
  <si>
    <t>Funktion</t>
  </si>
  <si>
    <t>Kat.
KBOB</t>
  </si>
  <si>
    <t>Reserve*</t>
  </si>
  <si>
    <r>
      <t xml:space="preserve">Honoraransatz 
</t>
    </r>
    <r>
      <rPr>
        <sz val="11"/>
        <color theme="1"/>
        <rFont val="Arial"/>
        <family val="2"/>
      </rPr>
      <t>[CHF/h]</t>
    </r>
  </si>
  <si>
    <r>
      <t xml:space="preserve">Honorar
</t>
    </r>
    <r>
      <rPr>
        <sz val="11"/>
        <color theme="1"/>
        <rFont val="Calibri"/>
        <family val="2"/>
      </rPr>
      <t>[CHF]</t>
    </r>
  </si>
  <si>
    <t>Total</t>
  </si>
  <si>
    <t>* Die Reservestunden werden ausschliesslich vom Projektleiter ASTRA bewirtschaftet und freigegeben.</t>
  </si>
  <si>
    <t>%</t>
  </si>
  <si>
    <t>Ort und Datum</t>
  </si>
  <si>
    <r>
      <t xml:space="preserve">Total </t>
    </r>
    <r>
      <rPr>
        <sz val="11"/>
        <color theme="1"/>
        <rFont val="Arial"/>
        <family val="2"/>
      </rPr>
      <t>[h]</t>
    </r>
  </si>
  <si>
    <t>Die in diesem Dokument verwendeten Rollenbezeichnungen für Personenprofile sind unabhängig vom Geschlecht einer Person. Sie können sowohl von Frauen als auch von Männern wahrgenommen werden.</t>
  </si>
  <si>
    <t xml:space="preserve">Weitere Mitarbeitende </t>
  </si>
  <si>
    <t>A</t>
  </si>
  <si>
    <t>B</t>
  </si>
  <si>
    <t>C</t>
  </si>
  <si>
    <t>D</t>
  </si>
  <si>
    <t>E</t>
  </si>
  <si>
    <t>F</t>
  </si>
  <si>
    <t>G</t>
  </si>
  <si>
    <t>G 3/4</t>
  </si>
  <si>
    <t>G 1/2</t>
  </si>
  <si>
    <t>Name</t>
  </si>
  <si>
    <t>ohne</t>
  </si>
  <si>
    <t>Schlüsselpersonen</t>
  </si>
  <si>
    <t>Diverse</t>
  </si>
  <si>
    <t>Vorname Name</t>
  </si>
  <si>
    <t>CHF</t>
  </si>
  <si>
    <t>Die Berechnung für die offerierte Vergütung brutto nach Zeitaufwand inkl. Nebenkosten: Vorgaben dienen lediglich zur Vergleichbarkeit der Angebote. Die vorgegebenen Anzahl Stunden sowie deren Aufteilung auf Leistungen/Funktionen sind lediglich Schätzungen, von welchen in der Vertragsabwicklung abgewichen werden kann. Daraus lassen sich keinerlei Ansprüche ableiten. Angebote mit Zeitmitteltarifen werden als unzulässige Preisvariante ausgeschlossen.</t>
  </si>
  <si>
    <t>Stundenvorgaben</t>
  </si>
  <si>
    <t>Vorgabe Bauherr</t>
  </si>
  <si>
    <t>Projektbezogene Einstufung der weiteren Mitarbeitenden</t>
  </si>
  <si>
    <t>Schlüsselpersonal ist durch den Anbieter mit Offertstellung grundsätzlich namentlich sowie mit Kategorie bekannt zu geben. Deren Leistung inkl. Kategorie wird explizit beauftragt.</t>
  </si>
  <si>
    <t>Die eingesetzten Mitarbeitenden gemäss Offerte sind in den Mitarbeiterlisten als solche zu kennzeichnen (z.B. fett markieren). Die Mitarbeiterliste muss pro Mitarbeiter ausweisen: die vorgesehene Funktion, Jahrgang, Anzahl Berufsjahre, Ausbildung/Abschluss, Kategorie.</t>
  </si>
  <si>
    <t>Firmenstempel, Name/Vorname und rechtsgültige Unterschrift(en)</t>
  </si>
  <si>
    <t>Zwischentotal Reserve</t>
  </si>
  <si>
    <t>Rabatt</t>
  </si>
  <si>
    <t>Zwischentotal</t>
  </si>
  <si>
    <t>Total Vergütung Netto, ohne Mehrwertsteuer**</t>
  </si>
  <si>
    <t>Mehrwertsteuer</t>
  </si>
  <si>
    <t>Total Vergütung inkl. Mehrwertsteuer</t>
  </si>
  <si>
    <t>** zu übertragen auf Titelseite Dokument 1: Angeobtsunterlagen</t>
  </si>
  <si>
    <r>
      <t xml:space="preserve">In der nachfolgenden Tabelle sind alle </t>
    </r>
    <r>
      <rPr>
        <sz val="11"/>
        <rFont val="Arial"/>
        <family val="2"/>
      </rPr>
      <t>gelb</t>
    </r>
    <r>
      <rPr>
        <sz val="11"/>
        <color theme="1"/>
        <rFont val="Arial"/>
        <family val="2"/>
      </rPr>
      <t xml:space="preserve"> hinterlegten Felder auszufüllen. Die automatischen Berechnungen sind vom Anbieter zu kontrollieren. Es gelten die Bestimmungen gemäss der Angebotsunterlagen. Die Leistungstabelle ist rechtsgültig zu unterzeichnen. Grundsätzlich gelten die veröffentlichten Maximalansätze KBOB 2017. Die Honorarkalkulation (Beeinflussung Kriterium Preis) erfolgt lediglich über die offerierten Ansätze bzw. den offerierten Rabatt; Anpassungen der Stunden sind nicht erlaubt und können zum Ausschluss führen. Die projektbezogene Mitarbeiterliste ist als Beilage zum Honorarangebot abzugeben. Darauf sind die für diesen Auftrag zum Einsatz kommenden Mitarbeiter aufzuführen</t>
    </r>
    <r>
      <rPr>
        <sz val="11"/>
        <color rgb="FFFF0000"/>
        <rFont val="Arial"/>
        <family val="2"/>
      </rPr>
      <t xml:space="preserve"> </t>
    </r>
    <r>
      <rPr>
        <sz val="11"/>
        <rFont val="Arial"/>
        <family val="2"/>
      </rPr>
      <t>(vgl. Kap. 2.1.2 in den Angebotsunterlagen)</t>
    </r>
    <r>
      <rPr>
        <sz val="11"/>
        <color rgb="FFFF0000"/>
        <rFont val="Arial"/>
        <family val="2"/>
      </rPr>
      <t>.</t>
    </r>
  </si>
  <si>
    <t>Die Einteilung nach Honorarkategorie erfolgt gem. SIA 103 resp. SIA 108 Art. 6. Zur Präzisierung der Stufen 1 bis 3: Als abgeschlossene sekundäre Ausbildung wird eine Lehre verstanden. Unter die tertiäre Ausbildung fallen: HF, FH, Hochschule und Universität.</t>
  </si>
  <si>
    <t>Honorar inkl. Nebenkosten gemäss Ziffer 4.2 (1.Abschnitt) der Vertragsurkunde</t>
  </si>
  <si>
    <t>Zusätzliche Nebenkosten gemäss Ziffer 4.2 (2. Abschnitt) der Vertragsurkunde</t>
  </si>
  <si>
    <t>Oberbauleitung (OBL)</t>
  </si>
  <si>
    <t>Oberbauleitung (OBL Stv.)</t>
  </si>
  <si>
    <t>Honorarangebot Oberbauleitung</t>
  </si>
  <si>
    <t>Detailprojekt</t>
  </si>
  <si>
    <t>Ausschreibung</t>
  </si>
  <si>
    <t>Unterlagen für die Ausführung</t>
  </si>
  <si>
    <t>Bau</t>
  </si>
  <si>
    <t>Inbetriebnahme, Abschluss</t>
  </si>
  <si>
    <t>Projektierungsphasen</t>
  </si>
  <si>
    <t>Ausführungsphasen</t>
  </si>
  <si>
    <t>Zwischentotal Honorar Detailprojekt</t>
  </si>
  <si>
    <t>Zwischentotal Honorar Ausschreibung</t>
  </si>
  <si>
    <t>Zwischentotal Honorar Unterlagen für die Ausführung</t>
  </si>
  <si>
    <t>Zwischentotal Honorar Bau</t>
  </si>
  <si>
    <t>Ziwschentotal Honorar Inbetriebnahme, Abschluss</t>
  </si>
  <si>
    <t>N06 EP Rubigen - Thun Nord / Thun Nord - Spiez - Oberbauleitung Süd Trasse, Phase Detailprojekt bis Phase Inbetriebnahme / Abschluss
Fachbereiche T/U, K und T/G</t>
  </si>
  <si>
    <t>ohne Reserve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</si>
</sst>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CHF&quot;\ * #,##0.00_ ;_ &quot;CHF&quot;\ * \-#,##0.00_ ;_ &quot;CHF&quot;\ * &quot;-&quot;??_ ;_ @_ "/>
    <numFmt numFmtId="43" formatCode="_ * #,##0.00_ ;_ * \-#,##0.00_ ;_ * &quot;-&quot;??_ ;_ @_ "/>
    <numFmt numFmtId="164" formatCode="_(* #,##0.00_);_(* \(#,##0.00\);_(* &quot;-&quot;??_);_(@_)"/>
    <numFmt numFmtId="165" formatCode="0.0"/>
    <numFmt numFmtId="166" formatCode="#,##0.00_ ;\-#,##0.00\ "/>
  </numFmts>
  <fonts count="13" x14ac:knownFonts="1">
    <font>
      <sz val="10"/>
      <name val="Arial"/>
    </font>
    <font>
      <sz val="10"/>
      <name val="Arial"/>
      <family val="2"/>
    </font>
    <font>
      <sz val="11"/>
      <color theme="1"/>
      <name val="Arial"/>
      <family val="2"/>
    </font>
    <font>
      <b/>
      <sz val="11"/>
      <color theme="1"/>
      <name val="Arial"/>
      <family val="2"/>
    </font>
    <font>
      <sz val="11"/>
      <color theme="1"/>
      <name val="Calibri"/>
      <family val="2"/>
    </font>
    <font>
      <sz val="10"/>
      <name val="Arial"/>
      <family val="2"/>
    </font>
    <font>
      <b/>
      <sz val="14"/>
      <color theme="1"/>
      <name val="Calibri"/>
      <family val="2"/>
      <scheme val="minor"/>
    </font>
    <font>
      <b/>
      <sz val="14"/>
      <name val="Arial"/>
      <family val="2"/>
    </font>
    <font>
      <sz val="12"/>
      <color theme="1"/>
      <name val="Arial"/>
      <family val="2"/>
    </font>
    <font>
      <b/>
      <sz val="11"/>
      <color rgb="FFFF0000"/>
      <name val="Arial"/>
      <family val="2"/>
    </font>
    <font>
      <sz val="11"/>
      <name val="Arial"/>
      <family val="2"/>
    </font>
    <font>
      <sz val="11"/>
      <color rgb="FFFF0000"/>
      <name val="Arial"/>
      <family val="2"/>
    </font>
    <font>
      <sz val="10"/>
      <name val="Arial"/>
      <family val="2"/>
    </font>
  </fonts>
  <fills count="6">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rgb="FFFFC000"/>
        <bgColor indexed="64"/>
      </patternFill>
    </fill>
    <fill>
      <patternFill patternType="solid">
        <fgColor theme="0" tint="-4.9989318521683403E-2"/>
        <bgColor indexed="64"/>
      </patternFill>
    </fill>
  </fills>
  <borders count="52">
    <border>
      <left/>
      <right/>
      <top/>
      <bottom/>
      <diagonal/>
    </border>
    <border>
      <left/>
      <right/>
      <top style="thin">
        <color indexed="64"/>
      </top>
      <bottom style="thin">
        <color indexed="64"/>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thin">
        <color auto="1"/>
      </right>
      <top/>
      <bottom style="thin">
        <color auto="1"/>
      </bottom>
      <diagonal/>
    </border>
    <border>
      <left/>
      <right style="medium">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top/>
      <bottom/>
      <diagonal/>
    </border>
    <border>
      <left/>
      <right style="thin">
        <color indexed="64"/>
      </right>
      <top/>
      <bottom/>
      <diagonal/>
    </border>
    <border>
      <left/>
      <right style="medium">
        <color auto="1"/>
      </right>
      <top/>
      <bottom/>
      <diagonal/>
    </border>
    <border>
      <left style="medium">
        <color auto="1"/>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bottom style="medium">
        <color auto="1"/>
      </bottom>
      <diagonal/>
    </border>
    <border>
      <left/>
      <right/>
      <top/>
      <bottom style="thin">
        <color auto="1"/>
      </bottom>
      <diagonal/>
    </border>
    <border>
      <left style="thin">
        <color auto="1"/>
      </left>
      <right/>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auto="1"/>
      </right>
      <top style="thin">
        <color auto="1"/>
      </top>
      <bottom/>
      <diagonal/>
    </border>
    <border>
      <left style="thin">
        <color auto="1"/>
      </left>
      <right/>
      <top style="thin">
        <color auto="1"/>
      </top>
      <bottom style="double">
        <color indexed="64"/>
      </bottom>
      <diagonal/>
    </border>
    <border>
      <left/>
      <right/>
      <top/>
      <bottom style="dotted">
        <color indexed="64"/>
      </bottom>
      <diagonal/>
    </border>
    <border>
      <left style="medium">
        <color indexed="64"/>
      </left>
      <right style="thin">
        <color auto="1"/>
      </right>
      <top style="medium">
        <color indexed="64"/>
      </top>
      <bottom style="medium">
        <color indexed="64"/>
      </bottom>
      <diagonal/>
    </border>
    <border>
      <left/>
      <right style="thin">
        <color indexed="64"/>
      </right>
      <top/>
      <bottom style="medium">
        <color auto="1"/>
      </bottom>
      <diagonal/>
    </border>
    <border>
      <left style="medium">
        <color auto="1"/>
      </left>
      <right/>
      <top style="medium">
        <color auto="1"/>
      </top>
      <bottom style="medium">
        <color indexed="64"/>
      </bottom>
      <diagonal/>
    </border>
    <border>
      <left/>
      <right/>
      <top style="medium">
        <color auto="1"/>
      </top>
      <bottom style="medium">
        <color indexed="64"/>
      </bottom>
      <diagonal/>
    </border>
    <border>
      <left/>
      <right style="medium">
        <color auto="1"/>
      </right>
      <top style="medium">
        <color auto="1"/>
      </top>
      <bottom style="medium">
        <color indexed="64"/>
      </bottom>
      <diagonal/>
    </border>
    <border>
      <left style="medium">
        <color auto="1"/>
      </left>
      <right style="thin">
        <color indexed="64"/>
      </right>
      <top/>
      <bottom/>
      <diagonal/>
    </border>
    <border>
      <left style="medium">
        <color auto="1"/>
      </left>
      <right style="thin">
        <color indexed="64"/>
      </right>
      <top/>
      <bottom style="medium">
        <color auto="1"/>
      </bottom>
      <diagonal/>
    </border>
    <border>
      <left style="medium">
        <color auto="1"/>
      </left>
      <right style="thin">
        <color indexed="64"/>
      </right>
      <top style="medium">
        <color auto="1"/>
      </top>
      <bottom style="thin">
        <color auto="1"/>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auto="1"/>
      </left>
      <right/>
      <top style="thin">
        <color auto="1"/>
      </top>
      <bottom/>
      <diagonal/>
    </border>
    <border>
      <left/>
      <right style="medium">
        <color auto="1"/>
      </right>
      <top style="thin">
        <color auto="1"/>
      </top>
      <bottom/>
      <diagonal/>
    </border>
    <border>
      <left style="thin">
        <color indexed="64"/>
      </left>
      <right style="medium">
        <color auto="1"/>
      </right>
      <top style="thin">
        <color indexed="64"/>
      </top>
      <bottom/>
      <diagonal/>
    </border>
    <border>
      <left style="thin">
        <color indexed="64"/>
      </left>
      <right style="thin">
        <color indexed="64"/>
      </right>
      <top style="thin">
        <color indexed="64"/>
      </top>
      <bottom/>
      <diagonal/>
    </border>
    <border>
      <left style="medium">
        <color auto="1"/>
      </left>
      <right style="medium">
        <color auto="1"/>
      </right>
      <top style="thin">
        <color indexed="64"/>
      </top>
      <bottom/>
      <diagonal/>
    </border>
    <border>
      <left style="thin">
        <color indexed="64"/>
      </left>
      <right/>
      <top style="thin">
        <color auto="1"/>
      </top>
      <bottom/>
      <diagonal/>
    </border>
    <border>
      <left/>
      <right style="medium">
        <color auto="1"/>
      </right>
      <top style="thin">
        <color indexed="64"/>
      </top>
      <bottom style="thin">
        <color indexed="64"/>
      </bottom>
      <diagonal/>
    </border>
    <border>
      <left style="medium">
        <color auto="1"/>
      </left>
      <right style="thin">
        <color indexed="64"/>
      </right>
      <top style="thin">
        <color auto="1"/>
      </top>
      <bottom style="thin">
        <color indexed="64"/>
      </bottom>
      <diagonal/>
    </border>
    <border>
      <left/>
      <right/>
      <top style="medium">
        <color indexed="64"/>
      </top>
      <bottom/>
      <diagonal/>
    </border>
    <border>
      <left/>
      <right/>
      <top style="thin">
        <color auto="1"/>
      </top>
      <bottom style="double">
        <color indexed="64"/>
      </bottom>
      <diagonal/>
    </border>
    <border>
      <left style="medium">
        <color auto="1"/>
      </left>
      <right/>
      <top/>
      <bottom style="thin">
        <color auto="1"/>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auto="1"/>
      </left>
      <right style="thin">
        <color indexed="64"/>
      </right>
      <top/>
      <bottom style="thin">
        <color indexed="64"/>
      </bottom>
      <diagonal/>
    </border>
    <border>
      <left style="medium">
        <color auto="1"/>
      </left>
      <right style="medium">
        <color auto="1"/>
      </right>
      <top/>
      <bottom style="thin">
        <color indexed="64"/>
      </bottom>
      <diagonal/>
    </border>
  </borders>
  <cellStyleXfs count="5">
    <xf numFmtId="0" fontId="0" fillId="0" borderId="0"/>
    <xf numFmtId="43" fontId="1" fillId="0" borderId="0" applyFont="0" applyFill="0" applyBorder="0" applyAlignment="0" applyProtection="0"/>
    <xf numFmtId="0" fontId="5" fillId="0" borderId="0"/>
    <xf numFmtId="0" fontId="1" fillId="0" borderId="0"/>
    <xf numFmtId="9" fontId="12" fillId="0" borderId="0" applyFont="0" applyFill="0" applyBorder="0" applyAlignment="0" applyProtection="0"/>
  </cellStyleXfs>
  <cellXfs count="167">
    <xf numFmtId="0" fontId="0" fillId="0" borderId="0" xfId="0"/>
    <xf numFmtId="3" fontId="2" fillId="3" borderId="12" xfId="0" applyNumberFormat="1" applyFont="1" applyFill="1" applyBorder="1" applyAlignment="1" applyProtection="1">
      <alignment horizontal="center" vertical="center"/>
      <protection locked="0"/>
    </xf>
    <xf numFmtId="2" fontId="2" fillId="3" borderId="35" xfId="0" applyNumberFormat="1" applyFont="1" applyFill="1" applyBorder="1" applyProtection="1">
      <protection locked="0"/>
    </xf>
    <xf numFmtId="3" fontId="2" fillId="2" borderId="13" xfId="0" applyNumberFormat="1" applyFont="1" applyFill="1" applyBorder="1" applyAlignment="1" applyProtection="1">
      <alignment horizontal="center" vertical="center"/>
    </xf>
    <xf numFmtId="3" fontId="2" fillId="5" borderId="39" xfId="0" applyNumberFormat="1" applyFont="1" applyFill="1" applyBorder="1" applyAlignment="1" applyProtection="1">
      <alignment horizontal="center" vertical="center"/>
    </xf>
    <xf numFmtId="0" fontId="6" fillId="4" borderId="0" xfId="2" applyFont="1" applyFill="1" applyAlignment="1" applyProtection="1">
      <alignment vertical="center"/>
    </xf>
    <xf numFmtId="0" fontId="8" fillId="4" borderId="0" xfId="0" applyFont="1" applyFill="1" applyAlignment="1" applyProtection="1">
      <alignment vertical="center"/>
    </xf>
    <xf numFmtId="0" fontId="2" fillId="4" borderId="0" xfId="0" applyFont="1" applyFill="1" applyProtection="1"/>
    <xf numFmtId="0" fontId="2" fillId="0" borderId="0" xfId="0" applyFont="1" applyProtection="1"/>
    <xf numFmtId="0" fontId="5" fillId="0" borderId="0" xfId="2" applyFont="1" applyFill="1" applyBorder="1" applyProtection="1"/>
    <xf numFmtId="0" fontId="2" fillId="0" borderId="0" xfId="0" applyFont="1" applyAlignment="1" applyProtection="1">
      <alignment vertical="center" wrapText="1"/>
    </xf>
    <xf numFmtId="0" fontId="2" fillId="0" borderId="0" xfId="0" applyFont="1" applyFill="1" applyProtection="1"/>
    <xf numFmtId="0" fontId="2" fillId="0" borderId="13" xfId="0" applyFont="1" applyBorder="1" applyProtection="1"/>
    <xf numFmtId="0" fontId="2" fillId="0" borderId="16" xfId="0" applyFont="1" applyBorder="1" applyProtection="1"/>
    <xf numFmtId="0" fontId="2" fillId="0" borderId="17" xfId="0" applyFont="1" applyBorder="1" applyProtection="1"/>
    <xf numFmtId="0" fontId="3" fillId="0" borderId="34" xfId="0" applyFont="1" applyBorder="1" applyAlignment="1" applyProtection="1">
      <alignment horizontal="center" vertical="center"/>
    </xf>
    <xf numFmtId="3" fontId="3" fillId="0" borderId="7" xfId="0" applyNumberFormat="1" applyFont="1" applyFill="1" applyBorder="1" applyAlignment="1" applyProtection="1">
      <alignment horizontal="center" vertical="center"/>
    </xf>
    <xf numFmtId="0" fontId="2" fillId="0" borderId="47"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3" fillId="0" borderId="9" xfId="0" applyFont="1" applyBorder="1" applyAlignment="1" applyProtection="1">
      <alignment horizontal="center" vertical="center"/>
    </xf>
    <xf numFmtId="0" fontId="3" fillId="0" borderId="9" xfId="0" applyFont="1" applyBorder="1" applyAlignment="1" applyProtection="1">
      <alignment horizontal="center" vertical="center" wrapText="1"/>
    </xf>
    <xf numFmtId="0" fontId="3" fillId="0" borderId="44" xfId="0" applyFont="1" applyFill="1" applyBorder="1" applyProtection="1"/>
    <xf numFmtId="0" fontId="2" fillId="5" borderId="32" xfId="0" applyFont="1" applyFill="1" applyBorder="1" applyProtection="1"/>
    <xf numFmtId="3" fontId="2" fillId="5" borderId="40" xfId="0" applyNumberFormat="1" applyFont="1" applyFill="1" applyBorder="1" applyAlignment="1" applyProtection="1">
      <alignment horizontal="center"/>
    </xf>
    <xf numFmtId="3" fontId="2" fillId="5" borderId="41" xfId="0" applyNumberFormat="1" applyFont="1" applyFill="1" applyBorder="1" applyAlignment="1" applyProtection="1">
      <alignment horizontal="center"/>
    </xf>
    <xf numFmtId="3" fontId="2" fillId="5" borderId="24" xfId="0" applyNumberFormat="1" applyFont="1" applyFill="1" applyBorder="1" applyAlignment="1" applyProtection="1">
      <alignment horizontal="center"/>
    </xf>
    <xf numFmtId="0" fontId="2" fillId="0" borderId="32" xfId="0" applyFont="1" applyBorder="1" applyAlignment="1" applyProtection="1">
      <alignment vertical="center"/>
    </xf>
    <xf numFmtId="3" fontId="2" fillId="2" borderId="14" xfId="0" applyNumberFormat="1" applyFont="1" applyFill="1" applyBorder="1" applyAlignment="1" applyProtection="1">
      <alignment horizontal="center" vertical="center"/>
    </xf>
    <xf numFmtId="0" fontId="2" fillId="5" borderId="32" xfId="0" applyFont="1" applyFill="1" applyBorder="1" applyAlignment="1" applyProtection="1">
      <alignment vertical="center"/>
    </xf>
    <xf numFmtId="3" fontId="2" fillId="5" borderId="12" xfId="0" applyNumberFormat="1" applyFont="1" applyFill="1" applyBorder="1" applyAlignment="1" applyProtection="1">
      <alignment horizontal="center" vertical="center"/>
    </xf>
    <xf numFmtId="3" fontId="2" fillId="5" borderId="14" xfId="0" applyNumberFormat="1" applyFont="1" applyFill="1" applyBorder="1" applyAlignment="1" applyProtection="1">
      <alignment horizontal="center" vertical="center"/>
    </xf>
    <xf numFmtId="3" fontId="2" fillId="5" borderId="42" xfId="0" applyNumberFormat="1" applyFont="1" applyFill="1" applyBorder="1" applyAlignment="1" applyProtection="1">
      <alignment horizontal="center" vertical="center"/>
    </xf>
    <xf numFmtId="3" fontId="2" fillId="5" borderId="41" xfId="0" applyNumberFormat="1" applyFont="1" applyFill="1" applyBorder="1" applyAlignment="1" applyProtection="1">
      <alignment horizontal="center" vertical="center"/>
    </xf>
    <xf numFmtId="3" fontId="2" fillId="5" borderId="38" xfId="0" applyNumberFormat="1" applyFont="1" applyFill="1" applyBorder="1" applyAlignment="1" applyProtection="1">
      <alignment horizontal="center" vertical="center"/>
    </xf>
    <xf numFmtId="0" fontId="2" fillId="0" borderId="32" xfId="0" applyFont="1" applyFill="1" applyBorder="1" applyAlignment="1" applyProtection="1">
      <alignment vertical="center"/>
    </xf>
    <xf numFmtId="3" fontId="2" fillId="0" borderId="12" xfId="0" applyNumberFormat="1" applyFont="1" applyFill="1" applyBorder="1" applyAlignment="1" applyProtection="1">
      <alignment horizontal="center" vertical="center"/>
    </xf>
    <xf numFmtId="0" fontId="2" fillId="5" borderId="33" xfId="0" applyFont="1" applyFill="1" applyBorder="1" applyProtection="1"/>
    <xf numFmtId="3" fontId="2" fillId="5" borderId="28" xfId="0" applyNumberFormat="1" applyFont="1" applyFill="1" applyBorder="1" applyAlignment="1" applyProtection="1">
      <alignment horizontal="center"/>
    </xf>
    <xf numFmtId="3" fontId="2" fillId="0" borderId="0" xfId="0" applyNumberFormat="1" applyFont="1" applyProtection="1"/>
    <xf numFmtId="0" fontId="2" fillId="0" borderId="0" xfId="0" applyFont="1" applyBorder="1" applyProtection="1"/>
    <xf numFmtId="0" fontId="3" fillId="0" borderId="0" xfId="0" applyFont="1" applyProtection="1"/>
    <xf numFmtId="3" fontId="9" fillId="0" borderId="0" xfId="0" applyNumberFormat="1" applyFont="1" applyFill="1" applyBorder="1" applyAlignment="1" applyProtection="1">
      <alignment horizontal="left" vertical="center"/>
    </xf>
    <xf numFmtId="3" fontId="10" fillId="0" borderId="0" xfId="0" applyNumberFormat="1" applyFont="1" applyFill="1" applyBorder="1" applyAlignment="1" applyProtection="1">
      <alignment vertical="top" wrapText="1"/>
    </xf>
    <xf numFmtId="4" fontId="2" fillId="0" borderId="0" xfId="0" applyNumberFormat="1" applyFont="1" applyBorder="1" applyProtection="1"/>
    <xf numFmtId="3" fontId="9" fillId="0" borderId="0" xfId="0" applyNumberFormat="1" applyFont="1" applyFill="1" applyBorder="1" applyAlignment="1" applyProtection="1">
      <alignment horizontal="left" vertical="top" wrapText="1"/>
    </xf>
    <xf numFmtId="3" fontId="9" fillId="0" borderId="0" xfId="0" applyNumberFormat="1" applyFont="1" applyFill="1" applyBorder="1" applyAlignment="1" applyProtection="1">
      <alignment vertical="center" wrapText="1"/>
    </xf>
    <xf numFmtId="0" fontId="2" fillId="0" borderId="0" xfId="0" applyFont="1" applyAlignment="1" applyProtection="1">
      <alignment wrapText="1"/>
    </xf>
    <xf numFmtId="3" fontId="9" fillId="0" borderId="0" xfId="0" applyNumberFormat="1" applyFont="1" applyFill="1" applyBorder="1" applyAlignment="1" applyProtection="1">
      <alignment horizontal="left"/>
    </xf>
    <xf numFmtId="3" fontId="10" fillId="0" borderId="0" xfId="0" applyNumberFormat="1" applyFont="1" applyFill="1" applyBorder="1" applyAlignment="1" applyProtection="1">
      <alignment horizontal="left"/>
    </xf>
    <xf numFmtId="0" fontId="10" fillId="0" borderId="0" xfId="0" applyFont="1" applyFill="1" applyProtection="1"/>
    <xf numFmtId="0" fontId="10" fillId="0" borderId="0" xfId="0" applyFont="1" applyFill="1" applyBorder="1" applyProtection="1"/>
    <xf numFmtId="0" fontId="10" fillId="0" borderId="19" xfId="0" applyFont="1" applyFill="1" applyBorder="1" applyProtection="1"/>
    <xf numFmtId="4" fontId="10" fillId="0" borderId="19" xfId="0" applyNumberFormat="1" applyFont="1" applyFill="1" applyBorder="1" applyAlignment="1" applyProtection="1">
      <alignment horizontal="center" vertical="center" wrapText="1"/>
    </xf>
    <xf numFmtId="0" fontId="2" fillId="0" borderId="0" xfId="0" applyFont="1" applyFill="1" applyAlignment="1" applyProtection="1">
      <alignment horizontal="center" vertical="center"/>
    </xf>
    <xf numFmtId="0" fontId="10" fillId="0" borderId="1" xfId="0" applyFont="1" applyBorder="1" applyProtection="1"/>
    <xf numFmtId="0" fontId="10" fillId="0" borderId="21" xfId="0" applyFont="1" applyBorder="1" applyProtection="1"/>
    <xf numFmtId="0" fontId="10" fillId="0" borderId="20" xfId="0" applyFont="1" applyFill="1" applyBorder="1" applyProtection="1"/>
    <xf numFmtId="4" fontId="10" fillId="0" borderId="19" xfId="0" applyNumberFormat="1" applyFont="1" applyFill="1" applyBorder="1" applyAlignment="1" applyProtection="1">
      <alignment horizontal="right" vertical="center" wrapText="1"/>
    </xf>
    <xf numFmtId="0" fontId="2" fillId="0" borderId="1" xfId="0" applyFont="1" applyBorder="1" applyProtection="1"/>
    <xf numFmtId="0" fontId="2" fillId="0" borderId="21" xfId="0" applyFont="1" applyBorder="1" applyProtection="1"/>
    <xf numFmtId="4" fontId="2" fillId="0" borderId="1" xfId="0" applyNumberFormat="1" applyFont="1" applyBorder="1" applyProtection="1"/>
    <xf numFmtId="0" fontId="4" fillId="0" borderId="21" xfId="0" applyFont="1" applyBorder="1" applyProtection="1"/>
    <xf numFmtId="0" fontId="2" fillId="0" borderId="0" xfId="0" applyFont="1" applyAlignment="1" applyProtection="1">
      <alignment vertical="center"/>
    </xf>
    <xf numFmtId="4" fontId="10" fillId="2" borderId="1" xfId="1" applyNumberFormat="1" applyFont="1" applyFill="1" applyBorder="1" applyProtection="1"/>
    <xf numFmtId="4" fontId="10" fillId="0" borderId="1" xfId="0" applyNumberFormat="1" applyFont="1" applyBorder="1" applyProtection="1"/>
    <xf numFmtId="165" fontId="2" fillId="0" borderId="1" xfId="0" applyNumberFormat="1" applyFont="1" applyBorder="1" applyProtection="1"/>
    <xf numFmtId="0" fontId="2" fillId="0" borderId="23" xfId="0" applyFont="1" applyBorder="1" applyProtection="1"/>
    <xf numFmtId="0" fontId="2" fillId="0" borderId="24" xfId="0" applyFont="1" applyBorder="1" applyProtection="1"/>
    <xf numFmtId="0" fontId="10" fillId="0" borderId="25" xfId="0" applyFont="1" applyFill="1" applyBorder="1" applyProtection="1"/>
    <xf numFmtId="4" fontId="2" fillId="0" borderId="46" xfId="0" applyNumberFormat="1" applyFont="1" applyBorder="1" applyProtection="1"/>
    <xf numFmtId="0" fontId="3" fillId="0" borderId="0" xfId="0" applyFont="1" applyBorder="1" applyAlignment="1" applyProtection="1">
      <alignment horizontal="right"/>
    </xf>
    <xf numFmtId="0" fontId="2" fillId="0" borderId="26" xfId="0" applyFont="1" applyBorder="1" applyProtection="1"/>
    <xf numFmtId="2" fontId="2" fillId="5" borderId="14" xfId="0" applyNumberFormat="1" applyFont="1" applyFill="1" applyBorder="1" applyAlignment="1" applyProtection="1">
      <alignment horizontal="center" vertical="center"/>
    </xf>
    <xf numFmtId="2" fontId="2" fillId="5" borderId="13" xfId="0" applyNumberFormat="1" applyFont="1" applyFill="1" applyBorder="1" applyAlignment="1" applyProtection="1">
      <alignment horizontal="center" vertical="center"/>
    </xf>
    <xf numFmtId="2" fontId="2" fillId="5" borderId="18" xfId="0" applyNumberFormat="1" applyFont="1" applyFill="1" applyBorder="1" applyAlignment="1" applyProtection="1">
      <alignment horizontal="center"/>
    </xf>
    <xf numFmtId="2" fontId="2" fillId="5" borderId="17" xfId="0" applyNumberFormat="1" applyFont="1" applyFill="1" applyBorder="1" applyAlignment="1" applyProtection="1">
      <alignment horizontal="center"/>
    </xf>
    <xf numFmtId="2" fontId="2" fillId="0" borderId="0" xfId="0" applyNumberFormat="1" applyFont="1" applyProtection="1"/>
    <xf numFmtId="0" fontId="2" fillId="0" borderId="9" xfId="0" applyFont="1" applyBorder="1" applyAlignment="1" applyProtection="1">
      <alignment horizontal="center" vertical="center" wrapText="1"/>
    </xf>
    <xf numFmtId="3" fontId="2" fillId="2" borderId="32" xfId="4" applyNumberFormat="1" applyFont="1" applyFill="1" applyBorder="1" applyAlignment="1" applyProtection="1">
      <alignment horizontal="center" vertical="center"/>
    </xf>
    <xf numFmtId="3" fontId="2" fillId="5" borderId="32" xfId="4" applyNumberFormat="1" applyFont="1" applyFill="1" applyBorder="1" applyAlignment="1" applyProtection="1">
      <alignment horizontal="center" vertical="center"/>
    </xf>
    <xf numFmtId="3" fontId="3" fillId="2" borderId="27" xfId="4" applyNumberFormat="1" applyFont="1" applyFill="1" applyBorder="1" applyAlignment="1" applyProtection="1">
      <alignment horizontal="center" vertical="center"/>
    </xf>
    <xf numFmtId="0" fontId="3" fillId="0" borderId="48" xfId="0" applyFont="1" applyBorder="1" applyAlignment="1" applyProtection="1">
      <alignment horizontal="center" vertical="center"/>
    </xf>
    <xf numFmtId="0" fontId="2" fillId="0" borderId="1" xfId="0" applyFont="1" applyBorder="1" applyAlignment="1" applyProtection="1">
      <alignment horizontal="right"/>
    </xf>
    <xf numFmtId="0" fontId="2" fillId="0" borderId="1" xfId="0" applyFont="1" applyBorder="1" applyAlignment="1" applyProtection="1">
      <alignment horizontal="left"/>
    </xf>
    <xf numFmtId="3" fontId="2" fillId="5" borderId="13" xfId="0" applyNumberFormat="1" applyFont="1" applyFill="1" applyBorder="1" applyAlignment="1" applyProtection="1">
      <alignment horizontal="center" vertical="center"/>
    </xf>
    <xf numFmtId="3" fontId="2" fillId="3" borderId="13" xfId="0" applyNumberFormat="1" applyFont="1" applyFill="1" applyBorder="1" applyAlignment="1" applyProtection="1">
      <alignment horizontal="center" vertical="center"/>
      <protection locked="0"/>
    </xf>
    <xf numFmtId="3" fontId="2" fillId="5" borderId="17" xfId="0" applyNumberFormat="1" applyFont="1" applyFill="1" applyBorder="1" applyAlignment="1" applyProtection="1">
      <alignment horizontal="center"/>
    </xf>
    <xf numFmtId="0" fontId="3" fillId="0" borderId="10" xfId="0" applyFont="1" applyBorder="1" applyAlignment="1" applyProtection="1">
      <alignment horizontal="center" vertical="center" wrapText="1"/>
    </xf>
    <xf numFmtId="3" fontId="2" fillId="5" borderId="38" xfId="0" applyNumberFormat="1" applyFont="1" applyFill="1" applyBorder="1" applyAlignment="1" applyProtection="1">
      <alignment horizontal="center"/>
    </xf>
    <xf numFmtId="166" fontId="2" fillId="5" borderId="37" xfId="0" applyNumberFormat="1" applyFont="1" applyFill="1" applyBorder="1" applyAlignment="1" applyProtection="1">
      <alignment vertical="center"/>
    </xf>
    <xf numFmtId="166" fontId="2" fillId="5" borderId="23" xfId="0" applyNumberFormat="1" applyFont="1" applyFill="1" applyBorder="1" applyAlignment="1" applyProtection="1">
      <alignment vertical="center"/>
    </xf>
    <xf numFmtId="166" fontId="2" fillId="5" borderId="38" xfId="0" applyNumberFormat="1" applyFont="1" applyFill="1" applyBorder="1" applyAlignment="1" applyProtection="1">
      <alignment vertical="center"/>
    </xf>
    <xf numFmtId="44" fontId="2" fillId="5" borderId="41" xfId="0" applyNumberFormat="1" applyFont="1" applyFill="1" applyBorder="1" applyProtection="1"/>
    <xf numFmtId="44" fontId="2" fillId="0" borderId="14" xfId="0" applyNumberFormat="1" applyFont="1" applyBorder="1" applyAlignment="1" applyProtection="1">
      <alignment vertical="center"/>
    </xf>
    <xf numFmtId="44" fontId="2" fillId="5" borderId="14" xfId="0" applyNumberFormat="1" applyFont="1" applyFill="1" applyBorder="1" applyAlignment="1" applyProtection="1">
      <alignment vertical="center"/>
    </xf>
    <xf numFmtId="44" fontId="2" fillId="5" borderId="41" xfId="0" applyNumberFormat="1" applyFont="1" applyFill="1" applyBorder="1" applyAlignment="1" applyProtection="1">
      <alignment vertical="center"/>
    </xf>
    <xf numFmtId="44" fontId="2" fillId="5" borderId="18" xfId="0" applyNumberFormat="1" applyFont="1" applyFill="1" applyBorder="1" applyProtection="1"/>
    <xf numFmtId="44" fontId="2" fillId="0" borderId="0" xfId="0" applyNumberFormat="1" applyFont="1" applyProtection="1"/>
    <xf numFmtId="44" fontId="3" fillId="0" borderId="35" xfId="0" applyNumberFormat="1" applyFont="1" applyBorder="1" applyProtection="1"/>
    <xf numFmtId="3" fontId="2" fillId="5" borderId="13" xfId="0" applyNumberFormat="1" applyFont="1" applyFill="1" applyBorder="1" applyAlignment="1" applyProtection="1">
      <alignment horizontal="center" vertical="center"/>
    </xf>
    <xf numFmtId="3" fontId="9" fillId="0" borderId="45" xfId="0" applyNumberFormat="1" applyFont="1" applyFill="1" applyBorder="1" applyAlignment="1" applyProtection="1">
      <alignment horizontal="center" vertical="top" wrapText="1"/>
    </xf>
    <xf numFmtId="0" fontId="2" fillId="0" borderId="1" xfId="0" applyFont="1" applyBorder="1" applyAlignment="1" applyProtection="1">
      <alignment horizontal="right"/>
    </xf>
    <xf numFmtId="0" fontId="2" fillId="0" borderId="1" xfId="0" applyFont="1" applyBorder="1" applyAlignment="1" applyProtection="1">
      <alignment horizontal="left"/>
    </xf>
    <xf numFmtId="0" fontId="2" fillId="2" borderId="0" xfId="0" applyFont="1" applyFill="1" applyAlignment="1" applyProtection="1">
      <alignment horizontal="left"/>
    </xf>
    <xf numFmtId="3" fontId="2" fillId="5" borderId="23" xfId="0" applyNumberFormat="1" applyFont="1" applyFill="1" applyBorder="1" applyAlignment="1" applyProtection="1">
      <alignment horizontal="center"/>
    </xf>
    <xf numFmtId="0" fontId="2" fillId="0" borderId="19" xfId="0" applyFont="1" applyBorder="1" applyAlignment="1" applyProtection="1">
      <alignment horizontal="center" vertical="center" wrapText="1"/>
    </xf>
    <xf numFmtId="3" fontId="2" fillId="5" borderId="12" xfId="4" applyNumberFormat="1" applyFont="1" applyFill="1" applyBorder="1" applyAlignment="1" applyProtection="1">
      <alignment horizontal="center" vertical="center"/>
    </xf>
    <xf numFmtId="3" fontId="2" fillId="2" borderId="14" xfId="4" applyNumberFormat="1" applyFont="1" applyFill="1" applyBorder="1" applyAlignment="1" applyProtection="1">
      <alignment horizontal="center" vertical="center"/>
    </xf>
    <xf numFmtId="3" fontId="2" fillId="5" borderId="14" xfId="4" applyNumberFormat="1" applyFont="1" applyFill="1" applyBorder="1" applyAlignment="1" applyProtection="1">
      <alignment horizontal="center" vertical="center"/>
    </xf>
    <xf numFmtId="3" fontId="2" fillId="5" borderId="49" xfId="0" applyNumberFormat="1" applyFont="1" applyFill="1" applyBorder="1" applyAlignment="1" applyProtection="1">
      <alignment horizontal="center" vertical="center"/>
    </xf>
    <xf numFmtId="3" fontId="2" fillId="5" borderId="8" xfId="0" applyNumberFormat="1" applyFont="1" applyFill="1" applyBorder="1" applyAlignment="1" applyProtection="1">
      <alignment horizontal="center" vertical="center"/>
    </xf>
    <xf numFmtId="3" fontId="2" fillId="5" borderId="50" xfId="0" applyNumberFormat="1" applyFont="1" applyFill="1" applyBorder="1" applyAlignment="1" applyProtection="1">
      <alignment horizontal="center" vertical="center"/>
    </xf>
    <xf numFmtId="44" fontId="2" fillId="5" borderId="51" xfId="0" applyNumberFormat="1" applyFont="1" applyFill="1" applyBorder="1" applyAlignment="1" applyProtection="1">
      <alignment vertical="center"/>
    </xf>
    <xf numFmtId="3" fontId="3" fillId="2" borderId="14" xfId="0" applyNumberFormat="1" applyFont="1" applyFill="1" applyBorder="1" applyAlignment="1" applyProtection="1">
      <alignment horizontal="center" vertical="center"/>
    </xf>
    <xf numFmtId="3" fontId="3" fillId="5" borderId="14" xfId="0" applyNumberFormat="1" applyFont="1" applyFill="1" applyBorder="1" applyAlignment="1" applyProtection="1">
      <alignment horizontal="center" vertical="center"/>
    </xf>
    <xf numFmtId="3" fontId="3" fillId="5" borderId="51" xfId="0" applyNumberFormat="1" applyFont="1" applyFill="1" applyBorder="1" applyAlignment="1" applyProtection="1">
      <alignment horizontal="center" vertical="center"/>
    </xf>
    <xf numFmtId="3" fontId="3" fillId="0" borderId="0" xfId="0" applyNumberFormat="1" applyFont="1" applyProtection="1"/>
    <xf numFmtId="3" fontId="3" fillId="5" borderId="38" xfId="0" applyNumberFormat="1" applyFont="1" applyFill="1" applyBorder="1" applyAlignment="1" applyProtection="1">
      <alignment horizontal="center" vertical="center"/>
    </xf>
    <xf numFmtId="3" fontId="3" fillId="2" borderId="12" xfId="0" applyNumberFormat="1" applyFont="1" applyFill="1" applyBorder="1" applyAlignment="1" applyProtection="1">
      <alignment horizontal="center" vertical="center"/>
    </xf>
    <xf numFmtId="3" fontId="3" fillId="5" borderId="13" xfId="0" applyNumberFormat="1" applyFont="1" applyFill="1" applyBorder="1" applyAlignment="1" applyProtection="1">
      <alignment horizontal="center" vertical="center"/>
    </xf>
    <xf numFmtId="164" fontId="2" fillId="0" borderId="0" xfId="0" applyNumberFormat="1" applyFont="1" applyProtection="1"/>
    <xf numFmtId="4" fontId="2" fillId="5" borderId="11" xfId="0" applyNumberFormat="1" applyFont="1" applyFill="1" applyBorder="1" applyAlignment="1" applyProtection="1">
      <alignment horizontal="center" vertical="center"/>
    </xf>
    <xf numFmtId="4" fontId="2" fillId="5" borderId="0" xfId="0" applyNumberFormat="1" applyFont="1" applyFill="1" applyBorder="1" applyAlignment="1" applyProtection="1">
      <alignment horizontal="center" vertical="center"/>
    </xf>
    <xf numFmtId="4" fontId="2" fillId="5" borderId="13" xfId="0" applyNumberFormat="1" applyFont="1" applyFill="1" applyBorder="1" applyAlignment="1" applyProtection="1">
      <alignment horizontal="center" vertical="center"/>
    </xf>
    <xf numFmtId="0" fontId="7" fillId="0" borderId="0" xfId="2" applyFont="1" applyFill="1" applyBorder="1" applyAlignment="1" applyProtection="1">
      <alignment horizontal="left" vertical="center" wrapText="1"/>
    </xf>
    <xf numFmtId="0" fontId="2" fillId="3" borderId="0" xfId="0" applyFont="1" applyFill="1" applyAlignment="1" applyProtection="1">
      <alignment horizontal="left" vertical="top"/>
    </xf>
    <xf numFmtId="0" fontId="2" fillId="2" borderId="0" xfId="0" applyFont="1" applyFill="1" applyAlignment="1" applyProtection="1">
      <alignment horizontal="left"/>
    </xf>
    <xf numFmtId="0" fontId="2" fillId="0" borderId="2" xfId="0" applyFont="1" applyBorder="1" applyAlignment="1" applyProtection="1">
      <alignment vertical="center" wrapText="1"/>
    </xf>
    <xf numFmtId="0" fontId="2" fillId="0" borderId="3" xfId="0" applyFont="1" applyBorder="1" applyAlignment="1" applyProtection="1">
      <alignment vertical="center" wrapText="1"/>
    </xf>
    <xf numFmtId="0" fontId="2" fillId="0" borderId="4" xfId="0" applyFont="1" applyBorder="1" applyAlignment="1" applyProtection="1">
      <alignment vertical="center" wrapText="1"/>
    </xf>
    <xf numFmtId="0" fontId="3" fillId="0" borderId="29" xfId="0" applyFont="1" applyBorder="1" applyAlignment="1" applyProtection="1">
      <alignment horizontal="center" vertical="center"/>
    </xf>
    <xf numFmtId="0" fontId="3" fillId="0" borderId="30" xfId="0" applyFont="1" applyBorder="1" applyAlignment="1" applyProtection="1">
      <alignment horizontal="center" vertical="center"/>
    </xf>
    <xf numFmtId="0" fontId="3" fillId="0" borderId="31" xfId="0" applyFont="1" applyBorder="1" applyAlignment="1" applyProtection="1">
      <alignment horizontal="center" vertical="center"/>
    </xf>
    <xf numFmtId="0" fontId="3" fillId="0" borderId="5" xfId="0" applyFont="1" applyBorder="1" applyAlignment="1" applyProtection="1">
      <alignment horizontal="center" vertical="center" wrapText="1"/>
    </xf>
    <xf numFmtId="0" fontId="3" fillId="0" borderId="6" xfId="0" applyFont="1" applyBorder="1" applyAlignment="1" applyProtection="1">
      <alignment horizontal="center" vertical="center" wrapText="1"/>
    </xf>
    <xf numFmtId="0" fontId="3" fillId="0" borderId="10" xfId="0" applyFont="1" applyBorder="1" applyAlignment="1" applyProtection="1">
      <alignment horizontal="center" vertical="center" wrapText="1"/>
    </xf>
    <xf numFmtId="0" fontId="3" fillId="0" borderId="22" xfId="0" applyFont="1" applyBorder="1" applyAlignment="1" applyProtection="1">
      <alignment horizontal="center" vertical="center"/>
    </xf>
    <xf numFmtId="0" fontId="3" fillId="0" borderId="1" xfId="0" applyFont="1" applyBorder="1" applyAlignment="1" applyProtection="1">
      <alignment horizontal="center" vertical="center"/>
    </xf>
    <xf numFmtId="0" fontId="3" fillId="0" borderId="43" xfId="0" applyFont="1" applyBorder="1" applyAlignment="1" applyProtection="1">
      <alignment horizontal="center" vertical="center"/>
    </xf>
    <xf numFmtId="4" fontId="2" fillId="5" borderId="37" xfId="0" applyNumberFormat="1" applyFont="1" applyFill="1" applyBorder="1" applyAlignment="1" applyProtection="1">
      <alignment horizontal="center"/>
    </xf>
    <xf numFmtId="4" fontId="2" fillId="5" borderId="23" xfId="0" applyNumberFormat="1" applyFont="1" applyFill="1" applyBorder="1" applyAlignment="1" applyProtection="1">
      <alignment horizontal="center"/>
    </xf>
    <xf numFmtId="4" fontId="2" fillId="5" borderId="38" xfId="0" applyNumberFormat="1" applyFont="1" applyFill="1" applyBorder="1" applyAlignment="1" applyProtection="1">
      <alignment horizontal="center"/>
    </xf>
    <xf numFmtId="4" fontId="2" fillId="3" borderId="11" xfId="0" applyNumberFormat="1" applyFont="1" applyFill="1" applyBorder="1" applyAlignment="1" applyProtection="1">
      <alignment horizontal="center" vertical="center"/>
      <protection locked="0"/>
    </xf>
    <xf numFmtId="4" fontId="2" fillId="3" borderId="0" xfId="0" applyNumberFormat="1" applyFont="1" applyFill="1" applyBorder="1" applyAlignment="1" applyProtection="1">
      <alignment horizontal="center" vertical="center"/>
      <protection locked="0"/>
    </xf>
    <xf numFmtId="4" fontId="2" fillId="3" borderId="13" xfId="0" applyNumberFormat="1" applyFont="1" applyFill="1" applyBorder="1" applyAlignment="1" applyProtection="1">
      <alignment horizontal="center" vertical="center"/>
      <protection locked="0"/>
    </xf>
    <xf numFmtId="166" fontId="2" fillId="3" borderId="11" xfId="0" applyNumberFormat="1" applyFont="1" applyFill="1" applyBorder="1" applyAlignment="1" applyProtection="1">
      <alignment horizontal="center" vertical="center"/>
      <protection locked="0"/>
    </xf>
    <xf numFmtId="166" fontId="2" fillId="3" borderId="0" xfId="0" applyNumberFormat="1" applyFont="1" applyFill="1" applyBorder="1" applyAlignment="1" applyProtection="1">
      <alignment horizontal="center" vertical="center"/>
      <protection locked="0"/>
    </xf>
    <xf numFmtId="166" fontId="2" fillId="3" borderId="13" xfId="0" applyNumberFormat="1" applyFont="1" applyFill="1" applyBorder="1" applyAlignment="1" applyProtection="1">
      <alignment horizontal="center" vertical="center"/>
      <protection locked="0"/>
    </xf>
    <xf numFmtId="4" fontId="2" fillId="5" borderId="47" xfId="0" applyNumberFormat="1" applyFont="1" applyFill="1" applyBorder="1" applyAlignment="1" applyProtection="1">
      <alignment horizontal="center" vertical="center"/>
    </xf>
    <xf numFmtId="4" fontId="2" fillId="5" borderId="19" xfId="0" applyNumberFormat="1" applyFont="1" applyFill="1" applyBorder="1" applyAlignment="1" applyProtection="1">
      <alignment horizontal="center" vertical="center"/>
    </xf>
    <xf numFmtId="4" fontId="2" fillId="5" borderId="8" xfId="0" applyNumberFormat="1" applyFont="1" applyFill="1" applyBorder="1" applyAlignment="1" applyProtection="1">
      <alignment horizontal="center" vertical="center"/>
    </xf>
    <xf numFmtId="166" fontId="2" fillId="5" borderId="11" xfId="0" applyNumberFormat="1" applyFont="1" applyFill="1" applyBorder="1" applyAlignment="1" applyProtection="1">
      <alignment horizontal="center" vertical="center"/>
    </xf>
    <xf numFmtId="166" fontId="2" fillId="5" borderId="0" xfId="0" applyNumberFormat="1" applyFont="1" applyFill="1" applyBorder="1" applyAlignment="1" applyProtection="1">
      <alignment horizontal="center" vertical="center"/>
    </xf>
    <xf numFmtId="166" fontId="2" fillId="5" borderId="13" xfId="0" applyNumberFormat="1" applyFont="1" applyFill="1" applyBorder="1" applyAlignment="1" applyProtection="1">
      <alignment horizontal="center" vertical="center"/>
    </xf>
    <xf numFmtId="166" fontId="2" fillId="5" borderId="15" xfId="0" applyNumberFormat="1" applyFont="1" applyFill="1" applyBorder="1" applyAlignment="1" applyProtection="1">
      <alignment horizontal="center"/>
    </xf>
    <xf numFmtId="166" fontId="2" fillId="5" borderId="16" xfId="0" applyNumberFormat="1" applyFont="1" applyFill="1" applyBorder="1" applyAlignment="1" applyProtection="1">
      <alignment horizontal="center"/>
    </xf>
    <xf numFmtId="166" fontId="2" fillId="5" borderId="17" xfId="0" applyNumberFormat="1" applyFont="1" applyFill="1" applyBorder="1" applyAlignment="1" applyProtection="1">
      <alignment horizontal="center"/>
    </xf>
    <xf numFmtId="0" fontId="2" fillId="0" borderId="1" xfId="0" applyFont="1" applyBorder="1" applyAlignment="1" applyProtection="1">
      <alignment horizontal="right"/>
    </xf>
    <xf numFmtId="0" fontId="2" fillId="0" borderId="0" xfId="0" applyFont="1" applyAlignment="1" applyProtection="1">
      <alignment horizontal="left" vertical="top" wrapText="1"/>
    </xf>
    <xf numFmtId="3" fontId="10" fillId="0" borderId="36" xfId="0" applyNumberFormat="1" applyFont="1" applyFill="1" applyBorder="1" applyAlignment="1" applyProtection="1">
      <alignment horizontal="center" vertical="center" wrapText="1"/>
    </xf>
    <xf numFmtId="3" fontId="10" fillId="0" borderId="18" xfId="0" applyNumberFormat="1" applyFont="1" applyFill="1" applyBorder="1" applyAlignment="1" applyProtection="1">
      <alignment horizontal="center" vertical="center" wrapText="1"/>
    </xf>
    <xf numFmtId="0" fontId="2" fillId="0" borderId="0" xfId="0" applyFont="1" applyAlignment="1" applyProtection="1">
      <alignment horizontal="left" vertical="center" wrapText="1"/>
    </xf>
    <xf numFmtId="0" fontId="2" fillId="0" borderId="1" xfId="0" applyFont="1" applyBorder="1" applyAlignment="1" applyProtection="1">
      <alignment horizontal="left"/>
    </xf>
    <xf numFmtId="0" fontId="2" fillId="0" borderId="1" xfId="0" applyFont="1" applyBorder="1" applyAlignment="1" applyProtection="1">
      <alignment horizontal="right" vertical="top"/>
    </xf>
    <xf numFmtId="0" fontId="3" fillId="0" borderId="1" xfId="0" applyFont="1" applyBorder="1" applyAlignment="1" applyProtection="1">
      <alignment horizontal="right" vertical="top"/>
    </xf>
    <xf numFmtId="0" fontId="3" fillId="0" borderId="23" xfId="0" applyFont="1" applyBorder="1" applyAlignment="1" applyProtection="1">
      <alignment horizontal="right"/>
    </xf>
    <xf numFmtId="0" fontId="2" fillId="0" borderId="0" xfId="0" applyFont="1" applyAlignment="1" applyProtection="1">
      <alignment horizontal="left" vertical="center"/>
    </xf>
  </cellXfs>
  <cellStyles count="5">
    <cellStyle name="Komma" xfId="1" builtinId="3"/>
    <cellStyle name="Prozent" xfId="4" builtinId="5"/>
    <cellStyle name="Standard" xfId="0" builtinId="0"/>
    <cellStyle name="Standard 2" xfId="2" xr:uid="{00000000-0005-0000-0000-000003000000}"/>
    <cellStyle name="Standard 3" xfId="3" xr:uid="{00000000-0005-0000-0000-000004000000}"/>
  </cellStyles>
  <dxfs count="0"/>
  <tableStyles count="0" defaultTableStyle="TableStyleMedium9" defaultPivotStyle="PivotStyleLight16"/>
  <colors>
    <mruColors>
      <color rgb="FFDDDDDD"/>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76"/>
  <sheetViews>
    <sheetView tabSelected="1" topLeftCell="B1" zoomScale="75" zoomScaleNormal="75" zoomScaleSheetLayoutView="80" zoomScalePageLayoutView="85" workbookViewId="0">
      <selection activeCell="T47" sqref="T47"/>
    </sheetView>
  </sheetViews>
  <sheetFormatPr baseColWidth="10" defaultColWidth="11.42578125" defaultRowHeight="14.25" x14ac:dyDescent="0.2"/>
  <cols>
    <col min="1" max="1" width="46.7109375" style="8" customWidth="1"/>
    <col min="2" max="2" width="36.28515625" style="8" customWidth="1"/>
    <col min="3" max="3" width="11.140625" style="8" customWidth="1"/>
    <col min="4" max="10" width="30.7109375" style="8" customWidth="1"/>
    <col min="11" max="11" width="17" style="8" customWidth="1"/>
    <col min="12" max="12" width="6.42578125" style="8" customWidth="1"/>
    <col min="13" max="13" width="2.5703125" style="8" customWidth="1"/>
    <col min="14" max="14" width="5.28515625" style="8" customWidth="1"/>
    <col min="15" max="15" width="30.7109375" style="8" customWidth="1"/>
    <col min="16" max="16" width="14.85546875" style="8" bestFit="1" customWidth="1"/>
    <col min="17" max="16384" width="11.42578125" style="8"/>
  </cols>
  <sheetData>
    <row r="1" spans="1:15" ht="18.75" x14ac:dyDescent="0.2">
      <c r="A1" s="5" t="s">
        <v>48</v>
      </c>
      <c r="B1" s="6"/>
      <c r="C1" s="7"/>
      <c r="D1" s="7"/>
      <c r="E1" s="7"/>
      <c r="F1" s="7"/>
      <c r="G1" s="7"/>
      <c r="H1" s="7"/>
    </row>
    <row r="2" spans="1:15" ht="34.5" customHeight="1" x14ac:dyDescent="0.2">
      <c r="A2" s="124" t="s">
        <v>61</v>
      </c>
      <c r="B2" s="124"/>
      <c r="C2" s="124"/>
      <c r="D2" s="124"/>
      <c r="E2" s="124"/>
      <c r="F2" s="9"/>
      <c r="G2" s="9"/>
      <c r="H2" s="9"/>
      <c r="I2" s="9"/>
      <c r="J2" s="9"/>
      <c r="K2" s="9"/>
      <c r="L2" s="9"/>
      <c r="M2" s="9"/>
      <c r="N2" s="9"/>
      <c r="O2" s="9"/>
    </row>
    <row r="3" spans="1:15" ht="3.95" customHeight="1" x14ac:dyDescent="0.2"/>
    <row r="4" spans="1:15" ht="3.95" customHeight="1" x14ac:dyDescent="0.2"/>
    <row r="5" spans="1:15" x14ac:dyDescent="0.2">
      <c r="A5" s="125" t="s">
        <v>0</v>
      </c>
      <c r="B5" s="125"/>
      <c r="D5" s="126" t="s">
        <v>30</v>
      </c>
      <c r="E5" s="126"/>
      <c r="F5" s="126"/>
      <c r="G5" s="126"/>
      <c r="H5" s="103"/>
    </row>
    <row r="6" spans="1:15" ht="3.95" customHeight="1" x14ac:dyDescent="0.2"/>
    <row r="7" spans="1:15" ht="15" customHeight="1" x14ac:dyDescent="0.2"/>
    <row r="8" spans="1:15" ht="3.75" customHeight="1" x14ac:dyDescent="0.2"/>
    <row r="9" spans="1:15" s="10" customFormat="1" ht="45" customHeight="1" x14ac:dyDescent="0.2">
      <c r="A9" s="127" t="s">
        <v>28</v>
      </c>
      <c r="B9" s="128"/>
      <c r="C9" s="128"/>
      <c r="D9" s="128"/>
      <c r="E9" s="128"/>
      <c r="F9" s="128"/>
      <c r="G9" s="128"/>
      <c r="H9" s="128"/>
      <c r="I9" s="128"/>
      <c r="J9" s="128"/>
      <c r="K9" s="128"/>
      <c r="L9" s="128"/>
      <c r="M9" s="128"/>
      <c r="N9" s="128"/>
      <c r="O9" s="129"/>
    </row>
    <row r="10" spans="1:15" ht="3.75" customHeight="1" x14ac:dyDescent="0.2"/>
    <row r="11" spans="1:15" ht="15" customHeight="1" x14ac:dyDescent="0.2"/>
    <row r="12" spans="1:15" ht="3.75" customHeight="1" x14ac:dyDescent="0.2"/>
    <row r="13" spans="1:15" ht="53.25" customHeight="1" x14ac:dyDescent="0.2">
      <c r="A13" s="127" t="s">
        <v>42</v>
      </c>
      <c r="B13" s="128"/>
      <c r="C13" s="128"/>
      <c r="D13" s="128"/>
      <c r="E13" s="128"/>
      <c r="F13" s="128"/>
      <c r="G13" s="128"/>
      <c r="H13" s="128"/>
      <c r="I13" s="128"/>
      <c r="J13" s="128"/>
      <c r="K13" s="128"/>
      <c r="L13" s="128"/>
      <c r="M13" s="128"/>
      <c r="N13" s="128"/>
      <c r="O13" s="129"/>
    </row>
    <row r="14" spans="1:15" ht="3.75" customHeight="1" x14ac:dyDescent="0.2"/>
    <row r="16" spans="1:15" ht="15" thickBot="1" x14ac:dyDescent="0.25"/>
    <row r="17" spans="1:16" ht="28.5" customHeight="1" thickBot="1" x14ac:dyDescent="0.25">
      <c r="B17" s="11"/>
      <c r="C17" s="12"/>
      <c r="D17" s="130" t="s">
        <v>29</v>
      </c>
      <c r="E17" s="131"/>
      <c r="F17" s="131"/>
      <c r="G17" s="131"/>
      <c r="H17" s="131"/>
      <c r="I17" s="132"/>
    </row>
    <row r="18" spans="1:16" ht="21.75" customHeight="1" thickBot="1" x14ac:dyDescent="0.25">
      <c r="B18" s="13"/>
      <c r="C18" s="14"/>
      <c r="D18" s="130" t="s">
        <v>54</v>
      </c>
      <c r="E18" s="132"/>
      <c r="F18" s="131" t="s">
        <v>55</v>
      </c>
      <c r="G18" s="131"/>
      <c r="H18" s="132"/>
      <c r="I18" s="81" t="s">
        <v>3</v>
      </c>
    </row>
    <row r="19" spans="1:16" ht="49.5" customHeight="1" x14ac:dyDescent="0.2">
      <c r="A19" s="15" t="s">
        <v>1</v>
      </c>
      <c r="B19" s="16" t="s">
        <v>22</v>
      </c>
      <c r="C19" s="87" t="s">
        <v>2</v>
      </c>
      <c r="D19" s="17" t="s">
        <v>49</v>
      </c>
      <c r="E19" s="77" t="s">
        <v>50</v>
      </c>
      <c r="F19" s="105" t="s">
        <v>51</v>
      </c>
      <c r="G19" s="77" t="s">
        <v>52</v>
      </c>
      <c r="H19" s="18" t="s">
        <v>53</v>
      </c>
      <c r="I19" s="18"/>
      <c r="J19" s="19" t="s">
        <v>10</v>
      </c>
      <c r="K19" s="133" t="s">
        <v>4</v>
      </c>
      <c r="L19" s="134"/>
      <c r="M19" s="134"/>
      <c r="N19" s="135"/>
      <c r="O19" s="20" t="s">
        <v>5</v>
      </c>
    </row>
    <row r="20" spans="1:16" ht="20.25" customHeight="1" x14ac:dyDescent="0.25">
      <c r="A20" s="21" t="s">
        <v>24</v>
      </c>
      <c r="B20" s="136"/>
      <c r="C20" s="137"/>
      <c r="D20" s="137"/>
      <c r="E20" s="137"/>
      <c r="F20" s="137"/>
      <c r="G20" s="137"/>
      <c r="H20" s="137"/>
      <c r="I20" s="137"/>
      <c r="J20" s="137"/>
      <c r="K20" s="137"/>
      <c r="L20" s="137"/>
      <c r="M20" s="137"/>
      <c r="N20" s="137"/>
      <c r="O20" s="138"/>
    </row>
    <row r="21" spans="1:16" ht="15" customHeight="1" x14ac:dyDescent="0.2">
      <c r="A21" s="22"/>
      <c r="B21" s="23"/>
      <c r="C21" s="88"/>
      <c r="D21" s="24"/>
      <c r="E21" s="88"/>
      <c r="F21" s="88"/>
      <c r="G21" s="88"/>
      <c r="H21" s="104"/>
      <c r="I21" s="25"/>
      <c r="J21" s="24"/>
      <c r="K21" s="139"/>
      <c r="L21" s="140"/>
      <c r="M21" s="140"/>
      <c r="N21" s="141"/>
      <c r="O21" s="92"/>
    </row>
    <row r="22" spans="1:16" ht="15" customHeight="1" x14ac:dyDescent="0.2">
      <c r="A22" s="26" t="s">
        <v>46</v>
      </c>
      <c r="B22" s="1" t="s">
        <v>26</v>
      </c>
      <c r="C22" s="85"/>
      <c r="D22" s="78">
        <v>50</v>
      </c>
      <c r="E22" s="107">
        <v>250</v>
      </c>
      <c r="F22" s="3">
        <v>100</v>
      </c>
      <c r="G22" s="3">
        <v>1900</v>
      </c>
      <c r="H22" s="78">
        <v>500</v>
      </c>
      <c r="I22" s="78">
        <v>300</v>
      </c>
      <c r="J22" s="113">
        <f>SUM(D22:I22)</f>
        <v>3100</v>
      </c>
      <c r="K22" s="142"/>
      <c r="L22" s="143"/>
      <c r="M22" s="143"/>
      <c r="N22" s="144"/>
      <c r="O22" s="93">
        <f>J22*K22</f>
        <v>0</v>
      </c>
      <c r="P22" s="120">
        <f>O22-(I22*K22)</f>
        <v>0</v>
      </c>
    </row>
    <row r="23" spans="1:16" ht="15" customHeight="1" x14ac:dyDescent="0.2">
      <c r="A23" s="28"/>
      <c r="B23" s="29"/>
      <c r="C23" s="84"/>
      <c r="D23" s="79"/>
      <c r="E23" s="108"/>
      <c r="F23" s="106"/>
      <c r="G23" s="79"/>
      <c r="H23" s="79"/>
      <c r="I23" s="79"/>
      <c r="J23" s="114"/>
      <c r="K23" s="121"/>
      <c r="L23" s="122"/>
      <c r="M23" s="122"/>
      <c r="N23" s="123"/>
      <c r="O23" s="94"/>
    </row>
    <row r="24" spans="1:16" ht="15" customHeight="1" x14ac:dyDescent="0.2">
      <c r="A24" s="26" t="s">
        <v>47</v>
      </c>
      <c r="B24" s="1" t="s">
        <v>26</v>
      </c>
      <c r="C24" s="85"/>
      <c r="D24" s="78">
        <v>50</v>
      </c>
      <c r="E24" s="107">
        <v>250</v>
      </c>
      <c r="F24" s="3">
        <v>100</v>
      </c>
      <c r="G24" s="78">
        <v>1400</v>
      </c>
      <c r="H24" s="78">
        <v>800</v>
      </c>
      <c r="I24" s="78">
        <v>300</v>
      </c>
      <c r="J24" s="113">
        <f>SUM(D24:I24)</f>
        <v>2900</v>
      </c>
      <c r="K24" s="142"/>
      <c r="L24" s="143"/>
      <c r="M24" s="143"/>
      <c r="N24" s="144"/>
      <c r="O24" s="93">
        <f>J24*K24</f>
        <v>0</v>
      </c>
      <c r="P24" s="8">
        <f t="shared" ref="P23:P44" si="0">O24-(I24*K24)</f>
        <v>0</v>
      </c>
    </row>
    <row r="25" spans="1:16" ht="15" customHeight="1" x14ac:dyDescent="0.2">
      <c r="A25" s="28"/>
      <c r="B25" s="109"/>
      <c r="C25" s="110"/>
      <c r="D25" s="111"/>
      <c r="E25" s="111"/>
      <c r="F25" s="111"/>
      <c r="G25" s="111"/>
      <c r="H25" s="111"/>
      <c r="I25" s="111"/>
      <c r="J25" s="115"/>
      <c r="K25" s="148"/>
      <c r="L25" s="149"/>
      <c r="M25" s="149"/>
      <c r="N25" s="150"/>
      <c r="O25" s="112"/>
    </row>
    <row r="26" spans="1:16" ht="15" x14ac:dyDescent="0.25">
      <c r="A26" s="40" t="s">
        <v>12</v>
      </c>
      <c r="D26" s="76"/>
      <c r="E26" s="76"/>
      <c r="F26" s="76"/>
      <c r="G26" s="76"/>
      <c r="H26" s="76"/>
      <c r="I26" s="76"/>
      <c r="J26" s="116"/>
      <c r="L26" s="39"/>
      <c r="O26" s="97"/>
    </row>
    <row r="27" spans="1:16" ht="15" customHeight="1" x14ac:dyDescent="0.2">
      <c r="A27" s="28"/>
      <c r="B27" s="31"/>
      <c r="C27" s="4"/>
      <c r="D27" s="32"/>
      <c r="E27" s="33"/>
      <c r="F27" s="33"/>
      <c r="G27" s="33"/>
      <c r="H27" s="33"/>
      <c r="I27" s="32"/>
      <c r="J27" s="117"/>
      <c r="K27" s="89"/>
      <c r="L27" s="90"/>
      <c r="M27" s="90"/>
      <c r="N27" s="91"/>
      <c r="O27" s="95"/>
    </row>
    <row r="28" spans="1:16" ht="15" customHeight="1" x14ac:dyDescent="0.2">
      <c r="A28" s="34" t="s">
        <v>25</v>
      </c>
      <c r="B28" s="35" t="s">
        <v>23</v>
      </c>
      <c r="C28" s="3" t="s">
        <v>13</v>
      </c>
      <c r="D28" s="27">
        <v>10</v>
      </c>
      <c r="E28" s="3">
        <v>40</v>
      </c>
      <c r="F28" s="3">
        <v>20</v>
      </c>
      <c r="G28" s="3">
        <v>60</v>
      </c>
      <c r="H28" s="3">
        <v>20</v>
      </c>
      <c r="I28" s="27">
        <v>60</v>
      </c>
      <c r="J28" s="118">
        <f>SUM(D28:I28)</f>
        <v>210</v>
      </c>
      <c r="K28" s="145"/>
      <c r="L28" s="146"/>
      <c r="M28" s="146"/>
      <c r="N28" s="147"/>
      <c r="O28" s="93">
        <f>J28*K28</f>
        <v>0</v>
      </c>
      <c r="P28" s="8">
        <f t="shared" si="0"/>
        <v>0</v>
      </c>
    </row>
    <row r="29" spans="1:16" ht="15" customHeight="1" x14ac:dyDescent="0.2">
      <c r="A29" s="28"/>
      <c r="B29" s="29"/>
      <c r="C29" s="84"/>
      <c r="D29" s="30"/>
      <c r="E29" s="84"/>
      <c r="F29" s="84"/>
      <c r="G29" s="84"/>
      <c r="H29" s="99"/>
      <c r="I29" s="30"/>
      <c r="J29" s="119"/>
      <c r="K29" s="151"/>
      <c r="L29" s="152"/>
      <c r="M29" s="152"/>
      <c r="N29" s="153"/>
      <c r="O29" s="94"/>
    </row>
    <row r="30" spans="1:16" ht="15" x14ac:dyDescent="0.2">
      <c r="A30" s="26" t="s">
        <v>25</v>
      </c>
      <c r="B30" s="35" t="s">
        <v>23</v>
      </c>
      <c r="C30" s="3" t="s">
        <v>14</v>
      </c>
      <c r="D30" s="27">
        <v>0</v>
      </c>
      <c r="E30" s="3">
        <v>100</v>
      </c>
      <c r="F30" s="3">
        <v>200</v>
      </c>
      <c r="G30" s="3">
        <v>1000</v>
      </c>
      <c r="H30" s="3">
        <v>200</v>
      </c>
      <c r="I30" s="27">
        <v>700</v>
      </c>
      <c r="J30" s="118">
        <f>SUM(D30:I30)</f>
        <v>2200</v>
      </c>
      <c r="K30" s="145"/>
      <c r="L30" s="146"/>
      <c r="M30" s="146"/>
      <c r="N30" s="147"/>
      <c r="O30" s="93">
        <f>J30*K30</f>
        <v>0</v>
      </c>
      <c r="P30" s="8">
        <f t="shared" si="0"/>
        <v>0</v>
      </c>
    </row>
    <row r="31" spans="1:16" ht="15" customHeight="1" x14ac:dyDescent="0.2">
      <c r="A31" s="28"/>
      <c r="B31" s="29"/>
      <c r="C31" s="84"/>
      <c r="D31" s="30"/>
      <c r="E31" s="84"/>
      <c r="F31" s="84"/>
      <c r="G31" s="84"/>
      <c r="H31" s="99"/>
      <c r="I31" s="30"/>
      <c r="J31" s="119"/>
      <c r="K31" s="151"/>
      <c r="L31" s="152"/>
      <c r="M31" s="152"/>
      <c r="N31" s="153"/>
      <c r="O31" s="94"/>
    </row>
    <row r="32" spans="1:16" ht="15" x14ac:dyDescent="0.2">
      <c r="A32" s="26" t="s">
        <v>25</v>
      </c>
      <c r="B32" s="35" t="s">
        <v>23</v>
      </c>
      <c r="C32" s="3" t="s">
        <v>15</v>
      </c>
      <c r="D32" s="27">
        <v>0</v>
      </c>
      <c r="E32" s="3">
        <v>100</v>
      </c>
      <c r="F32" s="3">
        <v>200</v>
      </c>
      <c r="G32" s="3">
        <v>1000</v>
      </c>
      <c r="H32" s="3">
        <v>400</v>
      </c>
      <c r="I32" s="27">
        <v>500</v>
      </c>
      <c r="J32" s="118">
        <f>SUM(D32:I32)</f>
        <v>2200</v>
      </c>
      <c r="K32" s="145"/>
      <c r="L32" s="146"/>
      <c r="M32" s="146"/>
      <c r="N32" s="147"/>
      <c r="O32" s="93">
        <f>J32*K32</f>
        <v>0</v>
      </c>
      <c r="P32" s="8">
        <f t="shared" si="0"/>
        <v>0</v>
      </c>
    </row>
    <row r="33" spans="1:16" ht="15" customHeight="1" x14ac:dyDescent="0.2">
      <c r="A33" s="28"/>
      <c r="B33" s="29"/>
      <c r="C33" s="84"/>
      <c r="D33" s="30"/>
      <c r="E33" s="84"/>
      <c r="F33" s="84"/>
      <c r="G33" s="84"/>
      <c r="H33" s="99"/>
      <c r="I33" s="30"/>
      <c r="J33" s="119"/>
      <c r="K33" s="151"/>
      <c r="L33" s="152"/>
      <c r="M33" s="152"/>
      <c r="N33" s="153"/>
      <c r="O33" s="94"/>
    </row>
    <row r="34" spans="1:16" ht="15" customHeight="1" x14ac:dyDescent="0.2">
      <c r="A34" s="26" t="s">
        <v>25</v>
      </c>
      <c r="B34" s="35" t="s">
        <v>23</v>
      </c>
      <c r="C34" s="3" t="s">
        <v>16</v>
      </c>
      <c r="D34" s="27">
        <v>10</v>
      </c>
      <c r="E34" s="3">
        <v>40</v>
      </c>
      <c r="F34" s="27">
        <v>40</v>
      </c>
      <c r="G34" s="3">
        <v>1000</v>
      </c>
      <c r="H34" s="3">
        <v>400</v>
      </c>
      <c r="I34" s="78">
        <v>200</v>
      </c>
      <c r="J34" s="118">
        <f>SUM(D34:I34)</f>
        <v>1690</v>
      </c>
      <c r="K34" s="145"/>
      <c r="L34" s="146"/>
      <c r="M34" s="146"/>
      <c r="N34" s="147"/>
      <c r="O34" s="93">
        <f>J34*K34</f>
        <v>0</v>
      </c>
      <c r="P34" s="8">
        <f t="shared" si="0"/>
        <v>0</v>
      </c>
    </row>
    <row r="35" spans="1:16" ht="15" customHeight="1" x14ac:dyDescent="0.2">
      <c r="A35" s="28"/>
      <c r="B35" s="29"/>
      <c r="C35" s="84"/>
      <c r="D35" s="30"/>
      <c r="E35" s="84"/>
      <c r="F35" s="84"/>
      <c r="G35" s="84"/>
      <c r="H35" s="99"/>
      <c r="I35" s="30"/>
      <c r="J35" s="119"/>
      <c r="K35" s="151"/>
      <c r="L35" s="152"/>
      <c r="M35" s="152"/>
      <c r="N35" s="153"/>
      <c r="O35" s="94"/>
    </row>
    <row r="36" spans="1:16" ht="15" x14ac:dyDescent="0.2">
      <c r="A36" s="26" t="s">
        <v>25</v>
      </c>
      <c r="B36" s="35" t="s">
        <v>23</v>
      </c>
      <c r="C36" s="3" t="s">
        <v>17</v>
      </c>
      <c r="D36" s="27">
        <v>10</v>
      </c>
      <c r="E36" s="3">
        <v>40</v>
      </c>
      <c r="F36" s="3">
        <v>40</v>
      </c>
      <c r="G36" s="3">
        <v>400</v>
      </c>
      <c r="H36" s="3">
        <v>200</v>
      </c>
      <c r="I36" s="78">
        <v>200</v>
      </c>
      <c r="J36" s="118">
        <f>SUM(D36:I36)</f>
        <v>890</v>
      </c>
      <c r="K36" s="145"/>
      <c r="L36" s="146"/>
      <c r="M36" s="146"/>
      <c r="N36" s="147"/>
      <c r="O36" s="93">
        <f>J36*K36</f>
        <v>0</v>
      </c>
      <c r="P36" s="8">
        <f t="shared" si="0"/>
        <v>0</v>
      </c>
    </row>
    <row r="37" spans="1:16" ht="15" x14ac:dyDescent="0.2">
      <c r="A37" s="28"/>
      <c r="B37" s="29"/>
      <c r="C37" s="84"/>
      <c r="D37" s="30"/>
      <c r="E37" s="84"/>
      <c r="F37" s="84"/>
      <c r="G37" s="84"/>
      <c r="H37" s="99"/>
      <c r="I37" s="30"/>
      <c r="J37" s="119"/>
      <c r="K37" s="151"/>
      <c r="L37" s="152"/>
      <c r="M37" s="152"/>
      <c r="N37" s="153"/>
      <c r="O37" s="94"/>
    </row>
    <row r="38" spans="1:16" ht="15" x14ac:dyDescent="0.2">
      <c r="A38" s="26" t="s">
        <v>25</v>
      </c>
      <c r="B38" s="35" t="s">
        <v>23</v>
      </c>
      <c r="C38" s="3" t="s">
        <v>18</v>
      </c>
      <c r="D38" s="27">
        <v>10</v>
      </c>
      <c r="E38" s="3">
        <v>40</v>
      </c>
      <c r="F38" s="3">
        <v>40</v>
      </c>
      <c r="G38" s="3">
        <v>400</v>
      </c>
      <c r="H38" s="3">
        <v>200</v>
      </c>
      <c r="I38" s="78">
        <v>200</v>
      </c>
      <c r="J38" s="118">
        <f>SUM(D38:I38)</f>
        <v>890</v>
      </c>
      <c r="K38" s="145"/>
      <c r="L38" s="146"/>
      <c r="M38" s="146"/>
      <c r="N38" s="147"/>
      <c r="O38" s="93">
        <f>J38*K38</f>
        <v>0</v>
      </c>
      <c r="P38" s="8">
        <f t="shared" si="0"/>
        <v>0</v>
      </c>
    </row>
    <row r="39" spans="1:16" ht="15" x14ac:dyDescent="0.2">
      <c r="A39" s="28"/>
      <c r="B39" s="29"/>
      <c r="C39" s="84"/>
      <c r="D39" s="30"/>
      <c r="E39" s="84"/>
      <c r="F39" s="84"/>
      <c r="G39" s="84"/>
      <c r="H39" s="99"/>
      <c r="I39" s="30"/>
      <c r="J39" s="119"/>
      <c r="K39" s="151"/>
      <c r="L39" s="152"/>
      <c r="M39" s="152"/>
      <c r="N39" s="153"/>
      <c r="O39" s="94"/>
    </row>
    <row r="40" spans="1:16" ht="15" x14ac:dyDescent="0.2">
      <c r="A40" s="26" t="s">
        <v>25</v>
      </c>
      <c r="B40" s="35" t="s">
        <v>23</v>
      </c>
      <c r="C40" s="3" t="s">
        <v>19</v>
      </c>
      <c r="D40" s="27">
        <v>0</v>
      </c>
      <c r="E40" s="3">
        <v>40</v>
      </c>
      <c r="F40" s="3">
        <v>40</v>
      </c>
      <c r="G40" s="3">
        <v>200</v>
      </c>
      <c r="H40" s="3">
        <v>200</v>
      </c>
      <c r="I40" s="78">
        <v>250</v>
      </c>
      <c r="J40" s="118">
        <f>SUM(D40:I40)</f>
        <v>730</v>
      </c>
      <c r="K40" s="145"/>
      <c r="L40" s="146"/>
      <c r="M40" s="146"/>
      <c r="N40" s="147"/>
      <c r="O40" s="93">
        <f>J40*K40</f>
        <v>0</v>
      </c>
      <c r="P40" s="8">
        <f t="shared" si="0"/>
        <v>0</v>
      </c>
    </row>
    <row r="41" spans="1:16" ht="15" x14ac:dyDescent="0.2">
      <c r="A41" s="28"/>
      <c r="B41" s="29"/>
      <c r="C41" s="84"/>
      <c r="D41" s="30"/>
      <c r="E41" s="84"/>
      <c r="F41" s="84"/>
      <c r="G41" s="84"/>
      <c r="H41" s="99"/>
      <c r="I41" s="30"/>
      <c r="J41" s="119"/>
      <c r="K41" s="151"/>
      <c r="L41" s="152"/>
      <c r="M41" s="152"/>
      <c r="N41" s="153"/>
      <c r="O41" s="94"/>
    </row>
    <row r="42" spans="1:16" ht="15" x14ac:dyDescent="0.2">
      <c r="A42" s="34" t="s">
        <v>25</v>
      </c>
      <c r="B42" s="35" t="s">
        <v>23</v>
      </c>
      <c r="C42" s="3" t="s">
        <v>20</v>
      </c>
      <c r="D42" s="27">
        <v>0</v>
      </c>
      <c r="E42" s="3">
        <v>10</v>
      </c>
      <c r="F42" s="3">
        <v>10</v>
      </c>
      <c r="G42" s="3">
        <v>70</v>
      </c>
      <c r="H42" s="3">
        <v>40</v>
      </c>
      <c r="I42" s="27">
        <v>50</v>
      </c>
      <c r="J42" s="118">
        <f>SUM(D42:I42)</f>
        <v>180</v>
      </c>
      <c r="K42" s="145"/>
      <c r="L42" s="146"/>
      <c r="M42" s="146"/>
      <c r="N42" s="147"/>
      <c r="O42" s="93">
        <f>J42*K42</f>
        <v>0</v>
      </c>
      <c r="P42" s="8">
        <f t="shared" si="0"/>
        <v>0</v>
      </c>
    </row>
    <row r="43" spans="1:16" ht="15" x14ac:dyDescent="0.2">
      <c r="A43" s="28"/>
      <c r="B43" s="29"/>
      <c r="C43" s="84"/>
      <c r="D43" s="30"/>
      <c r="E43" s="84"/>
      <c r="F43" s="84"/>
      <c r="G43" s="84"/>
      <c r="H43" s="99"/>
      <c r="I43" s="30"/>
      <c r="J43" s="119"/>
      <c r="K43" s="151"/>
      <c r="L43" s="152"/>
      <c r="M43" s="152"/>
      <c r="N43" s="153"/>
      <c r="O43" s="94"/>
    </row>
    <row r="44" spans="1:16" ht="15" x14ac:dyDescent="0.2">
      <c r="A44" s="26" t="s">
        <v>25</v>
      </c>
      <c r="B44" s="35" t="s">
        <v>23</v>
      </c>
      <c r="C44" s="3" t="s">
        <v>21</v>
      </c>
      <c r="D44" s="27">
        <v>0</v>
      </c>
      <c r="E44" s="3">
        <v>10</v>
      </c>
      <c r="F44" s="3">
        <v>10</v>
      </c>
      <c r="G44" s="3">
        <v>70</v>
      </c>
      <c r="H44" s="3">
        <v>40</v>
      </c>
      <c r="I44" s="27">
        <v>50</v>
      </c>
      <c r="J44" s="118">
        <f>SUM(D44:I44)</f>
        <v>180</v>
      </c>
      <c r="K44" s="145"/>
      <c r="L44" s="146"/>
      <c r="M44" s="146"/>
      <c r="N44" s="147"/>
      <c r="O44" s="93">
        <f>J44*K44</f>
        <v>0</v>
      </c>
      <c r="P44" s="8">
        <f t="shared" si="0"/>
        <v>0</v>
      </c>
    </row>
    <row r="45" spans="1:16" x14ac:dyDescent="0.2">
      <c r="A45" s="28"/>
      <c r="B45" s="29"/>
      <c r="C45" s="84"/>
      <c r="D45" s="72"/>
      <c r="E45" s="73"/>
      <c r="F45" s="73"/>
      <c r="G45" s="73"/>
      <c r="H45" s="73"/>
      <c r="I45" s="72"/>
      <c r="J45" s="84"/>
      <c r="K45" s="151"/>
      <c r="L45" s="152"/>
      <c r="M45" s="152"/>
      <c r="N45" s="153"/>
      <c r="O45" s="94"/>
    </row>
    <row r="46" spans="1:16" ht="15" thickBot="1" x14ac:dyDescent="0.25">
      <c r="A46" s="36"/>
      <c r="B46" s="37"/>
      <c r="C46" s="86"/>
      <c r="D46" s="74"/>
      <c r="E46" s="75"/>
      <c r="F46" s="75"/>
      <c r="G46" s="75"/>
      <c r="H46" s="75"/>
      <c r="I46" s="74"/>
      <c r="J46" s="86"/>
      <c r="K46" s="154"/>
      <c r="L46" s="155"/>
      <c r="M46" s="155"/>
      <c r="N46" s="156"/>
      <c r="O46" s="96"/>
    </row>
    <row r="47" spans="1:16" ht="15" thickBot="1" x14ac:dyDescent="0.25">
      <c r="D47" s="76"/>
      <c r="E47" s="76"/>
      <c r="F47" s="76"/>
      <c r="G47" s="76"/>
      <c r="H47" s="76"/>
      <c r="I47" s="76"/>
      <c r="J47" s="38"/>
      <c r="L47" s="39"/>
      <c r="O47" s="97"/>
    </row>
    <row r="48" spans="1:16" ht="15.75" thickBot="1" x14ac:dyDescent="0.3">
      <c r="C48" s="40" t="s">
        <v>6</v>
      </c>
      <c r="D48" s="80">
        <f>SUM(D22,D24,D28,D30,D32,D34,D36,D38,D40,+D42+D44)</f>
        <v>140</v>
      </c>
      <c r="E48" s="80">
        <f>SUM(E22,E24,E28,E30,E32,E34,E36,E38,E40,+E42+E44)</f>
        <v>920</v>
      </c>
      <c r="F48" s="80">
        <f>SUM(F22,F24,F28,F30,F32,F34,F36,F38,F40,+F42+F44)</f>
        <v>800</v>
      </c>
      <c r="G48" s="80">
        <f>SUM(G22,G24,G28,G30,G32,G34,G36,G38,G40,+G42+G44)</f>
        <v>7500</v>
      </c>
      <c r="H48" s="80">
        <f>SUM(H22,H24,H28,H30,H32,H34,H36,H38,H40,+H42+H44)</f>
        <v>3000</v>
      </c>
      <c r="I48" s="80">
        <f>SUM(I22,I24,I28,I30,I32,I34,I36,I38,I40,+I42+I44)</f>
        <v>2810</v>
      </c>
      <c r="J48" s="80">
        <f>SUM(J22:J44)</f>
        <v>15170</v>
      </c>
      <c r="L48" s="39"/>
      <c r="O48" s="98">
        <f>SUM(O22:O45)</f>
        <v>0</v>
      </c>
      <c r="P48" s="120">
        <f>SUM(P22:P47)</f>
        <v>0</v>
      </c>
    </row>
    <row r="49" spans="1:22" ht="15.75" customHeight="1" thickBot="1" x14ac:dyDescent="0.3">
      <c r="A49" s="40" t="s">
        <v>31</v>
      </c>
      <c r="C49" s="40"/>
      <c r="D49" s="41"/>
      <c r="E49" s="41"/>
      <c r="F49" s="41"/>
      <c r="G49" s="41"/>
      <c r="H49" s="41"/>
      <c r="I49" s="42"/>
      <c r="J49" s="100">
        <f>SUM(D22:I44)</f>
        <v>15170</v>
      </c>
      <c r="L49" s="39"/>
      <c r="O49" s="43"/>
      <c r="P49" s="8" t="s">
        <v>62</v>
      </c>
    </row>
    <row r="50" spans="1:22" ht="59.25" customHeight="1" x14ac:dyDescent="0.25">
      <c r="A50" s="158" t="s">
        <v>43</v>
      </c>
      <c r="B50" s="158"/>
      <c r="C50" s="40"/>
      <c r="D50" s="41"/>
      <c r="E50" s="41"/>
      <c r="F50" s="41"/>
      <c r="G50" s="41"/>
      <c r="H50" s="41"/>
      <c r="I50" s="159" t="s">
        <v>7</v>
      </c>
      <c r="J50" s="44"/>
      <c r="L50" s="39"/>
      <c r="O50" s="45"/>
      <c r="P50" s="45"/>
      <c r="Q50" s="45"/>
      <c r="R50" s="45"/>
      <c r="S50" s="45"/>
      <c r="T50" s="45"/>
      <c r="U50" s="45"/>
      <c r="V50" s="45"/>
    </row>
    <row r="51" spans="1:22" ht="63" customHeight="1" thickBot="1" x14ac:dyDescent="0.3">
      <c r="A51" s="158" t="s">
        <v>33</v>
      </c>
      <c r="B51" s="158"/>
      <c r="C51" s="40"/>
      <c r="D51" s="41"/>
      <c r="E51" s="41"/>
      <c r="F51" s="41"/>
      <c r="G51" s="41"/>
      <c r="H51" s="41"/>
      <c r="I51" s="160"/>
      <c r="J51" s="44"/>
      <c r="L51" s="39"/>
      <c r="O51" s="46"/>
      <c r="P51" s="46"/>
      <c r="Q51" s="46"/>
      <c r="R51" s="46"/>
      <c r="S51" s="46"/>
      <c r="T51" s="46"/>
      <c r="U51" s="46"/>
      <c r="V51" s="46"/>
    </row>
    <row r="52" spans="1:22" ht="48" customHeight="1" x14ac:dyDescent="0.25">
      <c r="A52" s="158" t="s">
        <v>32</v>
      </c>
      <c r="B52" s="158"/>
      <c r="C52" s="40"/>
      <c r="D52" s="41"/>
      <c r="E52" s="41"/>
      <c r="F52" s="41"/>
      <c r="G52" s="41"/>
      <c r="H52" s="41"/>
      <c r="I52" s="42"/>
      <c r="J52" s="44"/>
      <c r="L52" s="39"/>
      <c r="O52" s="46"/>
      <c r="P52" s="46"/>
      <c r="Q52" s="46"/>
      <c r="R52" s="46"/>
      <c r="S52" s="46"/>
      <c r="T52" s="46"/>
      <c r="U52" s="46"/>
      <c r="V52" s="46"/>
    </row>
    <row r="53" spans="1:22" ht="15" x14ac:dyDescent="0.25">
      <c r="C53" s="40"/>
      <c r="D53" s="47"/>
      <c r="E53" s="47"/>
      <c r="F53" s="47"/>
      <c r="G53" s="47"/>
      <c r="H53" s="47"/>
      <c r="I53" s="48"/>
      <c r="J53" s="48"/>
      <c r="K53" s="49"/>
      <c r="L53" s="50"/>
      <c r="M53" s="49"/>
      <c r="N53" s="51"/>
      <c r="O53" s="52"/>
      <c r="P53" s="46"/>
      <c r="Q53" s="46"/>
      <c r="R53" s="46"/>
      <c r="S53" s="46"/>
      <c r="T53" s="46"/>
      <c r="U53" s="46"/>
      <c r="V53" s="46"/>
    </row>
    <row r="54" spans="1:22" x14ac:dyDescent="0.2">
      <c r="A54" s="161"/>
      <c r="B54" s="161"/>
      <c r="C54" s="161"/>
      <c r="D54" s="53"/>
      <c r="E54" s="53"/>
      <c r="F54" s="53"/>
      <c r="G54" s="53"/>
      <c r="H54" s="53"/>
      <c r="I54" s="162" t="s">
        <v>56</v>
      </c>
      <c r="J54" s="162"/>
      <c r="K54" s="162"/>
      <c r="L54" s="54"/>
      <c r="M54" s="55"/>
      <c r="N54" s="56" t="s">
        <v>27</v>
      </c>
      <c r="O54" s="57">
        <f>D22*$K$22+D24*$K$24+D28*$K$28+D30*$K$30+D32*$K$32+D34*$K$34+D36*$K$36+D38*$K$38+D40*$K$40+D42*$K$42+D44*$K$44</f>
        <v>0</v>
      </c>
    </row>
    <row r="55" spans="1:22" x14ac:dyDescent="0.2">
      <c r="I55" s="162" t="s">
        <v>57</v>
      </c>
      <c r="J55" s="162"/>
      <c r="K55" s="162"/>
      <c r="L55" s="54"/>
      <c r="M55" s="55"/>
      <c r="N55" s="56" t="s">
        <v>27</v>
      </c>
      <c r="O55" s="57">
        <f>E22*$K$22+E24*$K$24+E28*$K$28+E30*$K$30+E32*$K$32+E34*$K$34+E36*$K$36+E38*$K$38+E40*$K$40+E42*$K$42+E44*$K$44</f>
        <v>0</v>
      </c>
    </row>
    <row r="56" spans="1:22" x14ac:dyDescent="0.2">
      <c r="I56" s="83" t="s">
        <v>58</v>
      </c>
      <c r="J56" s="82"/>
      <c r="K56" s="82"/>
      <c r="L56" s="54"/>
      <c r="M56" s="55"/>
      <c r="N56" s="56" t="s">
        <v>27</v>
      </c>
      <c r="O56" s="57">
        <f>F22*$K$22+F24*$K$24+F28*$K$28+F30*$K$30+F32*$K$32+F34*$K$34+F36*$K$36+F38*$K$38+F40*$K$40+F42*$K$42+F44*$K$44</f>
        <v>0</v>
      </c>
    </row>
    <row r="57" spans="1:22" x14ac:dyDescent="0.2">
      <c r="I57" s="83" t="s">
        <v>59</v>
      </c>
      <c r="J57" s="82"/>
      <c r="K57" s="82"/>
      <c r="L57" s="54"/>
      <c r="M57" s="55"/>
      <c r="N57" s="56" t="s">
        <v>27</v>
      </c>
      <c r="O57" s="57">
        <f>G22*$K$22+G24*$K$24+G28*$K$28+G30*$K$30+G32*$K$32+G34*$K$34+G36*$K$36+G38*$K$38+G40*$K$40+G42*$K$42+G44*$K$44</f>
        <v>0</v>
      </c>
    </row>
    <row r="58" spans="1:22" x14ac:dyDescent="0.2">
      <c r="I58" s="102" t="s">
        <v>60</v>
      </c>
      <c r="J58" s="101"/>
      <c r="K58" s="101"/>
      <c r="L58" s="54"/>
      <c r="M58" s="55"/>
      <c r="N58" s="56" t="s">
        <v>27</v>
      </c>
      <c r="O58" s="57">
        <f>H22*$K$22+H24*$K$24+H28*$K$28+H30*$K$30+H32*$K$32+H34*$K$34+H36*$K$36+H38*$K$38+H40*$K$40+H42*$K$42+H44*$K$44</f>
        <v>0</v>
      </c>
    </row>
    <row r="59" spans="1:22" x14ac:dyDescent="0.2">
      <c r="A59" s="161" t="s">
        <v>11</v>
      </c>
      <c r="B59" s="161"/>
      <c r="C59" s="161"/>
      <c r="I59" s="162" t="s">
        <v>35</v>
      </c>
      <c r="J59" s="162"/>
      <c r="K59" s="162"/>
      <c r="L59" s="54"/>
      <c r="M59" s="55"/>
      <c r="N59" s="56" t="s">
        <v>27</v>
      </c>
      <c r="O59" s="57">
        <v>500000</v>
      </c>
    </row>
    <row r="60" spans="1:22" x14ac:dyDescent="0.2">
      <c r="A60" s="161"/>
      <c r="B60" s="161"/>
      <c r="C60" s="161"/>
      <c r="I60" s="157" t="s">
        <v>44</v>
      </c>
      <c r="J60" s="157"/>
      <c r="K60" s="157"/>
      <c r="L60" s="58"/>
      <c r="M60" s="59"/>
      <c r="N60" s="56" t="s">
        <v>27</v>
      </c>
      <c r="O60" s="60">
        <f>SUM(O54:O59)</f>
        <v>500000</v>
      </c>
    </row>
    <row r="61" spans="1:22" ht="15" x14ac:dyDescent="0.25">
      <c r="A61" s="161"/>
      <c r="B61" s="161"/>
      <c r="C61" s="161"/>
      <c r="I61" s="157" t="s">
        <v>36</v>
      </c>
      <c r="J61" s="157"/>
      <c r="K61" s="157"/>
      <c r="L61" s="2"/>
      <c r="M61" s="61" t="s">
        <v>8</v>
      </c>
      <c r="N61" s="56" t="s">
        <v>27</v>
      </c>
      <c r="O61" s="60">
        <f>O60*L61*0.01</f>
        <v>0</v>
      </c>
    </row>
    <row r="62" spans="1:22" x14ac:dyDescent="0.2">
      <c r="I62" s="157" t="s">
        <v>37</v>
      </c>
      <c r="J62" s="157"/>
      <c r="K62" s="157"/>
      <c r="L62" s="58"/>
      <c r="M62" s="59"/>
      <c r="N62" s="56" t="s">
        <v>27</v>
      </c>
      <c r="O62" s="60">
        <f>SUM(O60-O61)</f>
        <v>500000</v>
      </c>
    </row>
    <row r="63" spans="1:22" x14ac:dyDescent="0.2">
      <c r="D63" s="62"/>
      <c r="E63" s="62"/>
      <c r="F63" s="62"/>
      <c r="G63" s="62"/>
      <c r="H63" s="62"/>
      <c r="I63" s="163" t="s">
        <v>45</v>
      </c>
      <c r="J63" s="163"/>
      <c r="K63" s="163"/>
      <c r="L63" s="58"/>
      <c r="M63" s="59"/>
      <c r="N63" s="63" t="s">
        <v>27</v>
      </c>
      <c r="O63" s="63">
        <v>100000</v>
      </c>
    </row>
    <row r="64" spans="1:22" ht="15" x14ac:dyDescent="0.2">
      <c r="I64" s="164" t="s">
        <v>38</v>
      </c>
      <c r="J64" s="164"/>
      <c r="K64" s="164"/>
      <c r="L64" s="58"/>
      <c r="M64" s="59"/>
      <c r="N64" s="56" t="s">
        <v>27</v>
      </c>
      <c r="O64" s="64">
        <f>SUM(O62,O63)</f>
        <v>600000</v>
      </c>
    </row>
    <row r="65" spans="1:15" ht="15" x14ac:dyDescent="0.25">
      <c r="I65" s="157" t="s">
        <v>39</v>
      </c>
      <c r="J65" s="157"/>
      <c r="K65" s="157"/>
      <c r="L65" s="65">
        <v>7.7</v>
      </c>
      <c r="M65" s="61" t="s">
        <v>8</v>
      </c>
      <c r="N65" s="56" t="s">
        <v>27</v>
      </c>
      <c r="O65" s="60">
        <f>O64*L65*0.01</f>
        <v>46200</v>
      </c>
    </row>
    <row r="66" spans="1:15" ht="15.75" thickBot="1" x14ac:dyDescent="0.3">
      <c r="I66" s="165" t="s">
        <v>40</v>
      </c>
      <c r="J66" s="165"/>
      <c r="K66" s="165"/>
      <c r="L66" s="66"/>
      <c r="M66" s="67"/>
      <c r="N66" s="68" t="s">
        <v>27</v>
      </c>
      <c r="O66" s="69">
        <f>SUM(O64,O65)</f>
        <v>646200</v>
      </c>
    </row>
    <row r="67" spans="1:15" ht="15.75" thickTop="1" x14ac:dyDescent="0.25">
      <c r="B67" s="39"/>
      <c r="I67" s="70"/>
      <c r="J67" s="70"/>
      <c r="K67" s="70"/>
      <c r="L67" s="39"/>
      <c r="M67" s="39"/>
      <c r="N67" s="39"/>
      <c r="O67" s="39"/>
    </row>
    <row r="68" spans="1:15" x14ac:dyDescent="0.2">
      <c r="B68" s="39"/>
      <c r="I68" s="166" t="s">
        <v>41</v>
      </c>
      <c r="J68" s="166"/>
      <c r="K68" s="166"/>
      <c r="L68" s="166"/>
      <c r="M68" s="166"/>
      <c r="N68" s="166"/>
      <c r="O68" s="166"/>
    </row>
    <row r="69" spans="1:15" x14ac:dyDescent="0.2">
      <c r="C69" s="62"/>
    </row>
    <row r="70" spans="1:15" x14ac:dyDescent="0.2">
      <c r="B70" s="39"/>
    </row>
    <row r="71" spans="1:15" x14ac:dyDescent="0.2">
      <c r="B71" s="39"/>
    </row>
    <row r="74" spans="1:15" x14ac:dyDescent="0.2">
      <c r="B74" s="39"/>
    </row>
    <row r="75" spans="1:15" x14ac:dyDescent="0.2">
      <c r="A75" s="71"/>
      <c r="B75" s="39"/>
      <c r="C75" s="39"/>
      <c r="D75" s="39"/>
      <c r="E75" s="39"/>
      <c r="F75" s="39"/>
      <c r="G75" s="39"/>
      <c r="H75" s="39"/>
      <c r="I75" s="71"/>
      <c r="J75" s="71"/>
      <c r="K75" s="71"/>
      <c r="L75" s="71"/>
      <c r="M75" s="71"/>
      <c r="N75" s="71"/>
      <c r="O75" s="71"/>
    </row>
    <row r="76" spans="1:15" x14ac:dyDescent="0.2">
      <c r="A76" s="39" t="s">
        <v>9</v>
      </c>
      <c r="B76" s="39"/>
      <c r="C76" s="39"/>
      <c r="D76" s="39"/>
      <c r="E76" s="39"/>
      <c r="F76" s="39"/>
      <c r="G76" s="39"/>
      <c r="H76" s="39"/>
      <c r="I76" s="8" t="s">
        <v>34</v>
      </c>
    </row>
  </sheetData>
  <sheetProtection selectLockedCells="1"/>
  <protectedRanges>
    <protectedRange sqref="B22:C22 B34:C34 B24:C24 K22 K24 B36:C36 L61 B42:C42 B44:C44 B38:C38 K30 K32 K38 K34 K36 B40:C40 K40 K44 K42 K27:K28 B27:C28 B30:C30 B32:C32" name="Angaben Anbieter"/>
  </protectedRanges>
  <mergeCells count="51">
    <mergeCell ref="I63:K63"/>
    <mergeCell ref="I64:K64"/>
    <mergeCell ref="I65:K65"/>
    <mergeCell ref="I66:K66"/>
    <mergeCell ref="I68:O68"/>
    <mergeCell ref="I62:K62"/>
    <mergeCell ref="A50:B50"/>
    <mergeCell ref="I50:I51"/>
    <mergeCell ref="A51:B51"/>
    <mergeCell ref="A52:B52"/>
    <mergeCell ref="A54:C54"/>
    <mergeCell ref="I54:K54"/>
    <mergeCell ref="I55:K55"/>
    <mergeCell ref="A59:C61"/>
    <mergeCell ref="I59:K59"/>
    <mergeCell ref="I60:K60"/>
    <mergeCell ref="I61:K61"/>
    <mergeCell ref="K46:N46"/>
    <mergeCell ref="K35:N35"/>
    <mergeCell ref="K36:N36"/>
    <mergeCell ref="K37:N37"/>
    <mergeCell ref="K38:N38"/>
    <mergeCell ref="K39:N39"/>
    <mergeCell ref="K40:N40"/>
    <mergeCell ref="K41:N41"/>
    <mergeCell ref="K42:N42"/>
    <mergeCell ref="K43:N43"/>
    <mergeCell ref="K44:N44"/>
    <mergeCell ref="K45:N45"/>
    <mergeCell ref="K34:N34"/>
    <mergeCell ref="K24:N24"/>
    <mergeCell ref="K25:N25"/>
    <mergeCell ref="K28:N28"/>
    <mergeCell ref="K29:N29"/>
    <mergeCell ref="K30:N30"/>
    <mergeCell ref="K31:N31"/>
    <mergeCell ref="K32:N32"/>
    <mergeCell ref="K33:N33"/>
    <mergeCell ref="K23:N23"/>
    <mergeCell ref="A2:E2"/>
    <mergeCell ref="A5:B5"/>
    <mergeCell ref="D5:G5"/>
    <mergeCell ref="A9:O9"/>
    <mergeCell ref="A13:O13"/>
    <mergeCell ref="D17:I17"/>
    <mergeCell ref="K19:N19"/>
    <mergeCell ref="B20:O20"/>
    <mergeCell ref="K21:N21"/>
    <mergeCell ref="K22:N22"/>
    <mergeCell ref="D18:E18"/>
    <mergeCell ref="F18:H18"/>
  </mergeCells>
  <pageMargins left="0.98425196850393704" right="0.78740157480314965" top="1.4173228346456694" bottom="0.59055118110236227" header="0.47244094488188981" footer="0.27559055118110237"/>
  <pageSetup paperSize="8" scale="54" orientation="landscape" r:id="rId1"/>
  <headerFooter alignWithMargins="0">
    <oddHeader>&amp;L&amp;G&amp;R&amp;G</oddHeader>
    <oddFooter>&amp;L&amp;6&amp;F&amp;R&amp;6&amp;P/&amp;N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f:fields xmlns:f="http://schemas.fabasoft.com/folio/2007/fields">
  <f:record ref="">
    <f:field ref="objname" par="" edit="true" text="3_20170407_N06_AS_Muri_Honorarangebot_BL"/>
    <f:field ref="objsubject" par="" edit="true" text=""/>
    <f:field ref="objcreatedby" par="" text="Röthlisberger, Nicole (ASTRA - Ron)"/>
    <f:field ref="objcreatedat" par="" text="12.04.2017 14:19:29"/>
    <f:field ref="objchangedby" par="" text="Röthlisberger, Nicole (ASTRA - Ron)"/>
    <f:field ref="objmodifiedat" par="" text="12.04.2017 14:19:35"/>
    <f:field ref="doc_FSCFOLIO_1_1001_FieldDocumentNumber" par="" text=""/>
    <f:field ref="doc_FSCFOLIO_1_1001_FieldSubject" par="" edit="true" text=""/>
    <f:field ref="FSCFOLIO_1_1001_FieldCurrentUser" par="" text="Nicole Röthlisberger"/>
    <f:field ref="CCAPRECONFIG_15_1001_Objektname" par="" edit="true" text="3_20170407_N06_AS_Muri_Honorarangebot_BL"/>
    <f:field ref="CHPRECONFIG_1_1001_Objektname" par="" edit="true" text="3_20170407_N06_AS_Muri_Honorarangebot_BL"/>
  </f:record>
  <f:record inx="1" ref="">
    <f:field ref="CCAPRECONFIG_15_1001_Anrede" par="" edit="true" text=""/>
    <f:field ref="CCAPRECONFIG_15_1001_Anrede_Briefkopf" par="" text=""/>
    <f:field ref="CCAPRECONFIG_15_1001_Geschlecht_Anrede" par="" text=""/>
    <f:field ref="CCAPRECONFIG_15_1001_Titel" par="" edit="true" text=""/>
    <f:field ref="CCAPRECONFIG_15_1001_Nachgestellter_Titel" par="" edit="true" text=""/>
    <f:field ref="CCAPRECONFIG_15_1001_Vorname" par="" edit="true" text=""/>
    <f:field ref="CCAPRECONFIG_15_1001_Nachname" par="" edit="true" text=""/>
    <f:field ref="CCAPRECONFIG_15_1001_zH" par="" edit="true" text=""/>
    <f:field ref="CCAPRECONFIG_15_1001_Geschlecht" par="" text=""/>
    <f:field ref="CCAPRECONFIG_15_1001_Strasse" par="" text=""/>
    <f:field ref="CCAPRECONFIG_15_1001_Hausnummer" par="" text=""/>
    <f:field ref="CCAPRECONFIG_15_1001_Stiege" par="" text=""/>
    <f:field ref="CCAPRECONFIG_15_1001_Stock" par="" text=""/>
    <f:field ref="CCAPRECONFIG_15_1001_Tuer" par="" text=""/>
    <f:field ref="CCAPRECONFIG_15_1001_Postfach" par="" text=""/>
    <f:field ref="CCAPRECONFIG_15_1001_Postleitzahl" par="" text=""/>
    <f:field ref="CCAPRECONFIG_15_1001_Ort" par="" text=""/>
    <f:field ref="CCAPRECONFIG_15_1001_Land" par="" text=""/>
    <f:field ref="CCAPRECONFIG_15_1001_Email" par="" text=""/>
    <f:field ref="CCAPRECONFIG_15_1001_Postalische_Adresse" par="" text=""/>
    <f:field ref="CCAPRECONFIG_15_1001_Adresse" par="" text=""/>
    <f:field ref="CCAPRECONFIG_15_1001_Fax" par="" text=""/>
    <f:field ref="CCAPRECONFIG_15_1001_Telefon" par="" text=""/>
    <f:field ref="CCAPRECONFIG_15_1001_Geburtsdatum" par="" text=""/>
    <f:field ref="CCAPRECONFIG_15_1001_Sozialversicherungsnummer" par="" text=""/>
    <f:field ref="CCAPRECONFIG_15_1001_Berufstitel" par="" text=""/>
    <f:field ref="CCAPRECONFIG_15_1001_Funktionsbezeichnung" par="" text=""/>
    <f:field ref="CCAPRECONFIG_15_1001_Organisationsname" par="" text=""/>
    <f:field ref="CCAPRECONFIG_15_1001_Organisationskurzname" par="" text=""/>
    <f:field ref="CCAPRECONFIG_15_1001_Abschriftsbemerkung" par="" text=""/>
    <f:field ref="CCAPRECONFIG_15_1001_Name_Zeile_2" par="" text=""/>
    <f:field ref="CCAPRECONFIG_15_1001_Name_Zeile_3" par="" text=""/>
    <f:field ref="CCAPRECONFIG_15_1001_Firmenbuchnummer" par="" text=""/>
    <f:field ref="CCAPRECONFIG_15_1001_Versandart" par="" text="B-Post"/>
    <f:field ref="CCAPRECONFIG_15_1001_Kategorie" par="" text="Empfänger/in"/>
    <f:field ref="CCAPRECONFIG_15_1001_Rechtsform" par="" text=""/>
    <f:field ref="CCAPRECONFIG_15_1001_Ziel" par="" text=""/>
    <f:field ref="CHPRECONFIG_1_1001_Anrede" par="" edit="true" text=""/>
    <f:field ref="CHPRECONFIG_1_1001_Titel" par="" edit="true" text=""/>
    <f:field ref="CHPRECONFIG_1_1001_Vorname" par="" edit="true" text=""/>
    <f:field ref="CHPRECONFIG_1_1001_Nachname" par="" edit="true" text=""/>
    <f:field ref="CHPRECONFIG_1_1001_Strasse" par="" text=""/>
    <f:field ref="CHPRECONFIG_1_1001_Postleitzahl" par="" text=""/>
    <f:field ref="CHPRECONFIG_1_1001_Ort" par="" text=""/>
    <f:field ref="CHPRECONFIG_1_1001_EMailAdresse" par="" text=""/>
    <f:field ref="UVEKCFG_15_1700_Personal" par="" text=""/>
    <f:field ref="UVEKCFG_15_1700_Geschlecht" par="" text=""/>
    <f:field ref="UVEKCFG_15_1700_GebDatum" par="" text=""/>
    <f:field ref="UVEKCFG_15_1700_Beruf" par="" text=""/>
    <f:field ref="UVEKCFG_15_1700_Familienstand" par="" text=""/>
    <f:field ref="UVEKCFG_15_1700_Muttersprache" par="" text=""/>
    <f:field ref="UVEKCFG_15_1700_Geboren_in" par="" text=""/>
    <f:field ref="UVEKCFG_15_1700_Briefanrede" par="" text=""/>
    <f:field ref="UVEKCFG_15_1700_Kommunikationssprache" par="" text=""/>
    <f:field ref="UVEKCFG_15_1700_Webseite" par="" text=""/>
    <f:field ref="UVEKCFG_15_1700_TelNr_Business" par="" text=""/>
    <f:field ref="UVEKCFG_15_1700_TelNr_Private" par="" text=""/>
    <f:field ref="UVEKCFG_15_1700_TelNr_Mobile" par="" text=""/>
    <f:field ref="UVEKCFG_15_1700_TelNr_Other" par="" text=""/>
    <f:field ref="UVEKCFG_15_1700_TelNr_Fax" par="" text=""/>
    <f:field ref="UVEKCFG_15_1700_EMail1" par="" text=""/>
    <f:field ref="UVEKCFG_15_1700_EMail2" par="" text=""/>
    <f:field ref="UVEKCFG_15_1700_EMail3" par="" text=""/>
    <f:field ref="UVEKCFG_15_1700_UID" par="" text=""/>
    <f:field ref="UVEKCFG_15_1700_Klassifizierung" par="" text=""/>
    <f:field ref="UVEKCFG_15_1700_Gruendungsjahr" par="" text=""/>
    <f:field ref="UVEKCFG_15_1700_Versandart" par="" text="B-Post"/>
    <f:field ref="UVEKCFG_15_1700_Versandvermek" par="" text=""/>
    <f:field ref="UVEKCFG_15_1700_Kurzbezeichnung" par="" text=""/>
    <f:field ref="UVEKCFG_15_1700_Strasse2" par="" text=""/>
    <f:field ref="UVEKCFG_15_1700_Hausnummer_Zusatz" par="" text=""/>
    <f:field ref="UVEKCFG_15_1700_Land" par="" text=""/>
    <f:field ref="UVEKCFG_15_1700_Serienbrieffeld_1" par="" text=""/>
    <f:field ref="UVEKCFG_15_1700_Serienbrieffeld_2" par="" text=""/>
    <f:field ref="UVEKCFG_15_1700_Serienbrieffeld_3" par="" text=""/>
    <f:field ref="UVEKCFG_15_1700_Serienbrieffeld_4" par="" text=""/>
    <f:field ref="UVEKCFG_15_1700_Serienbrieffeld_5" par="" text=""/>
    <f:field ref="UVEKCFG_15_1700_Adresszeile_1" par="" text=""/>
    <f:field ref="UVEKCFG_15_1700_Adresszeile_2" par="" text=""/>
    <f:field ref="UVEKCFG_15_1700_Adresszeile_3" par="" text=""/>
    <f:field ref="UVEKCFG_15_1700_Adresszeile_4" par="" text=""/>
    <f:field ref="UVEKCFG_15_1700_Adresszeile_5" par="" text=""/>
    <f:field ref="UVEKCFG_15_1700_Adresszeile_6" par="" text=""/>
    <f:field ref="UVEKCFG_15_1700_Adresszeile_7" par="" text=""/>
    <f:field ref="UVEKCFG_15_1700_Adresszeile_8" par="" text=""/>
    <f:field ref="UVEKCFG_15_1700_Adresszeile_9" par="" text=""/>
    <f:field ref="UVEKCFG_15_1700_Adresszeile_10" par="" text=""/>
    <f:field ref="BAVCFG_15_1700_Firma" par="" text=""/>
    <f:field ref="BAVCFG_15_1700_ZustellungAm" par="" text=""/>
    <f:field ref="BAVCFG_15_1700_Anrede_Adresse" par="" edit="true" text=""/>
    <f:field ref="BAVCFG_15_1700_Firma_Kurz" par="" text=""/>
    <f:field ref="BAVCFG_15_1700_Vorname_AP" par="" text=""/>
    <f:field ref="BAVCFG_15_1700_Nachname_AP" par="" text=""/>
    <f:field ref="BAVCFG_15_1700_Adresse1_AP" par="" text=""/>
    <f:field ref="BAVCFG_15_1700_Strasse_AP" par="" text=""/>
    <f:field ref="BAVCFG_15_1700_Postleitzahl_AP" par="" text=""/>
    <f:field ref="BAVCFG_15_1700_Ort_AP" par="" text=""/>
    <f:field ref="BAVCFG_15_1700_EMail_AP" par="" text=""/>
    <f:field ref="BAVCFG_15_1700_Firma_AP" par="" text=""/>
    <f:field ref="BAVCFG_15_1700_AnredePartner_AP" par="" text=""/>
    <f:field ref="BAVCFG_15_1700_Titel_AP" par="" text=""/>
    <f:field ref="BAVCFG_15_1700_Fax_AP" par="" text=""/>
    <f:field ref="BAVCFG_15_1700_Anrede_Adresse_AP" par="" text=""/>
    <f:field ref="BAVCFG_15_1700_Zusatzzeile1_AP" par="" text=""/>
    <f:field ref="BAVCFG_15_1700_Zusatzzeile2_AP" par="" text=""/>
    <f:field ref="BAVCFG_15_1700_Strasse2_AP" par="" text=""/>
    <f:field ref="BAVCFG_15_1700_FirmaKurz_AP" par="" text=""/>
    <f:field ref="BAVCFG_15_1700_Posfach_AP" par="" text=""/>
  </f:record>
  <f:display par="" text="...">
    <f:field ref="FSCFOLIO_1_1001_FieldCurrentUser" text="Aktueller Benutzer"/>
    <f:field ref="objsubject" text="Betreff (einzeilig)"/>
    <f:field ref="objcreatedat" text="Erzeugt am/um"/>
    <f:field ref="objcreatedby" text="Erzeugt von"/>
    <f:field ref="objmodifiedat" text="Letzte Änderung am/um"/>
    <f:field ref="objchangedby" text="Letzte Änderung von"/>
    <f:field ref="objname" text="Name"/>
    <f:field ref="CCAPRECONFIG_15_1001_Objektname" text="Objektname"/>
    <f:field ref="CHPRECONFIG_1_1001_Objektname" text="Objektname"/>
  </f:display>
  <f:display par="" text="&gt; Adressat/innen">
    <f:field ref="UVEKCFG_15_1700_Personal" text=""/>
    <f:field ref="UVEKCFG_15_1700_Geschlecht" text=""/>
    <f:field ref="UVEKCFG_15_1700_GebDatum" text=""/>
    <f:field ref="UVEKCFG_15_1700_Beruf" text=""/>
    <f:field ref="UVEKCFG_15_1700_Familienstand" text=""/>
    <f:field ref="UVEKCFG_15_1700_Muttersprache" text=""/>
    <f:field ref="UVEKCFG_15_1700_Geboren_in" text=""/>
    <f:field ref="UVEKCFG_15_1700_Briefanrede" text=""/>
    <f:field ref="UVEKCFG_15_1700_Kommunikationssprache" text=""/>
    <f:field ref="UVEKCFG_15_1700_Webseite" text=""/>
    <f:field ref="UVEKCFG_15_1700_TelNr_Business" text=""/>
    <f:field ref="UVEKCFG_15_1700_TelNr_Private" text=""/>
    <f:field ref="UVEKCFG_15_1700_TelNr_Mobile" text=""/>
    <f:field ref="UVEKCFG_15_1700_TelNr_Other" text=""/>
    <f:field ref="UVEKCFG_15_1700_TelNr_Fax" text=""/>
    <f:field ref="UVEKCFG_15_1700_EMail1" text=""/>
    <f:field ref="UVEKCFG_15_1700_EMail2" text=""/>
    <f:field ref="UVEKCFG_15_1700_EMail3" text=""/>
    <f:field ref="UVEKCFG_15_1700_UID" text=""/>
    <f:field ref="UVEKCFG_15_1700_Klassifizierung" text=""/>
    <f:field ref="UVEKCFG_15_1700_Gruendungsjahr" text=""/>
    <f:field ref="UVEKCFG_15_1700_Versandart" text=""/>
    <f:field ref="UVEKCFG_15_1700_Versandvermek" text=""/>
    <f:field ref="UVEKCFG_15_1700_Kurzbezeichnung" text=""/>
    <f:field ref="UVEKCFG_15_1700_Strasse2" text=""/>
    <f:field ref="UVEKCFG_15_1700_Hausnummer_Zusatz" text=""/>
    <f:field ref="UVEKCFG_15_1700_Land" text=""/>
    <f:field ref="UVEKCFG_15_1700_Serienbrieffeld_1" text=""/>
    <f:field ref="UVEKCFG_15_1700_Serienbrieffeld_2" text=""/>
    <f:field ref="UVEKCFG_15_1700_Serienbrieffeld_3" text=""/>
    <f:field ref="UVEKCFG_15_1700_Serienbrieffeld_4" text=""/>
    <f:field ref="UVEKCFG_15_1700_Serienbrieffeld_5" text=""/>
    <f:field ref="UVEKCFG_15_1700_Adresszeile_1" text=""/>
    <f:field ref="UVEKCFG_15_1700_Adresszeile_2" text=""/>
    <f:field ref="UVEKCFG_15_1700_Adresszeile_3" text=""/>
    <f:field ref="UVEKCFG_15_1700_Adresszeile_4" text=""/>
    <f:field ref="UVEKCFG_15_1700_Adresszeile_5" text=""/>
    <f:field ref="UVEKCFG_15_1700_Adresszeile_6" text=""/>
    <f:field ref="UVEKCFG_15_1700_Adresszeile_7" text=""/>
    <f:field ref="UVEKCFG_15_1700_Adresszeile_8" text=""/>
    <f:field ref="UVEKCFG_15_1700_Adresszeile_9" text=""/>
    <f:field ref="UVEKCFG_15_1700_Adresszeile_10" text=""/>
    <f:field ref="CCAPRECONFIG_15_1001_Abschriftsbemerkung" text="Abschriftsbemerkung"/>
    <f:field ref="CCAPRECONFIG_15_1001_Adresse" text="Adresse"/>
    <f:field ref="BAVCFG_15_1700_Adresse1_AP" text="Adresse1_AP"/>
    <f:field ref="CCAPRECONFIG_15_1001_Anrede" text="Anrede"/>
    <f:field ref="CHPRECONFIG_1_1001_Anrede" text="Anrede"/>
    <f:field ref="BAVCFG_15_1700_Anrede_Adresse" text="Anrede Adresse"/>
    <f:field ref="BAVCFG_15_1700_Anrede_Adresse_AP" text="Anrede Adresse_AP"/>
    <f:field ref="CCAPRECONFIG_15_1001_Anrede_Briefkopf" text="Anrede_Briefkopf"/>
    <f:field ref="BAVCFG_15_1700_AnredePartner_AP" text="AnredePartner_AP"/>
    <f:field ref="CCAPRECONFIG_15_1001_Berufstitel" text="Berufstitel"/>
    <f:field ref="CHPRECONFIG_1_1001_EMailAdresse" text="E-Mail Adresse"/>
    <f:field ref="BAVCFG_15_1700_EMail_AP" text="E-Mail_AP"/>
    <f:field ref="CCAPRECONFIG_15_1001_Email" text="Email"/>
    <f:field ref="CCAPRECONFIG_15_1001_Fax" text="Fax"/>
    <f:field ref="BAVCFG_15_1700_Fax_AP" text="Fax_AP"/>
    <f:field ref="BAVCFG_15_1700_Firma" text="Firma"/>
    <f:field ref="BAVCFG_15_1700_Firma_Kurz" text="Firma Kurz"/>
    <f:field ref="BAVCFG_15_1700_FirmaKurz_AP" text="Firma Kurz_AP"/>
    <f:field ref="BAVCFG_15_1700_Firma_AP" text="Firma_AP"/>
    <f:field ref="CCAPRECONFIG_15_1001_Firmenbuchnummer" text="Firmenbuchnummer"/>
    <f:field ref="CCAPRECONFIG_15_1001_Funktionsbezeichnung" text="Funktionsbezeichnung"/>
    <f:field ref="CCAPRECONFIG_15_1001_Geburtsdatum" text="Geburtsdatum"/>
    <f:field ref="CCAPRECONFIG_15_1001_Geschlecht" text="Geschlecht"/>
    <f:field ref="CCAPRECONFIG_15_1001_Geschlecht_Anrede" text="Geschlecht_Anrede"/>
    <f:field ref="CCAPRECONFIG_15_1001_Hausnummer" text="Hausnummer"/>
    <f:field ref="CCAPRECONFIG_15_1001_Kategorie" text="Kategorie"/>
    <f:field ref="CCAPRECONFIG_15_1001_Land" text="Land"/>
    <f:field ref="CCAPRECONFIG_15_1001_Nachgestellter_Titel" text="Nachgestellter_Titel"/>
    <f:field ref="CCAPRECONFIG_15_1001_Nachname" text="Nachname"/>
    <f:field ref="CHPRECONFIG_1_1001_Nachname" text="Nachname"/>
    <f:field ref="BAVCFG_15_1700_Nachname_AP" text="Nachname_AP"/>
    <f:field ref="CCAPRECONFIG_15_1001_Name_Zeile_2" text="Name_Zeile_2"/>
    <f:field ref="CCAPRECONFIG_15_1001_Name_Zeile_3" text="Name_Zeile_3"/>
    <f:field ref="CCAPRECONFIG_15_1001_Organisationskurzname" text="Organisationskurzname"/>
    <f:field ref="CCAPRECONFIG_15_1001_Organisationsname" text="Organisationsname"/>
    <f:field ref="CHPRECONFIG_1_1001_Ort" text="Ort"/>
    <f:field ref="CCAPRECONFIG_15_1001_Ort" text="Ort"/>
    <f:field ref="BAVCFG_15_1700_Ort_AP" text="Ort_AP"/>
    <f:field ref="BAVCFG_15_1700_Posfach_AP" text="Posfach_AP"/>
    <f:field ref="CCAPRECONFIG_15_1001_Postalische_Adresse" text="Postalische_Adresse"/>
    <f:field ref="CCAPRECONFIG_15_1001_Postfach" text="Postfach"/>
    <f:field ref="CCAPRECONFIG_15_1001_Postleitzahl" text="Postleitzahl"/>
    <f:field ref="CHPRECONFIG_1_1001_Postleitzahl" text="Postleitzahl"/>
    <f:field ref="BAVCFG_15_1700_Postleitzahl_AP" text="Postleitzahl_AP"/>
    <f:field ref="CCAPRECONFIG_15_1001_Rechtsform" text="Rechtsform"/>
    <f:field ref="CCAPRECONFIG_15_1001_Sozialversicherungsnummer" text="Sozialversicherungsnummer"/>
    <f:field ref="CCAPRECONFIG_15_1001_Stiege" text="Stiege"/>
    <f:field ref="CCAPRECONFIG_15_1001_Stock" text="Stock"/>
    <f:field ref="CCAPRECONFIG_15_1001_Strasse" text="Strasse"/>
    <f:field ref="CHPRECONFIG_1_1001_Strasse" text="Strasse"/>
    <f:field ref="BAVCFG_15_1700_Strasse2_AP" text="Strasse2_AP"/>
    <f:field ref="BAVCFG_15_1700_Strasse_AP" text="Strasse_AP"/>
    <f:field ref="CCAPRECONFIG_15_1001_Telefon" text="Telefon"/>
    <f:field ref="CCAPRECONFIG_15_1001_Titel" text="Titel"/>
    <f:field ref="CHPRECONFIG_1_1001_Titel" text="Titel"/>
    <f:field ref="BAVCFG_15_1700_Titel_AP" text="Titel_AP"/>
    <f:field ref="CCAPRECONFIG_15_1001_Tuer" text="Tuer"/>
    <f:field ref="CCAPRECONFIG_15_1001_Versandart" text="Versandart"/>
    <f:field ref="CHPRECONFIG_1_1001_Vorname" text="Vorname"/>
    <f:field ref="CCAPRECONFIG_15_1001_Vorname" text="Vorname"/>
    <f:field ref="BAVCFG_15_1700_Vorname_AP" text="Vorname_AP"/>
    <f:field ref="CCAPRECONFIG_15_1001_zH" text="zH"/>
    <f:field ref="CCAPRECONFIG_15_1001_Ziel" text="Ziel"/>
    <f:field ref="BAVCFG_15_1700_Zusatzzeile1_AP" text="Zusatzzeile1_AP"/>
    <f:field ref="BAVCFG_15_1700_Zusatzzeile2_AP" text="Zusatzzeile2_AP"/>
    <f:field ref="BAVCFG_15_1700_ZustellungAm" text="ZustellungAm"/>
  </f:display>
  <f:display par="" text="Serienbrief">
    <f:field ref="doc_FSCFOLIO_1_1001_FieldSubject" text="Betreff"/>
    <f:field ref="doc_FSCFOLIO_1_1001_FieldDocumentNumber" text="Dokument Nummer"/>
  </f:display>
</f:fields>
</file>

<file path=customXml/itemProps1.xml><?xml version="1.0" encoding="utf-8"?>
<ds:datastoreItem xmlns:ds="http://schemas.openxmlformats.org/officeDocument/2006/customXml" ds:itemID="{4E8A9591-F074-446B-902F-511FF79C122F}">
  <ds:schemaRefs>
    <ds:schemaRef ds:uri="http://schemas.fabasoft.com/folio/2007/field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RUTS Baul. Hauptlos TP-3 (3)</vt:lpstr>
      <vt:lpstr>'RUTS Baul. Hauptlos TP-3 (3)'!Druckbereich</vt:lpstr>
    </vt:vector>
  </TitlesOfParts>
  <Company>PCeasy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Excel_A4h_national</dc:title>
  <dc:creator>Carolina Schoedler</dc:creator>
  <cp:lastModifiedBy>Scherer Andreas</cp:lastModifiedBy>
  <cp:lastPrinted>2018-04-13T09:40:09Z</cp:lastPrinted>
  <dcterms:created xsi:type="dcterms:W3CDTF">2001-10-19T09:53:04Z</dcterms:created>
  <dcterms:modified xsi:type="dcterms:W3CDTF">2021-05-03T14:11:43Z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SC#COOSYSTEM@1.1:Container">
    <vt:lpwstr>COO.2045.100.2.6185318</vt:lpwstr>
  </property>
  <property fmtid="{D5CDD505-2E9C-101B-9397-08002B2CF9AE}" pid="3" name="FSC#COOELAK@1.1001:Subject">
    <vt:lpwstr/>
  </property>
  <property fmtid="{D5CDD505-2E9C-101B-9397-08002B2CF9AE}" pid="4" name="FSC#COOELAK@1.1001:FileReference">
    <vt:lpwstr>331.24-00224</vt:lpwstr>
  </property>
  <property fmtid="{D5CDD505-2E9C-101B-9397-08002B2CF9AE}" pid="5" name="FSC#COOELAK@1.1001:FileRefYear">
    <vt:lpwstr>2013</vt:lpwstr>
  </property>
  <property fmtid="{D5CDD505-2E9C-101B-9397-08002B2CF9AE}" pid="6" name="FSC#COOELAK@1.1001:FileRefOrdinal">
    <vt:lpwstr>224</vt:lpwstr>
  </property>
  <property fmtid="{D5CDD505-2E9C-101B-9397-08002B2CF9AE}" pid="7" name="FSC#COOELAK@1.1001:FileRefOU">
    <vt:lpwstr>PM F2</vt:lpwstr>
  </property>
  <property fmtid="{D5CDD505-2E9C-101B-9397-08002B2CF9AE}" pid="8" name="FSC#COOELAK@1.1001:Organization">
    <vt:lpwstr/>
  </property>
  <property fmtid="{D5CDD505-2E9C-101B-9397-08002B2CF9AE}" pid="9" name="FSC#COOELAK@1.1001:Owner">
    <vt:lpwstr>Röthlisberger Nicole</vt:lpwstr>
  </property>
  <property fmtid="{D5CDD505-2E9C-101B-9397-08002B2CF9AE}" pid="10" name="FSC#COOELAK@1.1001:OwnerExtension">
    <vt:lpwstr>+41 58 462 50 65</vt:lpwstr>
  </property>
  <property fmtid="{D5CDD505-2E9C-101B-9397-08002B2CF9AE}" pid="11" name="FSC#COOELAK@1.1001:OwnerFaxExtension">
    <vt:lpwstr>+41 58 468 25 90</vt:lpwstr>
  </property>
  <property fmtid="{D5CDD505-2E9C-101B-9397-08002B2CF9AE}" pid="12" name="FSC#COOELAK@1.1001:DispatchedBy">
    <vt:lpwstr/>
  </property>
  <property fmtid="{D5CDD505-2E9C-101B-9397-08002B2CF9AE}" pid="13" name="FSC#COOELAK@1.1001:DispatchedAt">
    <vt:lpwstr/>
  </property>
  <property fmtid="{D5CDD505-2E9C-101B-9397-08002B2CF9AE}" pid="14" name="FSC#COOELAK@1.1001:ApprovedBy">
    <vt:lpwstr/>
  </property>
  <property fmtid="{D5CDD505-2E9C-101B-9397-08002B2CF9AE}" pid="15" name="FSC#COOELAK@1.1001:ApprovedAt">
    <vt:lpwstr/>
  </property>
  <property fmtid="{D5CDD505-2E9C-101B-9397-08002B2CF9AE}" pid="16" name="FSC#COOELAK@1.1001:Department">
    <vt:lpwstr>Support F2 (ASTRA)</vt:lpwstr>
  </property>
  <property fmtid="{D5CDD505-2E9C-101B-9397-08002B2CF9AE}" pid="17" name="FSC#COOELAK@1.1001:CreatedAt">
    <vt:lpwstr>12.04.2017</vt:lpwstr>
  </property>
  <property fmtid="{D5CDD505-2E9C-101B-9397-08002B2CF9AE}" pid="18" name="FSC#COOELAK@1.1001:OU">
    <vt:lpwstr>Support F2 (ASTRA)</vt:lpwstr>
  </property>
  <property fmtid="{D5CDD505-2E9C-101B-9397-08002B2CF9AE}" pid="19" name="FSC#COOELAK@1.1001:Priority">
    <vt:lpwstr> ()</vt:lpwstr>
  </property>
  <property fmtid="{D5CDD505-2E9C-101B-9397-08002B2CF9AE}" pid="20" name="FSC#COOELAK@1.1001:ObjBarCode">
    <vt:lpwstr>*COO.2045.100.2.6185318*</vt:lpwstr>
  </property>
  <property fmtid="{D5CDD505-2E9C-101B-9397-08002B2CF9AE}" pid="21" name="FSC#COOELAK@1.1001:RefBarCode">
    <vt:lpwstr>*COO.2045.100.2.6185326*</vt:lpwstr>
  </property>
  <property fmtid="{D5CDD505-2E9C-101B-9397-08002B2CF9AE}" pid="22" name="FSC#COOELAK@1.1001:FileRefBarCode">
    <vt:lpwstr>*331.24-00224*</vt:lpwstr>
  </property>
  <property fmtid="{D5CDD505-2E9C-101B-9397-08002B2CF9AE}" pid="23" name="FSC#COOELAK@1.1001:ExternalRef">
    <vt:lpwstr/>
  </property>
  <property fmtid="{D5CDD505-2E9C-101B-9397-08002B2CF9AE}" pid="24" name="FSC#COOELAK@1.1001:IncomingNumber">
    <vt:lpwstr/>
  </property>
  <property fmtid="{D5CDD505-2E9C-101B-9397-08002B2CF9AE}" pid="25" name="FSC#COOELAK@1.1001:IncomingSubject">
    <vt:lpwstr/>
  </property>
  <property fmtid="{D5CDD505-2E9C-101B-9397-08002B2CF9AE}" pid="26" name="FSC#COOELAK@1.1001:ProcessResponsible">
    <vt:lpwstr>Ebener Petra, Thun</vt:lpwstr>
  </property>
  <property fmtid="{D5CDD505-2E9C-101B-9397-08002B2CF9AE}" pid="27" name="FSC#COOELAK@1.1001:ProcessResponsiblePhone">
    <vt:lpwstr>+41 58 468 24 66 </vt:lpwstr>
  </property>
  <property fmtid="{D5CDD505-2E9C-101B-9397-08002B2CF9AE}" pid="28" name="FSC#COOELAK@1.1001:ProcessResponsibleMail">
    <vt:lpwstr>petra.ebener@astra.admin.ch</vt:lpwstr>
  </property>
  <property fmtid="{D5CDD505-2E9C-101B-9397-08002B2CF9AE}" pid="29" name="FSC#COOELAK@1.1001:ProcessResponsibleFax">
    <vt:lpwstr>+41 58 468 25 90</vt:lpwstr>
  </property>
  <property fmtid="{D5CDD505-2E9C-101B-9397-08002B2CF9AE}" pid="30" name="FSC#COOELAK@1.1001:ApproverFirstName">
    <vt:lpwstr/>
  </property>
  <property fmtid="{D5CDD505-2E9C-101B-9397-08002B2CF9AE}" pid="31" name="FSC#COOELAK@1.1001:ApproverSurName">
    <vt:lpwstr/>
  </property>
  <property fmtid="{D5CDD505-2E9C-101B-9397-08002B2CF9AE}" pid="32" name="FSC#COOELAK@1.1001:ApproverTitle">
    <vt:lpwstr/>
  </property>
  <property fmtid="{D5CDD505-2E9C-101B-9397-08002B2CF9AE}" pid="33" name="FSC#COOELAK@1.1001:ExternalDate">
    <vt:lpwstr/>
  </property>
  <property fmtid="{D5CDD505-2E9C-101B-9397-08002B2CF9AE}" pid="34" name="FSC#COOELAK@1.1001:SettlementApprovedAt">
    <vt:lpwstr/>
  </property>
  <property fmtid="{D5CDD505-2E9C-101B-9397-08002B2CF9AE}" pid="35" name="FSC#COOELAK@1.1001:BaseNumber">
    <vt:lpwstr>331.24</vt:lpwstr>
  </property>
  <property fmtid="{D5CDD505-2E9C-101B-9397-08002B2CF9AE}" pid="36" name="FSC#ELAKGOV@1.1001:PersonalSubjGender">
    <vt:lpwstr/>
  </property>
  <property fmtid="{D5CDD505-2E9C-101B-9397-08002B2CF9AE}" pid="37" name="FSC#ELAKGOV@1.1001:PersonalSubjFirstName">
    <vt:lpwstr/>
  </property>
  <property fmtid="{D5CDD505-2E9C-101B-9397-08002B2CF9AE}" pid="38" name="FSC#ELAKGOV@1.1001:PersonalSubjSurName">
    <vt:lpwstr/>
  </property>
  <property fmtid="{D5CDD505-2E9C-101B-9397-08002B2CF9AE}" pid="39" name="FSC#ELAKGOV@1.1001:PersonalSubjSalutation">
    <vt:lpwstr/>
  </property>
  <property fmtid="{D5CDD505-2E9C-101B-9397-08002B2CF9AE}" pid="40" name="FSC#ELAKGOV@1.1001:PersonalSubjAddress">
    <vt:lpwstr/>
  </property>
  <property fmtid="{D5CDD505-2E9C-101B-9397-08002B2CF9AE}" pid="41" name="FSC#ASTRACFG@15.1700:Abs_Fachbereich">
    <vt:lpwstr/>
  </property>
  <property fmtid="{D5CDD505-2E9C-101B-9397-08002B2CF9AE}" pid="42" name="FSC#ASTRACFG@15.1700:Abs_Fachbereichsfunktion">
    <vt:lpwstr/>
  </property>
  <property fmtid="{D5CDD505-2E9C-101B-9397-08002B2CF9AE}" pid="43" name="FSC#ASTRACFG@15.1700:Absender_Fusszeilen">
    <vt:lpwstr>Bundesamt für Strassen ASTRA_x000d_
_x000d_
www.astra.admin.ch</vt:lpwstr>
  </property>
  <property fmtid="{D5CDD505-2E9C-101B-9397-08002B2CF9AE}" pid="44" name="FSC#ASTRACFG@15.1700:Abteilung">
    <vt:lpwstr/>
  </property>
  <property fmtid="{D5CDD505-2E9C-101B-9397-08002B2CF9AE}" pid="45" name="FSC#ASTRACFG@15.1700:Bereich">
    <vt:lpwstr/>
  </property>
  <property fmtid="{D5CDD505-2E9C-101B-9397-08002B2CF9AE}" pid="46" name="FSC#ASTRACFG@15.1700:Fachbereich">
    <vt:lpwstr/>
  </property>
  <property fmtid="{D5CDD505-2E9C-101B-9397-08002B2CF9AE}" pid="47" name="FSC#ASTRACFG@15.1700:FilialeOrt">
    <vt:lpwstr/>
  </property>
  <property fmtid="{D5CDD505-2E9C-101B-9397-08002B2CF9AE}" pid="48" name="FSC#ASTRACFG@15.1700:Funktion">
    <vt:lpwstr/>
  </property>
  <property fmtid="{D5CDD505-2E9C-101B-9397-08002B2CF9AE}" pid="49" name="FSC#ASTRACFG@15.1700:Postadresse">
    <vt:lpwstr/>
  </property>
  <property fmtid="{D5CDD505-2E9C-101B-9397-08002B2CF9AE}" pid="50" name="FSC#ASTRACFG@15.1700:Standortadresse">
    <vt:lpwstr/>
  </property>
  <property fmtid="{D5CDD505-2E9C-101B-9397-08002B2CF9AE}" pid="51" name="FSC#UVEKCFG@15.1700:Function">
    <vt:lpwstr/>
  </property>
  <property fmtid="{D5CDD505-2E9C-101B-9397-08002B2CF9AE}" pid="52" name="FSC#UVEKCFG@15.1700:FileRespOrg">
    <vt:lpwstr>Support F2</vt:lpwstr>
  </property>
  <property fmtid="{D5CDD505-2E9C-101B-9397-08002B2CF9AE}" pid="53" name="FSC#UVEKCFG@15.1700:DefaultGroupFileResponsible">
    <vt:lpwstr/>
  </property>
  <property fmtid="{D5CDD505-2E9C-101B-9397-08002B2CF9AE}" pid="54" name="FSC#UVEKCFG@15.1700:FileRespFunction">
    <vt:lpwstr/>
  </property>
  <property fmtid="{D5CDD505-2E9C-101B-9397-08002B2CF9AE}" pid="55" name="FSC#UVEKCFG@15.1700:AssignedClassification">
    <vt:lpwstr/>
  </property>
  <property fmtid="{D5CDD505-2E9C-101B-9397-08002B2CF9AE}" pid="56" name="FSC#UVEKCFG@15.1700:AssignedClassificationCode">
    <vt:lpwstr/>
  </property>
  <property fmtid="{D5CDD505-2E9C-101B-9397-08002B2CF9AE}" pid="57" name="FSC#UVEKCFG@15.1700:FileResponsible">
    <vt:lpwstr/>
  </property>
  <property fmtid="{D5CDD505-2E9C-101B-9397-08002B2CF9AE}" pid="58" name="FSC#UVEKCFG@15.1700:FileResponsibleTel">
    <vt:lpwstr/>
  </property>
  <property fmtid="{D5CDD505-2E9C-101B-9397-08002B2CF9AE}" pid="59" name="FSC#UVEKCFG@15.1700:FileResponsibleEmail">
    <vt:lpwstr/>
  </property>
  <property fmtid="{D5CDD505-2E9C-101B-9397-08002B2CF9AE}" pid="60" name="FSC#UVEKCFG@15.1700:FileResponsibleFax">
    <vt:lpwstr/>
  </property>
  <property fmtid="{D5CDD505-2E9C-101B-9397-08002B2CF9AE}" pid="61" name="FSC#UVEKCFG@15.1700:FileResponsibleAddress">
    <vt:lpwstr/>
  </property>
  <property fmtid="{D5CDD505-2E9C-101B-9397-08002B2CF9AE}" pid="62" name="FSC#UVEKCFG@15.1700:FileResponsibleStreet">
    <vt:lpwstr/>
  </property>
  <property fmtid="{D5CDD505-2E9C-101B-9397-08002B2CF9AE}" pid="63" name="FSC#UVEKCFG@15.1700:FileResponsiblezipcode">
    <vt:lpwstr/>
  </property>
  <property fmtid="{D5CDD505-2E9C-101B-9397-08002B2CF9AE}" pid="64" name="FSC#UVEKCFG@15.1700:FileResponsiblecity">
    <vt:lpwstr/>
  </property>
  <property fmtid="{D5CDD505-2E9C-101B-9397-08002B2CF9AE}" pid="65" name="FSC#UVEKCFG@15.1700:FileResponsibleAbbreviation">
    <vt:lpwstr/>
  </property>
  <property fmtid="{D5CDD505-2E9C-101B-9397-08002B2CF9AE}" pid="66" name="FSC#UVEKCFG@15.1700:FileRespOrgHome">
    <vt:lpwstr/>
  </property>
  <property fmtid="{D5CDD505-2E9C-101B-9397-08002B2CF9AE}" pid="67" name="FSC#UVEKCFG@15.1700:CurrUserAbbreviation">
    <vt:lpwstr>Ron</vt:lpwstr>
  </property>
  <property fmtid="{D5CDD505-2E9C-101B-9397-08002B2CF9AE}" pid="68" name="FSC#UVEKCFG@15.1700:CategoryReference">
    <vt:lpwstr>331.24</vt:lpwstr>
  </property>
  <property fmtid="{D5CDD505-2E9C-101B-9397-08002B2CF9AE}" pid="69" name="FSC#UVEKCFG@15.1700:cooAddress">
    <vt:lpwstr>COO.2045.100.2.6185318</vt:lpwstr>
  </property>
  <property fmtid="{D5CDD505-2E9C-101B-9397-08002B2CF9AE}" pid="70" name="FSC#UVEKCFG@15.1700:sleeveFileReference">
    <vt:lpwstr/>
  </property>
  <property fmtid="{D5CDD505-2E9C-101B-9397-08002B2CF9AE}" pid="71" name="FSC#UVEKCFG@15.1700:BureauName">
    <vt:lpwstr>Bundesamt für Strassen</vt:lpwstr>
  </property>
  <property fmtid="{D5CDD505-2E9C-101B-9397-08002B2CF9AE}" pid="72" name="FSC#UVEKCFG@15.1700:BureauShortName">
    <vt:lpwstr>ASTRA</vt:lpwstr>
  </property>
  <property fmtid="{D5CDD505-2E9C-101B-9397-08002B2CF9AE}" pid="73" name="FSC#UVEKCFG@15.1700:BureauWebsite">
    <vt:lpwstr>www.astra.admin.ch</vt:lpwstr>
  </property>
  <property fmtid="{D5CDD505-2E9C-101B-9397-08002B2CF9AE}" pid="74" name="FSC#UVEKCFG@15.1700:SubFileTitle">
    <vt:lpwstr>3_20170407_N06_AS_Muri_Honorarangebot_BL</vt:lpwstr>
  </property>
  <property fmtid="{D5CDD505-2E9C-101B-9397-08002B2CF9AE}" pid="75" name="FSC#UVEKCFG@15.1700:ForeignNumber">
    <vt:lpwstr/>
  </property>
  <property fmtid="{D5CDD505-2E9C-101B-9397-08002B2CF9AE}" pid="76" name="FSC#UVEKCFG@15.1700:Amtstitel">
    <vt:lpwstr/>
  </property>
  <property fmtid="{D5CDD505-2E9C-101B-9397-08002B2CF9AE}" pid="77" name="FSC#UVEKCFG@15.1700:ZusendungAm">
    <vt:lpwstr/>
  </property>
  <property fmtid="{D5CDD505-2E9C-101B-9397-08002B2CF9AE}" pid="78" name="FSC#UVEKCFG@15.1700:SignerLeft">
    <vt:lpwstr/>
  </property>
  <property fmtid="{D5CDD505-2E9C-101B-9397-08002B2CF9AE}" pid="79" name="FSC#UVEKCFG@15.1700:SignerRight">
    <vt:lpwstr/>
  </property>
  <property fmtid="{D5CDD505-2E9C-101B-9397-08002B2CF9AE}" pid="80" name="FSC#UVEKCFG@15.1700:SignerLeftJobTitle">
    <vt:lpwstr/>
  </property>
  <property fmtid="{D5CDD505-2E9C-101B-9397-08002B2CF9AE}" pid="81" name="FSC#UVEKCFG@15.1700:SignerRightJobTitle">
    <vt:lpwstr/>
  </property>
  <property fmtid="{D5CDD505-2E9C-101B-9397-08002B2CF9AE}" pid="82" name="FSC#UVEKCFG@15.1700:SignerLeftFunction">
    <vt:lpwstr/>
  </property>
  <property fmtid="{D5CDD505-2E9C-101B-9397-08002B2CF9AE}" pid="83" name="FSC#UVEKCFG@15.1700:SignerRightFunction">
    <vt:lpwstr/>
  </property>
  <property fmtid="{D5CDD505-2E9C-101B-9397-08002B2CF9AE}" pid="84" name="FSC#UVEKCFG@15.1700:SignerLeftUserRoleGroup">
    <vt:lpwstr/>
  </property>
  <property fmtid="{D5CDD505-2E9C-101B-9397-08002B2CF9AE}" pid="85" name="FSC#UVEKCFG@15.1700:SignerRightUserRoleGroup">
    <vt:lpwstr/>
  </property>
  <property fmtid="{D5CDD505-2E9C-101B-9397-08002B2CF9AE}" pid="86" name="FSC#UVEKCFG@15.1700:DocumentNumber">
    <vt:lpwstr>Q153-0930</vt:lpwstr>
  </property>
  <property fmtid="{D5CDD505-2E9C-101B-9397-08002B2CF9AE}" pid="87" name="FSC#UVEKCFG@15.1700:AssignmentNumber">
    <vt:lpwstr/>
  </property>
  <property fmtid="{D5CDD505-2E9C-101B-9397-08002B2CF9AE}" pid="88" name="FSC#UVEKCFG@15.1700:EM_Personal">
    <vt:lpwstr/>
  </property>
  <property fmtid="{D5CDD505-2E9C-101B-9397-08002B2CF9AE}" pid="89" name="FSC#UVEKCFG@15.1700:EM_Geschlecht">
    <vt:lpwstr/>
  </property>
  <property fmtid="{D5CDD505-2E9C-101B-9397-08002B2CF9AE}" pid="90" name="FSC#UVEKCFG@15.1700:EM_GebDatum">
    <vt:lpwstr/>
  </property>
  <property fmtid="{D5CDD505-2E9C-101B-9397-08002B2CF9AE}" pid="91" name="FSC#UVEKCFG@15.1700:EM_Funktion">
    <vt:lpwstr/>
  </property>
  <property fmtid="{D5CDD505-2E9C-101B-9397-08002B2CF9AE}" pid="92" name="FSC#UVEKCFG@15.1700:EM_Beruf">
    <vt:lpwstr/>
  </property>
  <property fmtid="{D5CDD505-2E9C-101B-9397-08002B2CF9AE}" pid="93" name="FSC#UVEKCFG@15.1700:EM_SVNR">
    <vt:lpwstr/>
  </property>
  <property fmtid="{D5CDD505-2E9C-101B-9397-08002B2CF9AE}" pid="94" name="FSC#UVEKCFG@15.1700:EM_Familienstand">
    <vt:lpwstr/>
  </property>
  <property fmtid="{D5CDD505-2E9C-101B-9397-08002B2CF9AE}" pid="95" name="FSC#UVEKCFG@15.1700:EM_Muttersprache">
    <vt:lpwstr/>
  </property>
  <property fmtid="{D5CDD505-2E9C-101B-9397-08002B2CF9AE}" pid="96" name="FSC#UVEKCFG@15.1700:EM_Geboren_in">
    <vt:lpwstr/>
  </property>
  <property fmtid="{D5CDD505-2E9C-101B-9397-08002B2CF9AE}" pid="97" name="FSC#UVEKCFG@15.1700:EM_Briefanrede">
    <vt:lpwstr/>
  </property>
  <property fmtid="{D5CDD505-2E9C-101B-9397-08002B2CF9AE}" pid="98" name="FSC#UVEKCFG@15.1700:EM_Kommunikationssprache">
    <vt:lpwstr/>
  </property>
  <property fmtid="{D5CDD505-2E9C-101B-9397-08002B2CF9AE}" pid="99" name="FSC#UVEKCFG@15.1700:EM_Webseite">
    <vt:lpwstr/>
  </property>
  <property fmtid="{D5CDD505-2E9C-101B-9397-08002B2CF9AE}" pid="100" name="FSC#UVEKCFG@15.1700:EM_TelNr_Business">
    <vt:lpwstr/>
  </property>
  <property fmtid="{D5CDD505-2E9C-101B-9397-08002B2CF9AE}" pid="101" name="FSC#UVEKCFG@15.1700:EM_TelNr_Private">
    <vt:lpwstr/>
  </property>
  <property fmtid="{D5CDD505-2E9C-101B-9397-08002B2CF9AE}" pid="102" name="FSC#UVEKCFG@15.1700:EM_TelNr_Mobile">
    <vt:lpwstr/>
  </property>
  <property fmtid="{D5CDD505-2E9C-101B-9397-08002B2CF9AE}" pid="103" name="FSC#UVEKCFG@15.1700:EM_TelNr_Other">
    <vt:lpwstr/>
  </property>
  <property fmtid="{D5CDD505-2E9C-101B-9397-08002B2CF9AE}" pid="104" name="FSC#UVEKCFG@15.1700:EM_TelNr_Fax">
    <vt:lpwstr/>
  </property>
  <property fmtid="{D5CDD505-2E9C-101B-9397-08002B2CF9AE}" pid="105" name="FSC#UVEKCFG@15.1700:EM_EMail1">
    <vt:lpwstr/>
  </property>
  <property fmtid="{D5CDD505-2E9C-101B-9397-08002B2CF9AE}" pid="106" name="FSC#UVEKCFG@15.1700:EM_EMail2">
    <vt:lpwstr/>
  </property>
  <property fmtid="{D5CDD505-2E9C-101B-9397-08002B2CF9AE}" pid="107" name="FSC#UVEKCFG@15.1700:EM_EMail3">
    <vt:lpwstr/>
  </property>
  <property fmtid="{D5CDD505-2E9C-101B-9397-08002B2CF9AE}" pid="108" name="FSC#UVEKCFG@15.1700:EM_Name">
    <vt:lpwstr/>
  </property>
  <property fmtid="{D5CDD505-2E9C-101B-9397-08002B2CF9AE}" pid="109" name="FSC#UVEKCFG@15.1700:EM_UID">
    <vt:lpwstr/>
  </property>
  <property fmtid="{D5CDD505-2E9C-101B-9397-08002B2CF9AE}" pid="110" name="FSC#UVEKCFG@15.1700:EM_Rechtsform">
    <vt:lpwstr/>
  </property>
  <property fmtid="{D5CDD505-2E9C-101B-9397-08002B2CF9AE}" pid="111" name="FSC#UVEKCFG@15.1700:EM_Klassifizierung">
    <vt:lpwstr/>
  </property>
  <property fmtid="{D5CDD505-2E9C-101B-9397-08002B2CF9AE}" pid="112" name="FSC#UVEKCFG@15.1700:EM_Gruendungsjahr">
    <vt:lpwstr/>
  </property>
  <property fmtid="{D5CDD505-2E9C-101B-9397-08002B2CF9AE}" pid="113" name="FSC#UVEKCFG@15.1700:EM_Versandart">
    <vt:lpwstr>B-Post</vt:lpwstr>
  </property>
  <property fmtid="{D5CDD505-2E9C-101B-9397-08002B2CF9AE}" pid="114" name="FSC#UVEKCFG@15.1700:EM_Versandvermek">
    <vt:lpwstr/>
  </property>
  <property fmtid="{D5CDD505-2E9C-101B-9397-08002B2CF9AE}" pid="115" name="FSC#UVEKCFG@15.1700:EM_Anrede">
    <vt:lpwstr/>
  </property>
  <property fmtid="{D5CDD505-2E9C-101B-9397-08002B2CF9AE}" pid="116" name="FSC#UVEKCFG@15.1700:EM_Titel">
    <vt:lpwstr/>
  </property>
  <property fmtid="{D5CDD505-2E9C-101B-9397-08002B2CF9AE}" pid="117" name="FSC#UVEKCFG@15.1700:EM_Nachgestellter_Titel">
    <vt:lpwstr/>
  </property>
  <property fmtid="{D5CDD505-2E9C-101B-9397-08002B2CF9AE}" pid="118" name="FSC#UVEKCFG@15.1700:EM_Vorname">
    <vt:lpwstr/>
  </property>
  <property fmtid="{D5CDD505-2E9C-101B-9397-08002B2CF9AE}" pid="119" name="FSC#UVEKCFG@15.1700:EM_Nachname">
    <vt:lpwstr/>
  </property>
  <property fmtid="{D5CDD505-2E9C-101B-9397-08002B2CF9AE}" pid="120" name="FSC#UVEKCFG@15.1700:EM_Kurzbezeichnung">
    <vt:lpwstr/>
  </property>
  <property fmtid="{D5CDD505-2E9C-101B-9397-08002B2CF9AE}" pid="121" name="FSC#UVEKCFG@15.1700:EM_Organisations_Zeile_1">
    <vt:lpwstr/>
  </property>
  <property fmtid="{D5CDD505-2E9C-101B-9397-08002B2CF9AE}" pid="122" name="FSC#UVEKCFG@15.1700:EM_Organisations_Zeile_2">
    <vt:lpwstr/>
  </property>
  <property fmtid="{D5CDD505-2E9C-101B-9397-08002B2CF9AE}" pid="123" name="FSC#UVEKCFG@15.1700:EM_Organisations_Zeile_3">
    <vt:lpwstr/>
  </property>
  <property fmtid="{D5CDD505-2E9C-101B-9397-08002B2CF9AE}" pid="124" name="FSC#UVEKCFG@15.1700:EM_Strasse">
    <vt:lpwstr/>
  </property>
  <property fmtid="{D5CDD505-2E9C-101B-9397-08002B2CF9AE}" pid="125" name="FSC#UVEKCFG@15.1700:EM_Hausnummer">
    <vt:lpwstr/>
  </property>
  <property fmtid="{D5CDD505-2E9C-101B-9397-08002B2CF9AE}" pid="126" name="FSC#UVEKCFG@15.1700:EM_Strasse2">
    <vt:lpwstr/>
  </property>
  <property fmtid="{D5CDD505-2E9C-101B-9397-08002B2CF9AE}" pid="127" name="FSC#UVEKCFG@15.1700:EM_Hausnummer_Zusatz">
    <vt:lpwstr/>
  </property>
  <property fmtid="{D5CDD505-2E9C-101B-9397-08002B2CF9AE}" pid="128" name="FSC#UVEKCFG@15.1700:EM_Postfach">
    <vt:lpwstr/>
  </property>
  <property fmtid="{D5CDD505-2E9C-101B-9397-08002B2CF9AE}" pid="129" name="FSC#UVEKCFG@15.1700:EM_PLZ">
    <vt:lpwstr/>
  </property>
  <property fmtid="{D5CDD505-2E9C-101B-9397-08002B2CF9AE}" pid="130" name="FSC#UVEKCFG@15.1700:EM_Ort">
    <vt:lpwstr/>
  </property>
  <property fmtid="{D5CDD505-2E9C-101B-9397-08002B2CF9AE}" pid="131" name="FSC#UVEKCFG@15.1700:EM_Land">
    <vt:lpwstr/>
  </property>
  <property fmtid="{D5CDD505-2E9C-101B-9397-08002B2CF9AE}" pid="132" name="FSC#UVEKCFG@15.1700:EM_E_Mail_Adresse">
    <vt:lpwstr/>
  </property>
  <property fmtid="{D5CDD505-2E9C-101B-9397-08002B2CF9AE}" pid="133" name="FSC#UVEKCFG@15.1700:EM_Funktionsbezeichnung">
    <vt:lpwstr/>
  </property>
  <property fmtid="{D5CDD505-2E9C-101B-9397-08002B2CF9AE}" pid="134" name="FSC#UVEKCFG@15.1700:EM_Serienbrieffeld_1">
    <vt:lpwstr/>
  </property>
  <property fmtid="{D5CDD505-2E9C-101B-9397-08002B2CF9AE}" pid="135" name="FSC#UVEKCFG@15.1700:EM_Serienbrieffeld_2">
    <vt:lpwstr/>
  </property>
  <property fmtid="{D5CDD505-2E9C-101B-9397-08002B2CF9AE}" pid="136" name="FSC#UVEKCFG@15.1700:EM_Serienbrieffeld_3">
    <vt:lpwstr/>
  </property>
  <property fmtid="{D5CDD505-2E9C-101B-9397-08002B2CF9AE}" pid="137" name="FSC#UVEKCFG@15.1700:EM_Serienbrieffeld_4">
    <vt:lpwstr/>
  </property>
  <property fmtid="{D5CDD505-2E9C-101B-9397-08002B2CF9AE}" pid="138" name="FSC#UVEKCFG@15.1700:EM_Serienbrieffeld_5">
    <vt:lpwstr/>
  </property>
  <property fmtid="{D5CDD505-2E9C-101B-9397-08002B2CF9AE}" pid="139" name="FSC#UVEKCFG@15.1700:EM_Address">
    <vt:lpwstr/>
  </property>
  <property fmtid="{D5CDD505-2E9C-101B-9397-08002B2CF9AE}" pid="140" name="FSC#UVEKCFG@15.1700:Abs_Nachname">
    <vt:lpwstr/>
  </property>
  <property fmtid="{D5CDD505-2E9C-101B-9397-08002B2CF9AE}" pid="141" name="FSC#UVEKCFG@15.1700:Abs_Vorname">
    <vt:lpwstr/>
  </property>
  <property fmtid="{D5CDD505-2E9C-101B-9397-08002B2CF9AE}" pid="142" name="FSC#UVEKCFG@15.1700:Abs_Zeichen">
    <vt:lpwstr/>
  </property>
  <property fmtid="{D5CDD505-2E9C-101B-9397-08002B2CF9AE}" pid="143" name="FSC#UVEKCFG@15.1700:Anrede">
    <vt:lpwstr/>
  </property>
  <property fmtid="{D5CDD505-2E9C-101B-9397-08002B2CF9AE}" pid="144" name="FSC#UVEKCFG@15.1700:EM_Versandartspez">
    <vt:lpwstr/>
  </property>
  <property fmtid="{D5CDD505-2E9C-101B-9397-08002B2CF9AE}" pid="145" name="FSC#UVEKCFG@15.1700:Briefdatum">
    <vt:lpwstr>22.01.2018</vt:lpwstr>
  </property>
  <property fmtid="{D5CDD505-2E9C-101B-9397-08002B2CF9AE}" pid="146" name="FSC#UVEKCFG@15.1700:Empf_Zeichen">
    <vt:lpwstr/>
  </property>
  <property fmtid="{D5CDD505-2E9C-101B-9397-08002B2CF9AE}" pid="147" name="FSC#UVEKCFG@15.1700:FilialePLZ">
    <vt:lpwstr/>
  </property>
  <property fmtid="{D5CDD505-2E9C-101B-9397-08002B2CF9AE}" pid="148" name="FSC#UVEKCFG@15.1700:Gegenstand">
    <vt:lpwstr>BETREFF</vt:lpwstr>
  </property>
  <property fmtid="{D5CDD505-2E9C-101B-9397-08002B2CF9AE}" pid="149" name="FSC#UVEKCFG@15.1700:Nummer">
    <vt:lpwstr>Q153-0930</vt:lpwstr>
  </property>
  <property fmtid="{D5CDD505-2E9C-101B-9397-08002B2CF9AE}" pid="150" name="FSC#UVEKCFG@15.1700:Unterschrift_Nachname">
    <vt:lpwstr/>
  </property>
  <property fmtid="{D5CDD505-2E9C-101B-9397-08002B2CF9AE}" pid="151" name="FSC#UVEKCFG@15.1700:Unterschrift_Vorname">
    <vt:lpwstr/>
  </property>
  <property fmtid="{D5CDD505-2E9C-101B-9397-08002B2CF9AE}" pid="152" name="FSC#COOELAK@1.1001:CurrentUserRolePos">
    <vt:lpwstr>Sachbearbeiter/in</vt:lpwstr>
  </property>
  <property fmtid="{D5CDD505-2E9C-101B-9397-08002B2CF9AE}" pid="153" name="FSC#COOELAK@1.1001:CurrentUserEmail">
    <vt:lpwstr>nicole.roethlisberger@astra.admin.ch</vt:lpwstr>
  </property>
  <property fmtid="{D5CDD505-2E9C-101B-9397-08002B2CF9AE}" pid="154" name="FSC#ATSTATECFG@1.1001:Office">
    <vt:lpwstr/>
  </property>
  <property fmtid="{D5CDD505-2E9C-101B-9397-08002B2CF9AE}" pid="155" name="FSC#ATSTATECFG@1.1001:Agent">
    <vt:lpwstr/>
  </property>
  <property fmtid="{D5CDD505-2E9C-101B-9397-08002B2CF9AE}" pid="156" name="FSC#ATSTATECFG@1.1001:AgentPhone">
    <vt:lpwstr/>
  </property>
  <property fmtid="{D5CDD505-2E9C-101B-9397-08002B2CF9AE}" pid="157" name="FSC#ATSTATECFG@1.1001:DepartmentFax">
    <vt:lpwstr/>
  </property>
  <property fmtid="{D5CDD505-2E9C-101B-9397-08002B2CF9AE}" pid="158" name="FSC#ATSTATECFG@1.1001:DepartmentEmail">
    <vt:lpwstr/>
  </property>
  <property fmtid="{D5CDD505-2E9C-101B-9397-08002B2CF9AE}" pid="159" name="FSC#ATSTATECFG@1.1001:SubfileDate">
    <vt:lpwstr/>
  </property>
  <property fmtid="{D5CDD505-2E9C-101B-9397-08002B2CF9AE}" pid="160" name="FSC#ATSTATECFG@1.1001:SubfileSubject">
    <vt:lpwstr>3_20170407_N06_AS_Muri_Honorarangebot_BL</vt:lpwstr>
  </property>
  <property fmtid="{D5CDD505-2E9C-101B-9397-08002B2CF9AE}" pid="161" name="FSC#ATSTATECFG@1.1001:DepartmentZipCode">
    <vt:lpwstr/>
  </property>
  <property fmtid="{D5CDD505-2E9C-101B-9397-08002B2CF9AE}" pid="162" name="FSC#ATSTATECFG@1.1001:DepartmentCountry">
    <vt:lpwstr/>
  </property>
  <property fmtid="{D5CDD505-2E9C-101B-9397-08002B2CF9AE}" pid="163" name="FSC#ATSTATECFG@1.1001:DepartmentCity">
    <vt:lpwstr/>
  </property>
  <property fmtid="{D5CDD505-2E9C-101B-9397-08002B2CF9AE}" pid="164" name="FSC#ATSTATECFG@1.1001:DepartmentStreet">
    <vt:lpwstr/>
  </property>
  <property fmtid="{D5CDD505-2E9C-101B-9397-08002B2CF9AE}" pid="165" name="FSC#ATSTATECFG@1.1001:DepartmentDVR">
    <vt:lpwstr/>
  </property>
  <property fmtid="{D5CDD505-2E9C-101B-9397-08002B2CF9AE}" pid="166" name="FSC#ATSTATECFG@1.1001:DepartmentUID">
    <vt:lpwstr/>
  </property>
  <property fmtid="{D5CDD505-2E9C-101B-9397-08002B2CF9AE}" pid="167" name="FSC#ATSTATECFG@1.1001:SubfileReference">
    <vt:lpwstr>331.24-/00001/00005/00007/00012/00004/00006</vt:lpwstr>
  </property>
  <property fmtid="{D5CDD505-2E9C-101B-9397-08002B2CF9AE}" pid="168" name="FSC#ATSTATECFG@1.1001:Clause">
    <vt:lpwstr/>
  </property>
  <property fmtid="{D5CDD505-2E9C-101B-9397-08002B2CF9AE}" pid="169" name="FSC#ATSTATECFG@1.1001:ApprovedSignature">
    <vt:lpwstr/>
  </property>
  <property fmtid="{D5CDD505-2E9C-101B-9397-08002B2CF9AE}" pid="170" name="FSC#ATSTATECFG@1.1001:BankAccount">
    <vt:lpwstr/>
  </property>
  <property fmtid="{D5CDD505-2E9C-101B-9397-08002B2CF9AE}" pid="171" name="FSC#ATSTATECFG@1.1001:BankAccountOwner">
    <vt:lpwstr/>
  </property>
  <property fmtid="{D5CDD505-2E9C-101B-9397-08002B2CF9AE}" pid="172" name="FSC#ATSTATECFG@1.1001:BankInstitute">
    <vt:lpwstr/>
  </property>
  <property fmtid="{D5CDD505-2E9C-101B-9397-08002B2CF9AE}" pid="173" name="FSC#ATSTATECFG@1.1001:BankAccountID">
    <vt:lpwstr/>
  </property>
  <property fmtid="{D5CDD505-2E9C-101B-9397-08002B2CF9AE}" pid="174" name="FSC#ATSTATECFG@1.1001:BankAccountIBAN">
    <vt:lpwstr/>
  </property>
  <property fmtid="{D5CDD505-2E9C-101B-9397-08002B2CF9AE}" pid="175" name="FSC#ATSTATECFG@1.1001:BankAccountBIC">
    <vt:lpwstr/>
  </property>
  <property fmtid="{D5CDD505-2E9C-101B-9397-08002B2CF9AE}" pid="176" name="FSC#ATSTATECFG@1.1001:BankName">
    <vt:lpwstr/>
  </property>
  <property fmtid="{D5CDD505-2E9C-101B-9397-08002B2CF9AE}" pid="177" name="FSC#FSCFOLIO@1.1001:docpropproject">
    <vt:lpwstr/>
  </property>
</Properties>
</file>