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33-SI\33-4_SRIV\002Baustellen\UB_12\Küsnacht_154\40471_Schiedhaldenstrasse_Chuesenbach_Schiedhaldenstrasse 50\07_Ingenieur_Werke_Markierung_Geometer\Ing_Submission\AAA_ins_SIMAP\"/>
    </mc:Choice>
  </mc:AlternateContent>
  <bookViews>
    <workbookView xWindow="0" yWindow="0" windowWidth="28800" windowHeight="123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27" i="1" s="1"/>
  <c r="D26" i="1"/>
  <c r="D27" i="1" s="1"/>
  <c r="C26" i="1"/>
  <c r="C27" i="1" s="1"/>
  <c r="F25" i="1"/>
  <c r="E20" i="1"/>
  <c r="E21" i="1" s="1"/>
  <c r="E22" i="1" s="1"/>
  <c r="D20" i="1"/>
  <c r="C20" i="1"/>
  <c r="F14" i="1"/>
  <c r="F19" i="1"/>
  <c r="F18" i="1"/>
  <c r="F17" i="1"/>
  <c r="F16" i="1"/>
  <c r="F15" i="1"/>
  <c r="F13" i="1"/>
  <c r="F12" i="1"/>
  <c r="F11" i="1"/>
  <c r="F10" i="1"/>
  <c r="F27" i="1" l="1"/>
  <c r="F26" i="1"/>
  <c r="E23" i="1"/>
  <c r="E29" i="1" s="1"/>
  <c r="D21" i="1"/>
  <c r="D22" i="1" s="1"/>
  <c r="F20" i="1"/>
  <c r="C21" i="1"/>
  <c r="C22" i="1" s="1"/>
  <c r="F22" i="1" l="1"/>
  <c r="E30" i="1"/>
  <c r="E31" i="1" s="1"/>
  <c r="E32" i="1" s="1"/>
  <c r="F21" i="1"/>
  <c r="D23" i="1"/>
  <c r="D29" i="1" s="1"/>
  <c r="C23" i="1"/>
  <c r="E33" i="1" l="1"/>
  <c r="D30" i="1"/>
  <c r="D31" i="1" s="1"/>
  <c r="D32" i="1" s="1"/>
  <c r="F23" i="1"/>
  <c r="C29" i="1"/>
  <c r="D33" i="1" l="1"/>
  <c r="C30" i="1"/>
  <c r="F30" i="1" s="1"/>
  <c r="F29" i="1"/>
  <c r="C31" i="1" l="1"/>
  <c r="F31" i="1" s="1"/>
  <c r="C32" i="1" l="1"/>
  <c r="F32" i="1" s="1"/>
  <c r="C33" i="1" l="1"/>
  <c r="F33" i="1" s="1"/>
</calcChain>
</file>

<file path=xl/sharedStrings.xml><?xml version="1.0" encoding="utf-8"?>
<sst xmlns="http://schemas.openxmlformats.org/spreadsheetml/2006/main" count="50" uniqueCount="35">
  <si>
    <t>Leistung</t>
  </si>
  <si>
    <t>Gemeinde</t>
  </si>
  <si>
    <t>Waz</t>
  </si>
  <si>
    <t>Summe</t>
  </si>
  <si>
    <t>Fr.</t>
  </si>
  <si>
    <t>Es sind nur Eingabe bei den Grau hinterlegten Feldern zugelassen.</t>
  </si>
  <si>
    <t>Bachdurchlass: Versinterungen entfernen.</t>
  </si>
  <si>
    <t>Studie für RSI-Defizit Nr. 10</t>
  </si>
  <si>
    <t>Studie für RSI-Defizit Nr. 19</t>
  </si>
  <si>
    <t>Studie für RSI-Defizit Nr. 20</t>
  </si>
  <si>
    <t>Phase 32 und 33, Bau- und Auflageprojekt</t>
  </si>
  <si>
    <t>Phase 41, Ausschreibung, Offertvergl. …</t>
  </si>
  <si>
    <t>Phase 51, Ausführungsprojekt</t>
  </si>
  <si>
    <t>Phase 52 Ausführung</t>
  </si>
  <si>
    <t>Phase 53, Inbetriebnahme, Abschluss</t>
  </si>
  <si>
    <t>Zwischentotal Vergütung exkl. MwSt.</t>
  </si>
  <si>
    <t>Total Honorare exkl. Mwst</t>
  </si>
  <si>
    <t>Nebenkosten</t>
  </si>
  <si>
    <t>Angebot inkl. Nebenkosten exkl. Mwst.</t>
  </si>
  <si>
    <t xml:space="preserve"> ./. Skonto (innert 30 Tagen)                    [%]</t>
  </si>
  <si>
    <t>Die gelb hinterlegten Felder sind in das Formular Deckblatt zum Angebot zu übertragen.</t>
  </si>
  <si>
    <t xml:space="preserve"> ./. Rabatt 1                                                  [%]</t>
  </si>
  <si>
    <t xml:space="preserve"> ./. Weiterer Abzug                                   [%]</t>
  </si>
  <si>
    <t xml:space="preserve"> ./. Rabatt 2                                                  [%]</t>
  </si>
  <si>
    <t xml:space="preserve"> + Mwst                                                        [%]</t>
  </si>
  <si>
    <t>Berechnung Preisangebot</t>
  </si>
  <si>
    <t>Geländeaufnahmen für GruLa Deckenbuch</t>
  </si>
  <si>
    <t>Total Nebenkosten exkl. Mwst</t>
  </si>
  <si>
    <t>Zwischentotal exkl. Mwst</t>
  </si>
  <si>
    <t>Der Beschrieb der Leistungen kann dem "Projektbeschrieb für Ingenieursubmission" vom 09.06.2021 und dem "Teil A, Angaben der Vergabestelle" entommen werden. Bzw. erfolgt gemäss sia 103.</t>
  </si>
  <si>
    <t>Dieses Berechnungsformular ist zusammen mit der Offerte einzureichen</t>
  </si>
  <si>
    <r>
      <rPr>
        <b/>
        <sz val="11"/>
        <color rgb="FFFF0000"/>
        <rFont val="Calibri"/>
        <family val="2"/>
        <scheme val="minor"/>
      </rPr>
      <t>Pauschalangebot</t>
    </r>
    <r>
      <rPr>
        <b/>
        <sz val="11"/>
        <color theme="1"/>
        <rFont val="Calibri"/>
        <family val="2"/>
        <scheme val="minor"/>
      </rPr>
      <t>, inkl. Nebenkosten und Mwst.</t>
    </r>
  </si>
  <si>
    <t>Es wird ein Pauschalangebot verlangt.</t>
  </si>
  <si>
    <t>TBA + öB</t>
  </si>
  <si>
    <t>Die Aufwendungen für die öffentliche Beleuchtung (öB) sind dem TBA zu verrechnen.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</si>
</sst>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2" borderId="1" xfId="0" applyNumberFormat="1" applyFill="1" applyBorder="1"/>
    <xf numFmtId="4" fontId="0" fillId="0" borderId="1" xfId="0" applyNumberFormat="1" applyBorder="1"/>
    <xf numFmtId="4" fontId="0" fillId="2" borderId="2" xfId="0" applyNumberFormat="1" applyFill="1" applyBorder="1"/>
    <xf numFmtId="4" fontId="2" fillId="0" borderId="1" xfId="0" applyNumberFormat="1" applyFont="1" applyBorder="1"/>
    <xf numFmtId="4" fontId="0" fillId="0" borderId="2" xfId="0" applyNumberFormat="1" applyBorder="1"/>
    <xf numFmtId="0" fontId="0" fillId="0" borderId="3" xfId="0" applyBorder="1"/>
    <xf numFmtId="4" fontId="0" fillId="0" borderId="4" xfId="0" applyNumberFormat="1" applyBorder="1"/>
    <xf numFmtId="0" fontId="0" fillId="0" borderId="5" xfId="0" applyBorder="1"/>
    <xf numFmtId="4" fontId="0" fillId="0" borderId="6" xfId="0" applyNumberFormat="1" applyBorder="1"/>
    <xf numFmtId="0" fontId="2" fillId="0" borderId="3" xfId="0" applyFont="1" applyBorder="1"/>
    <xf numFmtId="4" fontId="2" fillId="3" borderId="4" xfId="0" applyNumberFormat="1" applyFont="1" applyFill="1" applyBorder="1"/>
    <xf numFmtId="0" fontId="0" fillId="0" borderId="3" xfId="0" applyFill="1" applyBorder="1"/>
    <xf numFmtId="4" fontId="0" fillId="3" borderId="4" xfId="0" applyNumberFormat="1" applyFill="1" applyBorder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" fontId="2" fillId="0" borderId="8" xfId="0" applyNumberFormat="1" applyFont="1" applyBorder="1"/>
    <xf numFmtId="4" fontId="2" fillId="3" borderId="9" xfId="0" applyNumberFormat="1" applyFont="1" applyFill="1" applyBorder="1"/>
    <xf numFmtId="0" fontId="0" fillId="0" borderId="5" xfId="0" applyFill="1" applyBorder="1"/>
    <xf numFmtId="0" fontId="0" fillId="2" borderId="2" xfId="0" applyFill="1" applyBorder="1" applyAlignment="1">
      <alignment horizontal="center"/>
    </xf>
    <xf numFmtId="4" fontId="0" fillId="3" borderId="6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Layout" topLeftCell="A4" zoomScaleNormal="100" workbookViewId="0">
      <selection activeCell="A36" sqref="A36"/>
    </sheetView>
  </sheetViews>
  <sheetFormatPr baseColWidth="10" defaultRowHeight="15" x14ac:dyDescent="0.25"/>
  <cols>
    <col min="1" max="1" width="39.28515625" customWidth="1"/>
    <col min="2" max="2" width="7.28515625" bestFit="1" customWidth="1"/>
    <col min="3" max="3" width="10.42578125" customWidth="1"/>
    <col min="4" max="4" width="10.42578125" bestFit="1" customWidth="1"/>
    <col min="5" max="5" width="10.5703125" customWidth="1"/>
  </cols>
  <sheetData>
    <row r="1" spans="1:6" x14ac:dyDescent="0.25">
      <c r="A1" s="2"/>
    </row>
    <row r="2" spans="1:6" ht="18.75" x14ac:dyDescent="0.3">
      <c r="A2" s="3" t="s">
        <v>25</v>
      </c>
    </row>
    <row r="3" spans="1:6" x14ac:dyDescent="0.25">
      <c r="A3" s="2"/>
    </row>
    <row r="4" spans="1:6" x14ac:dyDescent="0.25">
      <c r="A4" s="2"/>
    </row>
    <row r="5" spans="1:6" x14ac:dyDescent="0.25">
      <c r="A5" s="1" t="s">
        <v>5</v>
      </c>
    </row>
    <row r="6" spans="1:6" ht="30" customHeight="1" x14ac:dyDescent="0.25">
      <c r="A6" s="4" t="s">
        <v>29</v>
      </c>
      <c r="B6" s="5"/>
      <c r="C6" s="5"/>
      <c r="D6" s="5"/>
      <c r="E6" s="5"/>
      <c r="F6" s="5"/>
    </row>
    <row r="7" spans="1:6" x14ac:dyDescent="0.25">
      <c r="A7" s="1"/>
    </row>
    <row r="8" spans="1:6" ht="15.75" thickBot="1" x14ac:dyDescent="0.3"/>
    <row r="9" spans="1:6" ht="15.75" thickBot="1" x14ac:dyDescent="0.3">
      <c r="A9" s="25" t="s">
        <v>0</v>
      </c>
      <c r="B9" s="26"/>
      <c r="C9" s="26" t="s">
        <v>33</v>
      </c>
      <c r="D9" s="26" t="s">
        <v>1</v>
      </c>
      <c r="E9" s="26" t="s">
        <v>2</v>
      </c>
      <c r="F9" s="27" t="s">
        <v>3</v>
      </c>
    </row>
    <row r="10" spans="1:6" x14ac:dyDescent="0.25">
      <c r="A10" s="17" t="s">
        <v>6</v>
      </c>
      <c r="B10" s="8" t="s">
        <v>4</v>
      </c>
      <c r="C10" s="12"/>
      <c r="D10" s="13"/>
      <c r="E10" s="13"/>
      <c r="F10" s="18">
        <f>C10</f>
        <v>0</v>
      </c>
    </row>
    <row r="11" spans="1:6" x14ac:dyDescent="0.25">
      <c r="A11" s="17" t="s">
        <v>7</v>
      </c>
      <c r="B11" s="8" t="s">
        <v>4</v>
      </c>
      <c r="C11" s="13"/>
      <c r="D11" s="12"/>
      <c r="E11" s="13"/>
      <c r="F11" s="18">
        <f>D11</f>
        <v>0</v>
      </c>
    </row>
    <row r="12" spans="1:6" x14ac:dyDescent="0.25">
      <c r="A12" s="17" t="s">
        <v>8</v>
      </c>
      <c r="B12" s="8" t="s">
        <v>4</v>
      </c>
      <c r="C12" s="13"/>
      <c r="D12" s="12"/>
      <c r="E12" s="13"/>
      <c r="F12" s="18">
        <f>D12</f>
        <v>0</v>
      </c>
    </row>
    <row r="13" spans="1:6" x14ac:dyDescent="0.25">
      <c r="A13" s="17" t="s">
        <v>9</v>
      </c>
      <c r="B13" s="8" t="s">
        <v>4</v>
      </c>
      <c r="C13" s="12"/>
      <c r="D13" s="13"/>
      <c r="E13" s="13"/>
      <c r="F13" s="18">
        <f>C13</f>
        <v>0</v>
      </c>
    </row>
    <row r="14" spans="1:6" x14ac:dyDescent="0.25">
      <c r="A14" s="17" t="s">
        <v>26</v>
      </c>
      <c r="B14" s="8" t="s">
        <v>4</v>
      </c>
      <c r="C14" s="12"/>
      <c r="D14" s="13"/>
      <c r="E14" s="13"/>
      <c r="F14" s="18">
        <f>C14</f>
        <v>0</v>
      </c>
    </row>
    <row r="15" spans="1:6" x14ac:dyDescent="0.25">
      <c r="A15" s="17" t="s">
        <v>10</v>
      </c>
      <c r="B15" s="8" t="s">
        <v>4</v>
      </c>
      <c r="C15" s="12"/>
      <c r="D15" s="12"/>
      <c r="E15" s="12"/>
      <c r="F15" s="18">
        <f>SUM(C15:E15)</f>
        <v>0</v>
      </c>
    </row>
    <row r="16" spans="1:6" x14ac:dyDescent="0.25">
      <c r="A16" s="17" t="s">
        <v>11</v>
      </c>
      <c r="B16" s="8" t="s">
        <v>4</v>
      </c>
      <c r="C16" s="12"/>
      <c r="D16" s="12"/>
      <c r="E16" s="12"/>
      <c r="F16" s="18">
        <f>SUM(C16:E16)</f>
        <v>0</v>
      </c>
    </row>
    <row r="17" spans="1:6" x14ac:dyDescent="0.25">
      <c r="A17" s="17" t="s">
        <v>12</v>
      </c>
      <c r="B17" s="8" t="s">
        <v>4</v>
      </c>
      <c r="C17" s="12"/>
      <c r="D17" s="12"/>
      <c r="E17" s="12"/>
      <c r="F17" s="18">
        <f>SUM(C17:E17)</f>
        <v>0</v>
      </c>
    </row>
    <row r="18" spans="1:6" x14ac:dyDescent="0.25">
      <c r="A18" s="17" t="s">
        <v>13</v>
      </c>
      <c r="B18" s="8" t="s">
        <v>4</v>
      </c>
      <c r="C18" s="12"/>
      <c r="D18" s="12"/>
      <c r="E18" s="12"/>
      <c r="F18" s="18">
        <f>SUM(C18:E18)</f>
        <v>0</v>
      </c>
    </row>
    <row r="19" spans="1:6" x14ac:dyDescent="0.25">
      <c r="A19" s="19" t="s">
        <v>14</v>
      </c>
      <c r="B19" s="9" t="s">
        <v>4</v>
      </c>
      <c r="C19" s="14"/>
      <c r="D19" s="14"/>
      <c r="E19" s="14"/>
      <c r="F19" s="20">
        <f>SUM(C19:E19)</f>
        <v>0</v>
      </c>
    </row>
    <row r="20" spans="1:6" x14ac:dyDescent="0.25">
      <c r="A20" s="21" t="s">
        <v>15</v>
      </c>
      <c r="B20" s="7" t="s">
        <v>4</v>
      </c>
      <c r="C20" s="15">
        <f>SUM(C10:C19)-C11-C12</f>
        <v>0</v>
      </c>
      <c r="D20" s="15">
        <f>SUM(D11:D19)-D13-D14</f>
        <v>0</v>
      </c>
      <c r="E20" s="15">
        <f>SUM(E15:E19)</f>
        <v>0</v>
      </c>
      <c r="F20" s="22">
        <f>SUM(F10:F19)</f>
        <v>0</v>
      </c>
    </row>
    <row r="21" spans="1:6" x14ac:dyDescent="0.25">
      <c r="A21" s="23" t="s">
        <v>21</v>
      </c>
      <c r="B21" s="10"/>
      <c r="C21" s="13">
        <f>C20*$B$21/100</f>
        <v>0</v>
      </c>
      <c r="D21" s="13">
        <f>D20*$B$21/100</f>
        <v>0</v>
      </c>
      <c r="E21" s="13">
        <f>E20*$B$21/100</f>
        <v>0</v>
      </c>
      <c r="F21" s="24">
        <f>SUM(C21:E21)</f>
        <v>0</v>
      </c>
    </row>
    <row r="22" spans="1:6" x14ac:dyDescent="0.25">
      <c r="A22" s="30" t="s">
        <v>22</v>
      </c>
      <c r="B22" s="31"/>
      <c r="C22" s="16">
        <f>C21*$B$22/100</f>
        <v>0</v>
      </c>
      <c r="D22" s="16">
        <f>D21*$B$22/100</f>
        <v>0</v>
      </c>
      <c r="E22" s="16">
        <f>E21*$B$22/100</f>
        <v>0</v>
      </c>
      <c r="F22" s="32">
        <f>SUM(C22:E22)</f>
        <v>0</v>
      </c>
    </row>
    <row r="23" spans="1:6" x14ac:dyDescent="0.25">
      <c r="A23" s="23" t="s">
        <v>16</v>
      </c>
      <c r="B23" s="11" t="s">
        <v>4</v>
      </c>
      <c r="C23" s="13">
        <f>C20-C21-C22</f>
        <v>0</v>
      </c>
      <c r="D23" s="13">
        <f t="shared" ref="D23:E23" si="0">D20-D21-D22</f>
        <v>0</v>
      </c>
      <c r="E23" s="13">
        <f t="shared" si="0"/>
        <v>0</v>
      </c>
      <c r="F23" s="24">
        <f>SUM(C23:E23)</f>
        <v>0</v>
      </c>
    </row>
    <row r="24" spans="1:6" ht="3" customHeight="1" x14ac:dyDescent="0.25">
      <c r="A24" s="23"/>
      <c r="B24" s="11"/>
      <c r="C24" s="13"/>
      <c r="D24" s="13"/>
      <c r="E24" s="13"/>
      <c r="F24" s="24"/>
    </row>
    <row r="25" spans="1:6" x14ac:dyDescent="0.25">
      <c r="A25" s="23" t="s">
        <v>17</v>
      </c>
      <c r="B25" s="11"/>
      <c r="C25" s="12"/>
      <c r="D25" s="12"/>
      <c r="E25" s="12"/>
      <c r="F25" s="24">
        <f>SUM(C25:E25)</f>
        <v>0</v>
      </c>
    </row>
    <row r="26" spans="1:6" x14ac:dyDescent="0.25">
      <c r="A26" s="30" t="s">
        <v>23</v>
      </c>
      <c r="B26" s="31"/>
      <c r="C26" s="16">
        <f>C25*$B$26/100</f>
        <v>0</v>
      </c>
      <c r="D26" s="16">
        <f>D25*$B$26/100</f>
        <v>0</v>
      </c>
      <c r="E26" s="16">
        <f>E25*$B$26/100</f>
        <v>0</v>
      </c>
      <c r="F26" s="32">
        <f>SUM(C26:E26)</f>
        <v>0</v>
      </c>
    </row>
    <row r="27" spans="1:6" x14ac:dyDescent="0.25">
      <c r="A27" s="23" t="s">
        <v>27</v>
      </c>
      <c r="B27" s="11" t="s">
        <v>4</v>
      </c>
      <c r="C27" s="13">
        <f>C25-C26</f>
        <v>0</v>
      </c>
      <c r="D27" s="13">
        <f>D25-D26</f>
        <v>0</v>
      </c>
      <c r="E27" s="13">
        <f>E25-E26</f>
        <v>0</v>
      </c>
      <c r="F27" s="24">
        <f>SUM(C27:E27)</f>
        <v>0</v>
      </c>
    </row>
    <row r="28" spans="1:6" ht="4.5" customHeight="1" x14ac:dyDescent="0.25">
      <c r="A28" s="17"/>
      <c r="B28" s="11"/>
      <c r="C28" s="13"/>
      <c r="D28" s="13"/>
      <c r="E28" s="13"/>
      <c r="F28" s="24"/>
    </row>
    <row r="29" spans="1:6" x14ac:dyDescent="0.25">
      <c r="A29" s="17" t="s">
        <v>18</v>
      </c>
      <c r="B29" s="11" t="s">
        <v>4</v>
      </c>
      <c r="C29" s="13">
        <f>C23+C27</f>
        <v>0</v>
      </c>
      <c r="D29" s="13">
        <f>D23+D27</f>
        <v>0</v>
      </c>
      <c r="E29" s="13">
        <f>E23+E27</f>
        <v>0</v>
      </c>
      <c r="F29" s="24">
        <f>SUM(C29:E29)</f>
        <v>0</v>
      </c>
    </row>
    <row r="30" spans="1:6" x14ac:dyDescent="0.25">
      <c r="A30" s="30" t="s">
        <v>19</v>
      </c>
      <c r="B30" s="31"/>
      <c r="C30" s="16">
        <f>C29*$B$30/100</f>
        <v>0</v>
      </c>
      <c r="D30" s="16">
        <f t="shared" ref="D30" si="1">D29*$B$30/100</f>
        <v>0</v>
      </c>
      <c r="E30" s="16">
        <f>E29*$B$30/100</f>
        <v>0</v>
      </c>
      <c r="F30" s="32">
        <f>SUM(C30:E30)</f>
        <v>0</v>
      </c>
    </row>
    <row r="31" spans="1:6" x14ac:dyDescent="0.25">
      <c r="A31" s="23" t="s">
        <v>28</v>
      </c>
      <c r="B31" s="11" t="s">
        <v>4</v>
      </c>
      <c r="C31" s="13">
        <f>C29-C30</f>
        <v>0</v>
      </c>
      <c r="D31" s="13">
        <f t="shared" ref="D31:E31" si="2">D29-D30</f>
        <v>0</v>
      </c>
      <c r="E31" s="13">
        <f t="shared" si="2"/>
        <v>0</v>
      </c>
      <c r="F31" s="24">
        <f>SUM(C31:E31)</f>
        <v>0</v>
      </c>
    </row>
    <row r="32" spans="1:6" ht="15.75" thickBot="1" x14ac:dyDescent="0.3">
      <c r="A32" s="17" t="s">
        <v>24</v>
      </c>
      <c r="B32" s="11">
        <v>7.7</v>
      </c>
      <c r="C32" s="13">
        <f>$B$32/100*C31</f>
        <v>0</v>
      </c>
      <c r="D32" s="13">
        <f>$B$32/100*D31</f>
        <v>0</v>
      </c>
      <c r="E32" s="13">
        <f>$B$32/100*E31</f>
        <v>0</v>
      </c>
      <c r="F32" s="24">
        <f>SUM(C32:E32)</f>
        <v>0</v>
      </c>
    </row>
    <row r="33" spans="1:6" ht="15.75" thickBot="1" x14ac:dyDescent="0.3">
      <c r="A33" s="25" t="s">
        <v>31</v>
      </c>
      <c r="B33" s="26" t="s">
        <v>4</v>
      </c>
      <c r="C33" s="28">
        <f>C31+C32</f>
        <v>0</v>
      </c>
      <c r="D33" s="28">
        <f t="shared" ref="D33:E33" si="3">D31+D32</f>
        <v>0</v>
      </c>
      <c r="E33" s="28">
        <f t="shared" si="3"/>
        <v>0</v>
      </c>
      <c r="F33" s="29">
        <f>SUM(C33:E33)</f>
        <v>0</v>
      </c>
    </row>
    <row r="36" spans="1:6" x14ac:dyDescent="0.25">
      <c r="A36" t="s">
        <v>34</v>
      </c>
    </row>
    <row r="37" spans="1:6" x14ac:dyDescent="0.25">
      <c r="A37" s="1" t="s">
        <v>20</v>
      </c>
    </row>
    <row r="38" spans="1:6" x14ac:dyDescent="0.25">
      <c r="A38" s="1" t="s">
        <v>30</v>
      </c>
    </row>
    <row r="39" spans="1:6" x14ac:dyDescent="0.25">
      <c r="A39" s="6" t="s">
        <v>32</v>
      </c>
    </row>
  </sheetData>
  <mergeCells count="1">
    <mergeCell ref="A6:F6"/>
  </mergeCells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&amp;L
&amp;R84T-40471, Küsnacht, Schiedhaldenstrasse, Ing.-Submission
Teil C, Formular Preisangebot</oddHeader>
    <oddFooter>&amp;C&amp;8&amp;F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Kanton Zürich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Rebsamen Beat</dc:creator>
  <cp:lastModifiedBy>Rebsamen Beat</cp:lastModifiedBy>
  <cp:lastPrinted>2021-06-10T13:09:02Z</cp:lastPrinted>
  <dcterms:created xsi:type="dcterms:W3CDTF">2021-06-10T08:20:04Z</dcterms:created>
  <dcterms:modified xsi:type="dcterms:W3CDTF">2021-06-10T13:10:13Z</dcterms:modified>
</cp:coreProperties>
</file>