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05_FACILITY_MANAGEMENT\01_TECHNIQUE\10.Marchés publics\04.AO Ventilation\02.Dossier d'appel d'offres\05.Livrables\Document n°2 - Cahier des charges &amp; Dossier technique\"/>
    </mc:Choice>
  </mc:AlternateContent>
  <workbookProtection workbookAlgorithmName="SHA-512" workbookHashValue="DECnS4vxdRp7gmWQChbiEyvOm0qheEtdc5XXAXMjeA1f9Fuo1PwlO6URW90C9eZXb7YrFxc7r/iA6+JTFoBspw==" workbookSaltValue="zFLmOQSHcjPWg3H6P6p3AQ==" workbookSpinCount="100000" lockStructure="1"/>
  <bookViews>
    <workbookView xWindow="0" yWindow="0" windowWidth="23040" windowHeight="8535"/>
  </bookViews>
  <sheets>
    <sheet name="Récap maintenance" sheetId="1" r:id="rId1"/>
    <sheet name="Option maintenance" sheetId="5" r:id="rId2"/>
    <sheet name="Tarif Régie" sheetId="3" r:id="rId3"/>
    <sheet name="Data" sheetId="2" r:id="rId4"/>
  </sheets>
  <definedNames>
    <definedName name="_xlnm._FilterDatabase" localSheetId="1" hidden="1">'Option maintenance'!$A$6:$S$6</definedName>
    <definedName name="_xlnm._FilterDatabase" localSheetId="0" hidden="1">'Récap maintenance'!$A$6:$S$6</definedName>
    <definedName name="_xlnm.Print_Titles" localSheetId="1">'Option maintenance'!$1:$6</definedName>
    <definedName name="_xlnm.Print_Titles" localSheetId="0">'Récap maintenance'!$1:$6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1" l="1"/>
  <c r="Q10" i="5" l="1"/>
  <c r="O107" i="1" l="1"/>
  <c r="P107" i="1"/>
  <c r="N107" i="1"/>
  <c r="P106" i="1"/>
  <c r="N106" i="1"/>
  <c r="O106" i="1" s="1"/>
  <c r="I106" i="1"/>
  <c r="P105" i="1"/>
  <c r="N105" i="1"/>
  <c r="O105" i="1" s="1"/>
  <c r="I105" i="1"/>
  <c r="Q105" i="1" s="1"/>
  <c r="Q106" i="1" l="1"/>
  <c r="J106" i="1"/>
  <c r="R105" i="1"/>
  <c r="J105" i="1"/>
  <c r="N7" i="1"/>
  <c r="O7" i="1" s="1"/>
  <c r="P7" i="1"/>
  <c r="N8" i="1"/>
  <c r="O8" i="1" s="1"/>
  <c r="P8" i="1"/>
  <c r="N9" i="1"/>
  <c r="P9" i="1"/>
  <c r="N10" i="1"/>
  <c r="O10" i="1" s="1"/>
  <c r="P10" i="1"/>
  <c r="R106" i="1" l="1"/>
  <c r="O9" i="1"/>
  <c r="P11" i="5"/>
  <c r="N11" i="5"/>
  <c r="O11" i="5" s="1"/>
  <c r="I11" i="5"/>
  <c r="P10" i="5"/>
  <c r="N10" i="5"/>
  <c r="O10" i="5" s="1"/>
  <c r="I10" i="5"/>
  <c r="P9" i="5"/>
  <c r="N9" i="5"/>
  <c r="O9" i="5" s="1"/>
  <c r="I9" i="5"/>
  <c r="J9" i="5" s="1"/>
  <c r="P8" i="5"/>
  <c r="N8" i="5"/>
  <c r="O8" i="5" s="1"/>
  <c r="I8" i="5"/>
  <c r="P7" i="5"/>
  <c r="N7" i="5"/>
  <c r="O7" i="5" s="1"/>
  <c r="I7" i="5"/>
  <c r="I33" i="1"/>
  <c r="J33" i="1" s="1"/>
  <c r="N33" i="1"/>
  <c r="O33" i="1" s="1"/>
  <c r="P33" i="1"/>
  <c r="I34" i="1"/>
  <c r="J34" i="1"/>
  <c r="N34" i="1"/>
  <c r="P34" i="1"/>
  <c r="I35" i="1"/>
  <c r="J35" i="1" s="1"/>
  <c r="N35" i="1"/>
  <c r="O35" i="1" s="1"/>
  <c r="P35" i="1"/>
  <c r="I36" i="1"/>
  <c r="N36" i="1"/>
  <c r="O36" i="1" s="1"/>
  <c r="P36" i="1"/>
  <c r="I37" i="1"/>
  <c r="J37" i="1" s="1"/>
  <c r="N37" i="1"/>
  <c r="O37" i="1" s="1"/>
  <c r="P37" i="1"/>
  <c r="I38" i="1"/>
  <c r="J38" i="1" s="1"/>
  <c r="N38" i="1"/>
  <c r="P38" i="1"/>
  <c r="I39" i="1"/>
  <c r="J39" i="1" s="1"/>
  <c r="N39" i="1"/>
  <c r="O39" i="1" s="1"/>
  <c r="P39" i="1"/>
  <c r="I40" i="1"/>
  <c r="N40" i="1"/>
  <c r="O40" i="1" s="1"/>
  <c r="P40" i="1"/>
  <c r="I41" i="1"/>
  <c r="J41" i="1" s="1"/>
  <c r="N41" i="1"/>
  <c r="O41" i="1" s="1"/>
  <c r="P41" i="1"/>
  <c r="I42" i="1"/>
  <c r="J42" i="1" s="1"/>
  <c r="N42" i="1"/>
  <c r="P42" i="1"/>
  <c r="I43" i="1"/>
  <c r="J43" i="1" s="1"/>
  <c r="N43" i="1"/>
  <c r="O43" i="1" s="1"/>
  <c r="P43" i="1"/>
  <c r="I44" i="1"/>
  <c r="N44" i="1"/>
  <c r="O44" i="1" s="1"/>
  <c r="P44" i="1"/>
  <c r="I45" i="1"/>
  <c r="J45" i="1" s="1"/>
  <c r="N45" i="1"/>
  <c r="O45" i="1" s="1"/>
  <c r="P45" i="1"/>
  <c r="I46" i="1"/>
  <c r="J46" i="1" s="1"/>
  <c r="N46" i="1"/>
  <c r="P46" i="1"/>
  <c r="I47" i="1"/>
  <c r="J47" i="1" s="1"/>
  <c r="N47" i="1"/>
  <c r="O47" i="1" s="1"/>
  <c r="P47" i="1"/>
  <c r="I48" i="1"/>
  <c r="N48" i="1"/>
  <c r="O48" i="1" s="1"/>
  <c r="P48" i="1"/>
  <c r="I49" i="1"/>
  <c r="J49" i="1" s="1"/>
  <c r="N49" i="1"/>
  <c r="O49" i="1" s="1"/>
  <c r="P49" i="1"/>
  <c r="I50" i="1"/>
  <c r="J50" i="1" s="1"/>
  <c r="N50" i="1"/>
  <c r="P50" i="1"/>
  <c r="I51" i="1"/>
  <c r="J51" i="1" s="1"/>
  <c r="N51" i="1"/>
  <c r="O51" i="1" s="1"/>
  <c r="P51" i="1"/>
  <c r="I52" i="1"/>
  <c r="N52" i="1"/>
  <c r="O52" i="1" s="1"/>
  <c r="P52" i="1"/>
  <c r="I53" i="1"/>
  <c r="J53" i="1" s="1"/>
  <c r="N53" i="1"/>
  <c r="O53" i="1" s="1"/>
  <c r="P53" i="1"/>
  <c r="I54" i="1"/>
  <c r="J54" i="1" s="1"/>
  <c r="N54" i="1"/>
  <c r="P54" i="1"/>
  <c r="I55" i="1"/>
  <c r="J55" i="1" s="1"/>
  <c r="N55" i="1"/>
  <c r="O55" i="1" s="1"/>
  <c r="P55" i="1"/>
  <c r="I56" i="1"/>
  <c r="N56" i="1"/>
  <c r="O56" i="1" s="1"/>
  <c r="P56" i="1"/>
  <c r="I57" i="1"/>
  <c r="N57" i="1"/>
  <c r="O57" i="1" s="1"/>
  <c r="P57" i="1"/>
  <c r="I58" i="1"/>
  <c r="J58" i="1" s="1"/>
  <c r="N58" i="1"/>
  <c r="P58" i="1"/>
  <c r="I59" i="1"/>
  <c r="J59" i="1" s="1"/>
  <c r="N59" i="1"/>
  <c r="O59" i="1" s="1"/>
  <c r="P59" i="1"/>
  <c r="I60" i="1"/>
  <c r="N60" i="1"/>
  <c r="O60" i="1" s="1"/>
  <c r="P60" i="1"/>
  <c r="I61" i="1"/>
  <c r="J61" i="1" s="1"/>
  <c r="N61" i="1"/>
  <c r="O61" i="1" s="1"/>
  <c r="P61" i="1"/>
  <c r="I62" i="1"/>
  <c r="J62" i="1" s="1"/>
  <c r="N62" i="1"/>
  <c r="P62" i="1"/>
  <c r="I63" i="1"/>
  <c r="J63" i="1" s="1"/>
  <c r="N63" i="1"/>
  <c r="O63" i="1" s="1"/>
  <c r="P63" i="1"/>
  <c r="I64" i="1"/>
  <c r="N64" i="1"/>
  <c r="O64" i="1" s="1"/>
  <c r="P64" i="1"/>
  <c r="I65" i="1"/>
  <c r="J65" i="1"/>
  <c r="N65" i="1"/>
  <c r="O65" i="1" s="1"/>
  <c r="P65" i="1"/>
  <c r="I66" i="1"/>
  <c r="J66" i="1" s="1"/>
  <c r="N66" i="1"/>
  <c r="P66" i="1"/>
  <c r="I67" i="1"/>
  <c r="J67" i="1" s="1"/>
  <c r="N67" i="1"/>
  <c r="O67" i="1" s="1"/>
  <c r="P67" i="1"/>
  <c r="I68" i="1"/>
  <c r="N68" i="1"/>
  <c r="O68" i="1" s="1"/>
  <c r="P68" i="1"/>
  <c r="I69" i="1"/>
  <c r="J69" i="1" s="1"/>
  <c r="N69" i="1"/>
  <c r="O69" i="1" s="1"/>
  <c r="P69" i="1"/>
  <c r="I70" i="1"/>
  <c r="J70" i="1" s="1"/>
  <c r="N70" i="1"/>
  <c r="P70" i="1"/>
  <c r="I71" i="1"/>
  <c r="J71" i="1" s="1"/>
  <c r="N71" i="1"/>
  <c r="O71" i="1" s="1"/>
  <c r="P71" i="1"/>
  <c r="I72" i="1"/>
  <c r="N72" i="1"/>
  <c r="O72" i="1" s="1"/>
  <c r="P72" i="1"/>
  <c r="I73" i="1"/>
  <c r="J73" i="1" s="1"/>
  <c r="N73" i="1"/>
  <c r="O73" i="1" s="1"/>
  <c r="P73" i="1"/>
  <c r="I74" i="1"/>
  <c r="J74" i="1" s="1"/>
  <c r="N74" i="1"/>
  <c r="P74" i="1"/>
  <c r="I75" i="1"/>
  <c r="J75" i="1" s="1"/>
  <c r="N75" i="1"/>
  <c r="O75" i="1" s="1"/>
  <c r="P75" i="1"/>
  <c r="I76" i="1"/>
  <c r="N76" i="1"/>
  <c r="O76" i="1"/>
  <c r="P76" i="1"/>
  <c r="I77" i="1"/>
  <c r="J77" i="1" s="1"/>
  <c r="N77" i="1"/>
  <c r="O77" i="1" s="1"/>
  <c r="P77" i="1"/>
  <c r="I78" i="1"/>
  <c r="J78" i="1" s="1"/>
  <c r="N78" i="1"/>
  <c r="P78" i="1"/>
  <c r="I79" i="1"/>
  <c r="J79" i="1" s="1"/>
  <c r="N79" i="1"/>
  <c r="O79" i="1"/>
  <c r="P79" i="1"/>
  <c r="I80" i="1"/>
  <c r="N80" i="1"/>
  <c r="O80" i="1" s="1"/>
  <c r="P80" i="1"/>
  <c r="I81" i="1"/>
  <c r="J81" i="1" s="1"/>
  <c r="N81" i="1"/>
  <c r="O81" i="1" s="1"/>
  <c r="P81" i="1"/>
  <c r="I82" i="1"/>
  <c r="J82" i="1" s="1"/>
  <c r="N82" i="1"/>
  <c r="P82" i="1"/>
  <c r="I83" i="1"/>
  <c r="J83" i="1" s="1"/>
  <c r="N83" i="1"/>
  <c r="O83" i="1" s="1"/>
  <c r="P83" i="1"/>
  <c r="I84" i="1"/>
  <c r="N84" i="1"/>
  <c r="O84" i="1" s="1"/>
  <c r="P84" i="1"/>
  <c r="I85" i="1"/>
  <c r="J85" i="1"/>
  <c r="N85" i="1"/>
  <c r="O85" i="1" s="1"/>
  <c r="P85" i="1"/>
  <c r="I86" i="1"/>
  <c r="J86" i="1" s="1"/>
  <c r="N86" i="1"/>
  <c r="P86" i="1"/>
  <c r="I87" i="1"/>
  <c r="J87" i="1" s="1"/>
  <c r="N87" i="1"/>
  <c r="O87" i="1" s="1"/>
  <c r="P87" i="1"/>
  <c r="I88" i="1"/>
  <c r="N88" i="1"/>
  <c r="O88" i="1" s="1"/>
  <c r="P88" i="1"/>
  <c r="I89" i="1"/>
  <c r="Q89" i="1" s="1"/>
  <c r="N89" i="1"/>
  <c r="O89" i="1" s="1"/>
  <c r="P89" i="1"/>
  <c r="I90" i="1"/>
  <c r="J90" i="1" s="1"/>
  <c r="N90" i="1"/>
  <c r="O90" i="1" s="1"/>
  <c r="P90" i="1"/>
  <c r="I91" i="1"/>
  <c r="J91" i="1" s="1"/>
  <c r="N91" i="1"/>
  <c r="O91" i="1" s="1"/>
  <c r="P91" i="1"/>
  <c r="N92" i="1"/>
  <c r="O92" i="1" s="1"/>
  <c r="P92" i="1"/>
  <c r="I93" i="1"/>
  <c r="J93" i="1" s="1"/>
  <c r="N93" i="1"/>
  <c r="O93" i="1" s="1"/>
  <c r="P93" i="1"/>
  <c r="I94" i="1"/>
  <c r="J94" i="1" s="1"/>
  <c r="N94" i="1"/>
  <c r="O94" i="1" s="1"/>
  <c r="P94" i="1"/>
  <c r="I95" i="1"/>
  <c r="J95" i="1" s="1"/>
  <c r="N95" i="1"/>
  <c r="O95" i="1"/>
  <c r="P95" i="1"/>
  <c r="I96" i="1"/>
  <c r="N96" i="1"/>
  <c r="O96" i="1" s="1"/>
  <c r="P96" i="1"/>
  <c r="I97" i="1"/>
  <c r="J97" i="1" s="1"/>
  <c r="N97" i="1"/>
  <c r="O97" i="1" s="1"/>
  <c r="P97" i="1"/>
  <c r="I98" i="1"/>
  <c r="J98" i="1" s="1"/>
  <c r="N98" i="1"/>
  <c r="O98" i="1" s="1"/>
  <c r="P98" i="1"/>
  <c r="I99" i="1"/>
  <c r="J99" i="1" s="1"/>
  <c r="N99" i="1"/>
  <c r="O99" i="1" s="1"/>
  <c r="P99" i="1"/>
  <c r="I100" i="1"/>
  <c r="N100" i="1"/>
  <c r="O100" i="1" s="1"/>
  <c r="P100" i="1"/>
  <c r="Q61" i="1" l="1"/>
  <c r="Q45" i="1"/>
  <c r="R45" i="1" s="1"/>
  <c r="Q93" i="1"/>
  <c r="Q57" i="1"/>
  <c r="R93" i="1"/>
  <c r="Q73" i="1"/>
  <c r="R73" i="1" s="1"/>
  <c r="Q41" i="1"/>
  <c r="Q77" i="1"/>
  <c r="I13" i="5"/>
  <c r="P13" i="5"/>
  <c r="Q8" i="5"/>
  <c r="R8" i="5" s="1"/>
  <c r="Q9" i="5"/>
  <c r="R9" i="5" s="1"/>
  <c r="R10" i="5"/>
  <c r="J10" i="5"/>
  <c r="N13" i="5"/>
  <c r="Q7" i="5"/>
  <c r="R7" i="5" s="1"/>
  <c r="J7" i="5"/>
  <c r="Q11" i="5"/>
  <c r="R11" i="5" s="1"/>
  <c r="J8" i="5"/>
  <c r="J11" i="5"/>
  <c r="J89" i="1"/>
  <c r="R81" i="1"/>
  <c r="R65" i="1"/>
  <c r="J57" i="1"/>
  <c r="R89" i="1"/>
  <c r="Q85" i="1"/>
  <c r="Q69" i="1"/>
  <c r="R69" i="1" s="1"/>
  <c r="R57" i="1"/>
  <c r="Q53" i="1"/>
  <c r="R41" i="1"/>
  <c r="Q37" i="1"/>
  <c r="R37" i="1" s="1"/>
  <c r="Q97" i="1"/>
  <c r="R97" i="1" s="1"/>
  <c r="Q81" i="1"/>
  <c r="Q65" i="1"/>
  <c r="Q49" i="1"/>
  <c r="R49" i="1" s="1"/>
  <c r="Q33" i="1"/>
  <c r="R33" i="1" s="1"/>
  <c r="O82" i="1"/>
  <c r="Q82" i="1"/>
  <c r="R82" i="1" s="1"/>
  <c r="O74" i="1"/>
  <c r="Q74" i="1"/>
  <c r="R74" i="1" s="1"/>
  <c r="O66" i="1"/>
  <c r="Q66" i="1"/>
  <c r="R66" i="1" s="1"/>
  <c r="O58" i="1"/>
  <c r="Q58" i="1"/>
  <c r="R58" i="1" s="1"/>
  <c r="O50" i="1"/>
  <c r="Q50" i="1"/>
  <c r="R50" i="1" s="1"/>
  <c r="O42" i="1"/>
  <c r="Q42" i="1"/>
  <c r="R42" i="1" s="1"/>
  <c r="O34" i="1"/>
  <c r="Q34" i="1"/>
  <c r="R34" i="1" s="1"/>
  <c r="J84" i="1"/>
  <c r="Q84" i="1"/>
  <c r="R84" i="1" s="1"/>
  <c r="J76" i="1"/>
  <c r="Q76" i="1"/>
  <c r="R76" i="1" s="1"/>
  <c r="J68" i="1"/>
  <c r="Q68" i="1"/>
  <c r="R68" i="1" s="1"/>
  <c r="J60" i="1"/>
  <c r="Q60" i="1"/>
  <c r="R60" i="1" s="1"/>
  <c r="J52" i="1"/>
  <c r="Q52" i="1"/>
  <c r="R52" i="1" s="1"/>
  <c r="J44" i="1"/>
  <c r="Q44" i="1"/>
  <c r="R44" i="1" s="1"/>
  <c r="J36" i="1"/>
  <c r="Q36" i="1"/>
  <c r="R36" i="1" s="1"/>
  <c r="Q98" i="1"/>
  <c r="R98" i="1" s="1"/>
  <c r="Q94" i="1"/>
  <c r="R94" i="1" s="1"/>
  <c r="Q90" i="1"/>
  <c r="R90" i="1" s="1"/>
  <c r="O86" i="1"/>
  <c r="Q86" i="1"/>
  <c r="R86" i="1" s="1"/>
  <c r="R85" i="1"/>
  <c r="O78" i="1"/>
  <c r="Q78" i="1"/>
  <c r="R78" i="1" s="1"/>
  <c r="R77" i="1"/>
  <c r="O70" i="1"/>
  <c r="Q70" i="1"/>
  <c r="R70" i="1" s="1"/>
  <c r="O62" i="1"/>
  <c r="Q62" i="1"/>
  <c r="R62" i="1" s="1"/>
  <c r="R61" i="1"/>
  <c r="O54" i="1"/>
  <c r="Q54" i="1"/>
  <c r="R54" i="1" s="1"/>
  <c r="R53" i="1"/>
  <c r="O46" i="1"/>
  <c r="Q46" i="1"/>
  <c r="R46" i="1" s="1"/>
  <c r="O38" i="1"/>
  <c r="Q38" i="1"/>
  <c r="R38" i="1" s="1"/>
  <c r="J100" i="1"/>
  <c r="Q100" i="1"/>
  <c r="R100" i="1" s="1"/>
  <c r="J96" i="1"/>
  <c r="Q96" i="1"/>
  <c r="R96" i="1" s="1"/>
  <c r="J92" i="1"/>
  <c r="Q92" i="1"/>
  <c r="J88" i="1"/>
  <c r="Q88" i="1"/>
  <c r="R88" i="1" s="1"/>
  <c r="J80" i="1"/>
  <c r="Q80" i="1"/>
  <c r="R80" i="1" s="1"/>
  <c r="J72" i="1"/>
  <c r="Q72" i="1"/>
  <c r="R72" i="1" s="1"/>
  <c r="J64" i="1"/>
  <c r="Q64" i="1"/>
  <c r="R64" i="1" s="1"/>
  <c r="J56" i="1"/>
  <c r="Q56" i="1"/>
  <c r="R56" i="1" s="1"/>
  <c r="J48" i="1"/>
  <c r="Q48" i="1"/>
  <c r="R48" i="1" s="1"/>
  <c r="J40" i="1"/>
  <c r="Q40" i="1"/>
  <c r="R40" i="1" s="1"/>
  <c r="Q99" i="1"/>
  <c r="R99" i="1" s="1"/>
  <c r="Q95" i="1"/>
  <c r="R95" i="1" s="1"/>
  <c r="Q91" i="1"/>
  <c r="R91" i="1" s="1"/>
  <c r="Q87" i="1"/>
  <c r="R87" i="1" s="1"/>
  <c r="Q83" i="1"/>
  <c r="R83" i="1" s="1"/>
  <c r="Q79" i="1"/>
  <c r="R79" i="1" s="1"/>
  <c r="Q75" i="1"/>
  <c r="R75" i="1" s="1"/>
  <c r="Q71" i="1"/>
  <c r="R71" i="1" s="1"/>
  <c r="Q67" i="1"/>
  <c r="R67" i="1" s="1"/>
  <c r="Q63" i="1"/>
  <c r="R63" i="1" s="1"/>
  <c r="Q59" i="1"/>
  <c r="R59" i="1" s="1"/>
  <c r="Q55" i="1"/>
  <c r="R55" i="1" s="1"/>
  <c r="Q51" i="1"/>
  <c r="R51" i="1" s="1"/>
  <c r="Q47" i="1"/>
  <c r="R47" i="1" s="1"/>
  <c r="Q43" i="1"/>
  <c r="R43" i="1" s="1"/>
  <c r="Q39" i="1"/>
  <c r="R39" i="1" s="1"/>
  <c r="Q35" i="1"/>
  <c r="R35" i="1" s="1"/>
  <c r="I8" i="1"/>
  <c r="I9" i="1"/>
  <c r="I10" i="1"/>
  <c r="R92" i="1" l="1"/>
  <c r="J10" i="1"/>
  <c r="Q10" i="1"/>
  <c r="R10" i="1" s="1"/>
  <c r="J9" i="1"/>
  <c r="Q9" i="1"/>
  <c r="R9" i="1" s="1"/>
  <c r="J8" i="1"/>
  <c r="Q8" i="1"/>
  <c r="R8" i="1" s="1"/>
  <c r="R13" i="5"/>
  <c r="Q13" i="5"/>
  <c r="O13" i="5"/>
  <c r="J13" i="5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101" i="1"/>
  <c r="P102" i="1"/>
  <c r="P103" i="1"/>
  <c r="P104" i="1"/>
  <c r="I32" i="1"/>
  <c r="J32" i="1" s="1"/>
  <c r="N32" i="1"/>
  <c r="O32" i="1" s="1"/>
  <c r="I101" i="1"/>
  <c r="J101" i="1" s="1"/>
  <c r="N101" i="1"/>
  <c r="O101" i="1" s="1"/>
  <c r="I102" i="1"/>
  <c r="J102" i="1" s="1"/>
  <c r="N102" i="1"/>
  <c r="O102" i="1" s="1"/>
  <c r="I103" i="1"/>
  <c r="J103" i="1" s="1"/>
  <c r="N103" i="1"/>
  <c r="I104" i="1"/>
  <c r="J104" i="1" s="1"/>
  <c r="N104" i="1"/>
  <c r="O104" i="1" s="1"/>
  <c r="N31" i="1"/>
  <c r="N30" i="1"/>
  <c r="O30" i="1" s="1"/>
  <c r="N29" i="1"/>
  <c r="O29" i="1" s="1"/>
  <c r="N28" i="1"/>
  <c r="O28" i="1" s="1"/>
  <c r="N27" i="1"/>
  <c r="N26" i="1"/>
  <c r="O26" i="1" s="1"/>
  <c r="N25" i="1"/>
  <c r="O25" i="1" s="1"/>
  <c r="N24" i="1"/>
  <c r="O24" i="1" s="1"/>
  <c r="N23" i="1"/>
  <c r="N22" i="1"/>
  <c r="O22" i="1" s="1"/>
  <c r="N21" i="1"/>
  <c r="O21" i="1" s="1"/>
  <c r="N20" i="1"/>
  <c r="O20" i="1" s="1"/>
  <c r="N19" i="1"/>
  <c r="N18" i="1"/>
  <c r="O18" i="1" s="1"/>
  <c r="N17" i="1"/>
  <c r="O17" i="1" s="1"/>
  <c r="N16" i="1"/>
  <c r="O16" i="1" s="1"/>
  <c r="N15" i="1"/>
  <c r="N14" i="1"/>
  <c r="O14" i="1" s="1"/>
  <c r="N13" i="1"/>
  <c r="O13" i="1" s="1"/>
  <c r="N12" i="1"/>
  <c r="O12" i="1" s="1"/>
  <c r="N11" i="1"/>
  <c r="I11" i="1"/>
  <c r="J11" i="1" s="1"/>
  <c r="I12" i="1"/>
  <c r="J12" i="1" s="1"/>
  <c r="I13" i="1"/>
  <c r="J13" i="1" s="1"/>
  <c r="I14" i="1"/>
  <c r="I15" i="1"/>
  <c r="J15" i="1" s="1"/>
  <c r="I16" i="1"/>
  <c r="I107" i="1" s="1"/>
  <c r="I17" i="1"/>
  <c r="I18" i="1"/>
  <c r="Q18" i="1" s="1"/>
  <c r="I19" i="1"/>
  <c r="J19" i="1" s="1"/>
  <c r="I20" i="1"/>
  <c r="J20" i="1" s="1"/>
  <c r="I21" i="1"/>
  <c r="I22" i="1"/>
  <c r="I23" i="1"/>
  <c r="J23" i="1" s="1"/>
  <c r="I24" i="1"/>
  <c r="Q24" i="1" s="1"/>
  <c r="I25" i="1"/>
  <c r="I26" i="1"/>
  <c r="Q26" i="1" s="1"/>
  <c r="I27" i="1"/>
  <c r="J27" i="1" s="1"/>
  <c r="I28" i="1"/>
  <c r="J28" i="1" s="1"/>
  <c r="I29" i="1"/>
  <c r="I30" i="1"/>
  <c r="I31" i="1"/>
  <c r="J31" i="1" s="1"/>
  <c r="I7" i="1"/>
  <c r="Q7" i="1" s="1"/>
  <c r="R7" i="1" s="1"/>
  <c r="Q30" i="1" l="1"/>
  <c r="Q22" i="1"/>
  <c r="Q14" i="1"/>
  <c r="Q16" i="1"/>
  <c r="Q107" i="1" s="1"/>
  <c r="Q20" i="1"/>
  <c r="R20" i="1" s="1"/>
  <c r="Q29" i="1"/>
  <c r="R29" i="1" s="1"/>
  <c r="Q25" i="1"/>
  <c r="R25" i="1" s="1"/>
  <c r="Q21" i="1"/>
  <c r="R21" i="1" s="1"/>
  <c r="Q17" i="1"/>
  <c r="R17" i="1" s="1"/>
  <c r="Q11" i="1"/>
  <c r="R11" i="1" s="1"/>
  <c r="Q15" i="1"/>
  <c r="R15" i="1" s="1"/>
  <c r="Q19" i="1"/>
  <c r="R19" i="1" s="1"/>
  <c r="Q23" i="1"/>
  <c r="R23" i="1" s="1"/>
  <c r="Q27" i="1"/>
  <c r="R27" i="1" s="1"/>
  <c r="Q31" i="1"/>
  <c r="R31" i="1" s="1"/>
  <c r="J30" i="1"/>
  <c r="J14" i="1"/>
  <c r="R24" i="1"/>
  <c r="J29" i="1"/>
  <c r="Q103" i="1"/>
  <c r="R103" i="1" s="1"/>
  <c r="O19" i="1"/>
  <c r="Q101" i="1"/>
  <c r="R101" i="1" s="1"/>
  <c r="J21" i="1"/>
  <c r="O23" i="1"/>
  <c r="Q12" i="1"/>
  <c r="R12" i="1" s="1"/>
  <c r="J22" i="1"/>
  <c r="Q28" i="1"/>
  <c r="R28" i="1" s="1"/>
  <c r="J18" i="1"/>
  <c r="O27" i="1"/>
  <c r="O11" i="1"/>
  <c r="Q104" i="1"/>
  <c r="R104" i="1" s="1"/>
  <c r="Q102" i="1"/>
  <c r="R102" i="1" s="1"/>
  <c r="J26" i="1"/>
  <c r="Q13" i="1"/>
  <c r="R13" i="1" s="1"/>
  <c r="J25" i="1"/>
  <c r="J17" i="1"/>
  <c r="O103" i="1"/>
  <c r="O31" i="1"/>
  <c r="O15" i="1"/>
  <c r="R26" i="1"/>
  <c r="R18" i="1"/>
  <c r="J7" i="1"/>
  <c r="J24" i="1"/>
  <c r="J16" i="1"/>
  <c r="J107" i="1" s="1"/>
  <c r="Q32" i="1"/>
  <c r="R32" i="1" s="1"/>
  <c r="R30" i="1"/>
  <c r="R22" i="1"/>
  <c r="R14" i="1"/>
  <c r="R16" i="1" l="1"/>
  <c r="R107" i="1" s="1"/>
</calcChain>
</file>

<file path=xl/sharedStrings.xml><?xml version="1.0" encoding="utf-8"?>
<sst xmlns="http://schemas.openxmlformats.org/spreadsheetml/2006/main" count="397" uniqueCount="223">
  <si>
    <t>N° installation</t>
  </si>
  <si>
    <t>Piscine</t>
  </si>
  <si>
    <t>Escrime</t>
  </si>
  <si>
    <t>Tennis de table</t>
  </si>
  <si>
    <t>Restaurant</t>
  </si>
  <si>
    <t>Patinoire</t>
  </si>
  <si>
    <t xml:space="preserve">Patinoire </t>
  </si>
  <si>
    <t>ECO, Loge</t>
  </si>
  <si>
    <t>Sanitaire</t>
  </si>
  <si>
    <t>Désenfumage</t>
  </si>
  <si>
    <t>Fréquence</t>
  </si>
  <si>
    <t>Matériel 
Entreprise
 frs</t>
  </si>
  <si>
    <t>Total  entreprise frs</t>
  </si>
  <si>
    <t>Total Materiel frs</t>
  </si>
  <si>
    <t>Coût MO frs</t>
  </si>
  <si>
    <t>Nom sous-traitant (si nécessaire)</t>
  </si>
  <si>
    <t>Total MO frs</t>
  </si>
  <si>
    <t>Total installation frs</t>
  </si>
  <si>
    <t>Récapitulation</t>
  </si>
  <si>
    <t>Remarques</t>
  </si>
  <si>
    <t>1a = 1x an</t>
  </si>
  <si>
    <t>Bia= bisannuel</t>
  </si>
  <si>
    <t>Fumoir</t>
  </si>
  <si>
    <t>Cuisine ECO</t>
  </si>
  <si>
    <t>Proshop</t>
  </si>
  <si>
    <t>2a= 2x an etc.</t>
  </si>
  <si>
    <t>Ne remplir que les cases blanches</t>
  </si>
  <si>
    <t>Tarif horaire Entreprise frs</t>
  </si>
  <si>
    <t>Nbre heures Entreprise</t>
  </si>
  <si>
    <t>Totaux</t>
  </si>
  <si>
    <t>Aide-Monteur</t>
  </si>
  <si>
    <t>Apprenti</t>
  </si>
  <si>
    <t xml:space="preserve">Fréquence
</t>
  </si>
  <si>
    <t>Tarif Technicien CVC</t>
  </si>
  <si>
    <t xml:space="preserve">Nbre heures  Personnel Nettoyage Technique </t>
  </si>
  <si>
    <t>Tarif Personnel de Nettoyage Technique</t>
  </si>
  <si>
    <t>Tarif horaire Personnel Nettoyage Technique frs</t>
  </si>
  <si>
    <t>Matériel 
Nettoyage
 frs</t>
  </si>
  <si>
    <t>Total Personnel Nettoyage Technique</t>
  </si>
  <si>
    <t>Forfait Piquet</t>
  </si>
  <si>
    <t>Cuisine ECO "Option nettoyage de gaine"</t>
  </si>
  <si>
    <t>VE41-N.1</t>
  </si>
  <si>
    <t>VE41-N.2</t>
  </si>
  <si>
    <t>VE41-N.3</t>
  </si>
  <si>
    <t>VE41-N.4</t>
  </si>
  <si>
    <t>VE41-N.5</t>
  </si>
  <si>
    <t>VE41-S.1</t>
  </si>
  <si>
    <t>VE41-S.2</t>
  </si>
  <si>
    <t>VE41-S.3</t>
  </si>
  <si>
    <t>VE41-S.4</t>
  </si>
  <si>
    <t>VE45-A</t>
  </si>
  <si>
    <t>VE54</t>
  </si>
  <si>
    <t>VE45-B</t>
  </si>
  <si>
    <t>VE46</t>
  </si>
  <si>
    <t>VE55</t>
  </si>
  <si>
    <t>VE47</t>
  </si>
  <si>
    <t>VE48</t>
  </si>
  <si>
    <t>VE56</t>
  </si>
  <si>
    <t>VE49</t>
  </si>
  <si>
    <t>VE50</t>
  </si>
  <si>
    <t>VE51</t>
  </si>
  <si>
    <t>VE01</t>
  </si>
  <si>
    <t>VE02</t>
  </si>
  <si>
    <t>VE43-1</t>
  </si>
  <si>
    <t>VE43-2</t>
  </si>
  <si>
    <t>VE43-3</t>
  </si>
  <si>
    <t>VE43-4</t>
  </si>
  <si>
    <t>VE44-1</t>
  </si>
  <si>
    <t>VE44-2</t>
  </si>
  <si>
    <t>VE03</t>
  </si>
  <si>
    <t>VE04</t>
  </si>
  <si>
    <t>VE05</t>
  </si>
  <si>
    <t>VE06</t>
  </si>
  <si>
    <t>VE07</t>
  </si>
  <si>
    <t>VE08</t>
  </si>
  <si>
    <t>VE09</t>
  </si>
  <si>
    <t>VE10</t>
  </si>
  <si>
    <t>VE11</t>
  </si>
  <si>
    <t>VE12</t>
  </si>
  <si>
    <t>VE13</t>
  </si>
  <si>
    <t>VE14</t>
  </si>
  <si>
    <t>VE15</t>
  </si>
  <si>
    <t>VE16</t>
  </si>
  <si>
    <t>VE17</t>
  </si>
  <si>
    <t>VE18</t>
  </si>
  <si>
    <t>VE19</t>
  </si>
  <si>
    <t>VE20</t>
  </si>
  <si>
    <t>VE21</t>
  </si>
  <si>
    <t>VE22</t>
  </si>
  <si>
    <t>VE23</t>
  </si>
  <si>
    <t>VE24</t>
  </si>
  <si>
    <t>20CC18</t>
  </si>
  <si>
    <t>VE25</t>
  </si>
  <si>
    <t>VE26</t>
  </si>
  <si>
    <t>VE27</t>
  </si>
  <si>
    <t>VE28</t>
  </si>
  <si>
    <t>10CC16</t>
  </si>
  <si>
    <t>10CC17</t>
  </si>
  <si>
    <t>00CC10</t>
  </si>
  <si>
    <t>00CC12</t>
  </si>
  <si>
    <t>00CC11</t>
  </si>
  <si>
    <t>VE29</t>
  </si>
  <si>
    <t>00CC13</t>
  </si>
  <si>
    <t>00CC14</t>
  </si>
  <si>
    <t>00AC15</t>
  </si>
  <si>
    <t>01CC07</t>
  </si>
  <si>
    <t>01CC08</t>
  </si>
  <si>
    <t>01CC09</t>
  </si>
  <si>
    <t>VE30</t>
  </si>
  <si>
    <t>VE31</t>
  </si>
  <si>
    <t>VE32</t>
  </si>
  <si>
    <t>VE33</t>
  </si>
  <si>
    <t>02CC04</t>
  </si>
  <si>
    <t>02CC05</t>
  </si>
  <si>
    <t>VE34</t>
  </si>
  <si>
    <t>VE35</t>
  </si>
  <si>
    <t>VE36</t>
  </si>
  <si>
    <t>03AC01</t>
  </si>
  <si>
    <t>03AC02</t>
  </si>
  <si>
    <t>03AC03</t>
  </si>
  <si>
    <t>VE37</t>
  </si>
  <si>
    <t>VE38</t>
  </si>
  <si>
    <t>VE39</t>
  </si>
  <si>
    <t>VE40</t>
  </si>
  <si>
    <t>VE42</t>
  </si>
  <si>
    <t>01CC06</t>
  </si>
  <si>
    <t>Désignation de l'équipement</t>
  </si>
  <si>
    <t>Désenfumage zone nord PP</t>
  </si>
  <si>
    <t>Désenfumage zone sud  PP</t>
  </si>
  <si>
    <t>Désenfumage zone 1 ECO</t>
  </si>
  <si>
    <t>Désenfumage  zone 1 ECO</t>
  </si>
  <si>
    <t>Désenfumage zone 2 et 3 ECO</t>
  </si>
  <si>
    <t>Désenfumage  zone 2 et 3 ECO</t>
  </si>
  <si>
    <t>Désenfumage  zone 4 ECO</t>
  </si>
  <si>
    <t>Désenfumage  zone 5 ECO</t>
  </si>
  <si>
    <t>Désenfumage  zone 4 et 5 ECO</t>
  </si>
  <si>
    <t>Désenfumage  zone 6 ECO</t>
  </si>
  <si>
    <t>Désenfumage  zone Hall / Accueil</t>
  </si>
  <si>
    <t>Désenfumage  escalier 3</t>
  </si>
  <si>
    <t>Locaux techniques divers</t>
  </si>
  <si>
    <t>Plongeoir haut</t>
  </si>
  <si>
    <t>Désenfumage zone PIS</t>
  </si>
  <si>
    <t xml:space="preserve">Extracteur local déchets </t>
  </si>
  <si>
    <t>Cuisine / Restaurant</t>
  </si>
  <si>
    <t>Vestiaires piscine 1</t>
  </si>
  <si>
    <t>vitrages pateaugeoire</t>
  </si>
  <si>
    <t>Déambulatoire sud</t>
  </si>
  <si>
    <t>Déambulatoire nord</t>
  </si>
  <si>
    <t>Plongeoir sol</t>
  </si>
  <si>
    <t>Olympique haut 1</t>
  </si>
  <si>
    <t>Pateaugeoire haut</t>
  </si>
  <si>
    <t>Escrime + tennis de table</t>
  </si>
  <si>
    <t>Vestiaires piscine 2</t>
  </si>
  <si>
    <t>Bureaux accueil</t>
  </si>
  <si>
    <t>Vestiaires est</t>
  </si>
  <si>
    <t>Olympique haut 2</t>
  </si>
  <si>
    <t>Cuisine satellites</t>
  </si>
  <si>
    <t>ECO et loges</t>
  </si>
  <si>
    <t>Patinoire d'entrainement</t>
  </si>
  <si>
    <t>Vestiaires nord LHC</t>
  </si>
  <si>
    <t xml:space="preserve">Vestiaires sud LHC et L4C </t>
  </si>
  <si>
    <t>Local IT FCS210</t>
  </si>
  <si>
    <t>Patinoire Glace</t>
  </si>
  <si>
    <t>Gradins patinoire nord et est</t>
  </si>
  <si>
    <t>Ventilation gradins patinoire Sud et Ouest</t>
  </si>
  <si>
    <t>Extracteur local désinfection</t>
  </si>
  <si>
    <t>Local IT FCS 1230</t>
  </si>
  <si>
    <t>Local IT</t>
  </si>
  <si>
    <t>Local IT FCS 210</t>
  </si>
  <si>
    <t>Local sécurité FCS 621</t>
  </si>
  <si>
    <t>Local IT FCS 830</t>
  </si>
  <si>
    <t>Régie vidéo</t>
  </si>
  <si>
    <t>Climatisation local IT / CFO</t>
  </si>
  <si>
    <t>Local contrôle</t>
  </si>
  <si>
    <t>extraction buvettes nord</t>
  </si>
  <si>
    <t>extraction buvettes sud</t>
  </si>
  <si>
    <t>Extracteur local stockage peinture</t>
  </si>
  <si>
    <t>Extracteur local froid commercial</t>
  </si>
  <si>
    <t>Local RTS</t>
  </si>
  <si>
    <t>Extracteur local floculant</t>
  </si>
  <si>
    <t>Extracteur local acide</t>
  </si>
  <si>
    <t>Pulsion locaux techniques piscine</t>
  </si>
  <si>
    <t>Climatisation local ASI</t>
  </si>
  <si>
    <t>Climatisation local multimédia</t>
  </si>
  <si>
    <t>Extracteur local guichets</t>
  </si>
  <si>
    <t>Extraction fumées froides tunnel</t>
  </si>
  <si>
    <t>Insufflation air de compensation tunnel</t>
  </si>
  <si>
    <t>Extraction parking N01 + N02</t>
  </si>
  <si>
    <t>Extracteur local surfaceuse</t>
  </si>
  <si>
    <t>Bureaux</t>
  </si>
  <si>
    <t>Espace détente 10-03DKD</t>
  </si>
  <si>
    <t>Affectation</t>
  </si>
  <si>
    <t>Tourelle de ventilation</t>
  </si>
  <si>
    <t>Moto-ventilateur axial</t>
  </si>
  <si>
    <t>Caisson de ventilation</t>
  </si>
  <si>
    <t xml:space="preserve">Monobloc double-flux </t>
  </si>
  <si>
    <t>Monobloc double-flux</t>
  </si>
  <si>
    <t>Monobloc double-flux intégré</t>
  </si>
  <si>
    <t>Unité de climatisation plafonnière</t>
  </si>
  <si>
    <t>Armoire de climatisation</t>
  </si>
  <si>
    <t>Ventilo-convecteur plafonnier</t>
  </si>
  <si>
    <t>Selon fichier checklist</t>
  </si>
  <si>
    <t>Option Service de Piquet</t>
  </si>
  <si>
    <t>Cuisine  "Option nettoyage de gaine"</t>
  </si>
  <si>
    <t>Cuisine satellites  "Option nettoyage de gaine"</t>
  </si>
  <si>
    <t>extraction buvettes nord  "Option nettoyage de gaine"</t>
  </si>
  <si>
    <t>extraction buvettes sud  "Option nettoyage de gaine"</t>
  </si>
  <si>
    <t xml:space="preserve">Procédure d'appel d'offres CSM SA | Entretien et maintenance des installations de ventilation </t>
  </si>
  <si>
    <t>Document n°2.4.3 : Récapitulatif des coûts - Tarif régie</t>
  </si>
  <si>
    <t xml:space="preserve">Document n°2.4.1 : Récapitulatif des coûts - Récapitulatif Maintenance </t>
  </si>
  <si>
    <t>Document n°2.4.2 : Récapitulatif des coûts -  Option de maintenance</t>
  </si>
  <si>
    <t>Formation spécifique au site</t>
  </si>
  <si>
    <t>Administration suivi du contrat</t>
  </si>
  <si>
    <t>Horaire jour 06h00-23h00</t>
  </si>
  <si>
    <t>Nuit 23h00-06h00</t>
  </si>
  <si>
    <t>Samedi</t>
  </si>
  <si>
    <t>Dimanche /Férié</t>
  </si>
  <si>
    <t>Matériel</t>
  </si>
  <si>
    <t>Sous-traitant</t>
  </si>
  <si>
    <t>Marge en %</t>
  </si>
  <si>
    <t>Technicien dipl.ES</t>
  </si>
  <si>
    <t>Ingénieur CVC HES</t>
  </si>
  <si>
    <t>Monteur CFC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</si>
</sst>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4"/>
      <color rgb="FF009036"/>
      <name val="Calibri"/>
      <family val="2"/>
      <scheme val="minor"/>
    </font>
    <font>
      <sz val="2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036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3" borderId="19" xfId="0" applyFill="1" applyBorder="1"/>
    <xf numFmtId="0" fontId="0" fillId="4" borderId="26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28" xfId="0" applyFill="1" applyBorder="1"/>
    <xf numFmtId="0" fontId="0" fillId="2" borderId="27" xfId="0" applyFill="1" applyBorder="1"/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1" xfId="0" applyFill="1" applyBorder="1"/>
    <xf numFmtId="0" fontId="1" fillId="6" borderId="32" xfId="0" applyFont="1" applyFill="1" applyBorder="1" applyAlignment="1">
      <alignment horizontal="center" vertical="center" wrapText="1"/>
    </xf>
    <xf numFmtId="0" fontId="1" fillId="6" borderId="3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0" fillId="2" borderId="37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3" xfId="0" applyFill="1" applyBorder="1"/>
    <xf numFmtId="0" fontId="0" fillId="2" borderId="38" xfId="0" applyFill="1" applyBorder="1"/>
    <xf numFmtId="0" fontId="0" fillId="2" borderId="26" xfId="0" applyFill="1" applyBorder="1"/>
    <xf numFmtId="0" fontId="0" fillId="2" borderId="42" xfId="0" applyFill="1" applyBorder="1"/>
    <xf numFmtId="0" fontId="0" fillId="0" borderId="0" xfId="0" applyBorder="1"/>
    <xf numFmtId="0" fontId="0" fillId="0" borderId="47" xfId="0" applyBorder="1"/>
    <xf numFmtId="0" fontId="0" fillId="2" borderId="45" xfId="0" applyFill="1" applyBorder="1"/>
    <xf numFmtId="0" fontId="0" fillId="2" borderId="48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2" borderId="10" xfId="0" applyFill="1" applyBorder="1"/>
    <xf numFmtId="0" fontId="0" fillId="2" borderId="21" xfId="0" applyFill="1" applyBorder="1"/>
    <xf numFmtId="0" fontId="0" fillId="2" borderId="12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40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31" xfId="0" applyBorder="1" applyProtection="1">
      <protection locked="0"/>
    </xf>
    <xf numFmtId="0" fontId="0" fillId="4" borderId="26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0" fillId="0" borderId="34" xfId="0" applyBorder="1" applyProtection="1">
      <protection locked="0"/>
    </xf>
    <xf numFmtId="0" fontId="0" fillId="0" borderId="46" xfId="0" applyBorder="1" applyProtection="1">
      <protection locked="0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3" fillId="5" borderId="0" xfId="0" applyFont="1" applyFill="1" applyAlignment="1">
      <alignment horizontal="center" wrapText="1"/>
    </xf>
    <xf numFmtId="0" fontId="4" fillId="5" borderId="0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5" fillId="0" borderId="23" xfId="0" applyFont="1" applyBorder="1" applyAlignment="1">
      <alignment horizontal="center" vertical="center" textRotation="90"/>
    </xf>
    <xf numFmtId="0" fontId="5" fillId="0" borderId="21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1" fillId="6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0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1541695</xdr:colOff>
      <xdr:row>0</xdr:row>
      <xdr:rowOff>219489</xdr:rowOff>
    </xdr:from>
    <xdr:to>
      <xdr:col>18</xdr:col>
      <xdr:colOff>3180936</xdr:colOff>
      <xdr:row>1</xdr:row>
      <xdr:rowOff>309712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3934" y="219489"/>
          <a:ext cx="1639241" cy="4298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1616239</xdr:colOff>
      <xdr:row>0</xdr:row>
      <xdr:rowOff>194641</xdr:rowOff>
    </xdr:from>
    <xdr:to>
      <xdr:col>18</xdr:col>
      <xdr:colOff>3255480</xdr:colOff>
      <xdr:row>1</xdr:row>
      <xdr:rowOff>337873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89261" y="194641"/>
          <a:ext cx="1639241" cy="4828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320386</xdr:colOff>
      <xdr:row>0</xdr:row>
      <xdr:rowOff>240754</xdr:rowOff>
    </xdr:from>
    <xdr:to>
      <xdr:col>18</xdr:col>
      <xdr:colOff>294410</xdr:colOff>
      <xdr:row>1</xdr:row>
      <xdr:rowOff>335615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12386" y="240754"/>
          <a:ext cx="1498023" cy="441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tabSelected="1" view="pageLayout" topLeftCell="A91" zoomScale="70" zoomScaleNormal="90" zoomScalePageLayoutView="70" workbookViewId="0">
      <selection activeCell="H106" sqref="H106"/>
    </sheetView>
  </sheetViews>
  <sheetFormatPr baseColWidth="10" defaultRowHeight="15" x14ac:dyDescent="0.25"/>
  <cols>
    <col min="1" max="1" width="14.42578125" bestFit="1" customWidth="1"/>
    <col min="2" max="2" width="31.85546875" bestFit="1" customWidth="1"/>
    <col min="3" max="3" width="35.7109375" bestFit="1" customWidth="1"/>
    <col min="4" max="4" width="10.28515625" customWidth="1"/>
    <col min="5" max="5" width="29.140625" customWidth="1"/>
    <col min="6" max="6" width="18.28515625" customWidth="1"/>
    <col min="11" max="11" width="18.28515625" customWidth="1"/>
    <col min="19" max="19" width="56.7109375" customWidth="1"/>
  </cols>
  <sheetData>
    <row r="1" spans="1:19" ht="27" customHeight="1" x14ac:dyDescent="0.25">
      <c r="A1" s="72" t="s">
        <v>207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36" customHeight="1" x14ac:dyDescent="0.25">
      <c r="A2" s="73" t="s">
        <v>209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x14ac:dyDescent="0.25">
      <c r="A3" s="76" t="s">
        <v>10</v>
      </c>
      <c r="B3" s="18" t="s">
        <v>20</v>
      </c>
      <c r="C3" s="77" t="s">
        <v>26</v>
      </c>
      <c r="D3" s="1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15.75" thickBot="1" x14ac:dyDescent="0.3">
      <c r="A4" s="76"/>
      <c r="B4" s="18" t="s">
        <v>25</v>
      </c>
      <c r="C4" s="78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5.75" thickBot="1" x14ac:dyDescent="0.3">
      <c r="A5" s="76"/>
      <c r="B5" s="18" t="s">
        <v>21</v>
      </c>
      <c r="C5" s="79"/>
      <c r="D5" s="16"/>
      <c r="E5" s="16"/>
      <c r="F5" s="80" t="s">
        <v>33</v>
      </c>
      <c r="G5" s="81"/>
      <c r="H5" s="81"/>
      <c r="I5" s="81"/>
      <c r="J5" s="82"/>
      <c r="K5" s="80" t="s">
        <v>35</v>
      </c>
      <c r="L5" s="81"/>
      <c r="M5" s="81"/>
      <c r="N5" s="81"/>
      <c r="O5" s="82"/>
      <c r="P5" s="80" t="s">
        <v>18</v>
      </c>
      <c r="Q5" s="81"/>
      <c r="R5" s="81"/>
      <c r="S5" s="74" t="s">
        <v>19</v>
      </c>
    </row>
    <row r="6" spans="1:19" s="1" customFormat="1" ht="90.75" thickBot="1" x14ac:dyDescent="0.3">
      <c r="A6" s="19" t="s">
        <v>0</v>
      </c>
      <c r="B6" s="20" t="s">
        <v>126</v>
      </c>
      <c r="C6" s="21" t="s">
        <v>191</v>
      </c>
      <c r="D6" s="22" t="s">
        <v>32</v>
      </c>
      <c r="E6" s="23" t="s">
        <v>15</v>
      </c>
      <c r="F6" s="24" t="s">
        <v>11</v>
      </c>
      <c r="G6" s="22" t="s">
        <v>28</v>
      </c>
      <c r="H6" s="22" t="s">
        <v>27</v>
      </c>
      <c r="I6" s="22" t="s">
        <v>14</v>
      </c>
      <c r="J6" s="23" t="s">
        <v>12</v>
      </c>
      <c r="K6" s="24" t="s">
        <v>37</v>
      </c>
      <c r="L6" s="22" t="s">
        <v>34</v>
      </c>
      <c r="M6" s="22" t="s">
        <v>36</v>
      </c>
      <c r="N6" s="22" t="s">
        <v>14</v>
      </c>
      <c r="O6" s="23" t="s">
        <v>38</v>
      </c>
      <c r="P6" s="24" t="s">
        <v>13</v>
      </c>
      <c r="Q6" s="22" t="s">
        <v>16</v>
      </c>
      <c r="R6" s="25" t="s">
        <v>17</v>
      </c>
      <c r="S6" s="75"/>
    </row>
    <row r="7" spans="1:19" ht="14.45" customHeight="1" x14ac:dyDescent="0.25">
      <c r="A7" s="38" t="s">
        <v>41</v>
      </c>
      <c r="B7" s="12" t="s">
        <v>192</v>
      </c>
      <c r="C7" s="12" t="s">
        <v>127</v>
      </c>
      <c r="D7" s="83" t="s">
        <v>201</v>
      </c>
      <c r="E7" s="42"/>
      <c r="F7" s="43"/>
      <c r="G7" s="44"/>
      <c r="H7" s="44"/>
      <c r="I7" s="12">
        <f>G7*H7</f>
        <v>0</v>
      </c>
      <c r="J7" s="13">
        <f>I7+F7</f>
        <v>0</v>
      </c>
      <c r="K7" s="51"/>
      <c r="L7" s="44"/>
      <c r="M7" s="44"/>
      <c r="N7" s="3">
        <f t="shared" ref="N7:N10" si="0">L7*M7</f>
        <v>0</v>
      </c>
      <c r="O7" s="4">
        <f t="shared" ref="O7:O10" si="1">N7+K7</f>
        <v>0</v>
      </c>
      <c r="P7" s="5">
        <f t="shared" ref="P7:P10" si="2">F7+K7</f>
        <v>0</v>
      </c>
      <c r="Q7" s="3">
        <f t="shared" ref="Q7:Q10" si="3">I7+N7</f>
        <v>0</v>
      </c>
      <c r="R7" s="6">
        <f t="shared" ref="R7:R10" si="4">P7+Q7</f>
        <v>0</v>
      </c>
      <c r="S7" s="53"/>
    </row>
    <row r="8" spans="1:19" x14ac:dyDescent="0.25">
      <c r="A8" s="5" t="s">
        <v>42</v>
      </c>
      <c r="B8" s="3" t="s">
        <v>192</v>
      </c>
      <c r="C8" s="3" t="s">
        <v>127</v>
      </c>
      <c r="D8" s="84"/>
      <c r="E8" s="45"/>
      <c r="F8" s="46"/>
      <c r="G8" s="47"/>
      <c r="H8" s="47"/>
      <c r="I8" s="3">
        <f t="shared" ref="I8:I10" si="5">G8*H8</f>
        <v>0</v>
      </c>
      <c r="J8" s="4">
        <f t="shared" ref="J8:J10" si="6">I8+F8</f>
        <v>0</v>
      </c>
      <c r="K8" s="52"/>
      <c r="L8" s="47"/>
      <c r="M8" s="47"/>
      <c r="N8" s="3">
        <f t="shared" si="0"/>
        <v>0</v>
      </c>
      <c r="O8" s="4">
        <f t="shared" si="1"/>
        <v>0</v>
      </c>
      <c r="P8" s="5">
        <f t="shared" si="2"/>
        <v>0</v>
      </c>
      <c r="Q8" s="3">
        <f t="shared" si="3"/>
        <v>0</v>
      </c>
      <c r="R8" s="6">
        <f t="shared" si="4"/>
        <v>0</v>
      </c>
      <c r="S8" s="54"/>
    </row>
    <row r="9" spans="1:19" x14ac:dyDescent="0.25">
      <c r="A9" s="5" t="s">
        <v>43</v>
      </c>
      <c r="B9" s="3" t="s">
        <v>192</v>
      </c>
      <c r="C9" s="3" t="s">
        <v>127</v>
      </c>
      <c r="D9" s="84"/>
      <c r="E9" s="45"/>
      <c r="F9" s="46"/>
      <c r="G9" s="47"/>
      <c r="H9" s="47"/>
      <c r="I9" s="3">
        <f t="shared" si="5"/>
        <v>0</v>
      </c>
      <c r="J9" s="4">
        <f t="shared" si="6"/>
        <v>0</v>
      </c>
      <c r="K9" s="52"/>
      <c r="L9" s="47"/>
      <c r="M9" s="47"/>
      <c r="N9" s="3">
        <f t="shared" si="0"/>
        <v>0</v>
      </c>
      <c r="O9" s="4">
        <f t="shared" si="1"/>
        <v>0</v>
      </c>
      <c r="P9" s="5">
        <f t="shared" si="2"/>
        <v>0</v>
      </c>
      <c r="Q9" s="3">
        <f t="shared" si="3"/>
        <v>0</v>
      </c>
      <c r="R9" s="6">
        <f t="shared" si="4"/>
        <v>0</v>
      </c>
      <c r="S9" s="54"/>
    </row>
    <row r="10" spans="1:19" x14ac:dyDescent="0.25">
      <c r="A10" s="5" t="s">
        <v>44</v>
      </c>
      <c r="B10" s="3" t="s">
        <v>192</v>
      </c>
      <c r="C10" s="3" t="s">
        <v>127</v>
      </c>
      <c r="D10" s="84"/>
      <c r="E10" s="45"/>
      <c r="F10" s="46"/>
      <c r="G10" s="47"/>
      <c r="H10" s="47"/>
      <c r="I10" s="3">
        <f t="shared" si="5"/>
        <v>0</v>
      </c>
      <c r="J10" s="4">
        <f t="shared" si="6"/>
        <v>0</v>
      </c>
      <c r="K10" s="52"/>
      <c r="L10" s="47"/>
      <c r="M10" s="47"/>
      <c r="N10" s="3">
        <f t="shared" si="0"/>
        <v>0</v>
      </c>
      <c r="O10" s="4">
        <f t="shared" si="1"/>
        <v>0</v>
      </c>
      <c r="P10" s="5">
        <f t="shared" si="2"/>
        <v>0</v>
      </c>
      <c r="Q10" s="3">
        <f t="shared" si="3"/>
        <v>0</v>
      </c>
      <c r="R10" s="6">
        <f t="shared" si="4"/>
        <v>0</v>
      </c>
      <c r="S10" s="54"/>
    </row>
    <row r="11" spans="1:19" x14ac:dyDescent="0.25">
      <c r="A11" s="5" t="s">
        <v>45</v>
      </c>
      <c r="B11" s="3" t="s">
        <v>192</v>
      </c>
      <c r="C11" s="3" t="s">
        <v>127</v>
      </c>
      <c r="D11" s="84"/>
      <c r="E11" s="45"/>
      <c r="F11" s="46"/>
      <c r="G11" s="47"/>
      <c r="H11" s="47"/>
      <c r="I11" s="3">
        <f t="shared" ref="I11:I31" si="7">G11*H11</f>
        <v>0</v>
      </c>
      <c r="J11" s="4">
        <f t="shared" ref="J11:J31" si="8">I11+F11</f>
        <v>0</v>
      </c>
      <c r="K11" s="52"/>
      <c r="L11" s="47"/>
      <c r="M11" s="47"/>
      <c r="N11" s="3">
        <f t="shared" ref="N11:N31" si="9">L11*M11</f>
        <v>0</v>
      </c>
      <c r="O11" s="4">
        <f t="shared" ref="O11:O104" si="10">N11+K11</f>
        <v>0</v>
      </c>
      <c r="P11" s="5">
        <f t="shared" ref="P11:P104" si="11">F11+K11</f>
        <v>0</v>
      </c>
      <c r="Q11" s="3">
        <f t="shared" ref="Q11:Q104" si="12">I11+N11</f>
        <v>0</v>
      </c>
      <c r="R11" s="6">
        <f t="shared" ref="R11:R104" si="13">P11+Q11</f>
        <v>0</v>
      </c>
      <c r="S11" s="54"/>
    </row>
    <row r="12" spans="1:19" x14ac:dyDescent="0.25">
      <c r="A12" s="5" t="s">
        <v>46</v>
      </c>
      <c r="B12" s="3" t="s">
        <v>192</v>
      </c>
      <c r="C12" s="3" t="s">
        <v>128</v>
      </c>
      <c r="D12" s="84"/>
      <c r="E12" s="45"/>
      <c r="F12" s="46"/>
      <c r="G12" s="47"/>
      <c r="H12" s="47"/>
      <c r="I12" s="3">
        <f t="shared" si="7"/>
        <v>0</v>
      </c>
      <c r="J12" s="4">
        <f t="shared" si="8"/>
        <v>0</v>
      </c>
      <c r="K12" s="52"/>
      <c r="L12" s="47"/>
      <c r="M12" s="47"/>
      <c r="N12" s="3">
        <f t="shared" si="9"/>
        <v>0</v>
      </c>
      <c r="O12" s="4">
        <f t="shared" si="10"/>
        <v>0</v>
      </c>
      <c r="P12" s="5">
        <f t="shared" si="11"/>
        <v>0</v>
      </c>
      <c r="Q12" s="3">
        <f t="shared" si="12"/>
        <v>0</v>
      </c>
      <c r="R12" s="6">
        <f t="shared" si="13"/>
        <v>0</v>
      </c>
      <c r="S12" s="54"/>
    </row>
    <row r="13" spans="1:19" x14ac:dyDescent="0.25">
      <c r="A13" s="5" t="s">
        <v>47</v>
      </c>
      <c r="B13" s="3" t="s">
        <v>192</v>
      </c>
      <c r="C13" s="3" t="s">
        <v>128</v>
      </c>
      <c r="D13" s="84"/>
      <c r="E13" s="45"/>
      <c r="F13" s="46"/>
      <c r="G13" s="47"/>
      <c r="H13" s="47"/>
      <c r="I13" s="3">
        <f t="shared" si="7"/>
        <v>0</v>
      </c>
      <c r="J13" s="4">
        <f t="shared" si="8"/>
        <v>0</v>
      </c>
      <c r="K13" s="52"/>
      <c r="L13" s="47"/>
      <c r="M13" s="47"/>
      <c r="N13" s="3">
        <f t="shared" si="9"/>
        <v>0</v>
      </c>
      <c r="O13" s="4">
        <f t="shared" si="10"/>
        <v>0</v>
      </c>
      <c r="P13" s="5">
        <f t="shared" si="11"/>
        <v>0</v>
      </c>
      <c r="Q13" s="3">
        <f t="shared" si="12"/>
        <v>0</v>
      </c>
      <c r="R13" s="6">
        <f t="shared" si="13"/>
        <v>0</v>
      </c>
      <c r="S13" s="54"/>
    </row>
    <row r="14" spans="1:19" x14ac:dyDescent="0.25">
      <c r="A14" s="5" t="s">
        <v>48</v>
      </c>
      <c r="B14" s="3" t="s">
        <v>192</v>
      </c>
      <c r="C14" s="3" t="s">
        <v>128</v>
      </c>
      <c r="D14" s="84"/>
      <c r="E14" s="45"/>
      <c r="F14" s="46"/>
      <c r="G14" s="47"/>
      <c r="H14" s="47"/>
      <c r="I14" s="3">
        <f t="shared" si="7"/>
        <v>0</v>
      </c>
      <c r="J14" s="4">
        <f t="shared" si="8"/>
        <v>0</v>
      </c>
      <c r="K14" s="52"/>
      <c r="L14" s="47"/>
      <c r="M14" s="47"/>
      <c r="N14" s="3">
        <f t="shared" si="9"/>
        <v>0</v>
      </c>
      <c r="O14" s="4">
        <f t="shared" si="10"/>
        <v>0</v>
      </c>
      <c r="P14" s="5">
        <f t="shared" si="11"/>
        <v>0</v>
      </c>
      <c r="Q14" s="3">
        <f t="shared" si="12"/>
        <v>0</v>
      </c>
      <c r="R14" s="6">
        <f t="shared" si="13"/>
        <v>0</v>
      </c>
      <c r="S14" s="54"/>
    </row>
    <row r="15" spans="1:19" x14ac:dyDescent="0.25">
      <c r="A15" s="5" t="s">
        <v>49</v>
      </c>
      <c r="B15" s="3" t="s">
        <v>192</v>
      </c>
      <c r="C15" s="3" t="s">
        <v>128</v>
      </c>
      <c r="D15" s="84"/>
      <c r="E15" s="45"/>
      <c r="F15" s="46"/>
      <c r="G15" s="47"/>
      <c r="H15" s="47"/>
      <c r="I15" s="3">
        <f t="shared" si="7"/>
        <v>0</v>
      </c>
      <c r="J15" s="4">
        <f t="shared" si="8"/>
        <v>0</v>
      </c>
      <c r="K15" s="52"/>
      <c r="L15" s="47"/>
      <c r="M15" s="47"/>
      <c r="N15" s="3">
        <f t="shared" si="9"/>
        <v>0</v>
      </c>
      <c r="O15" s="4">
        <f t="shared" si="10"/>
        <v>0</v>
      </c>
      <c r="P15" s="5">
        <f t="shared" si="11"/>
        <v>0</v>
      </c>
      <c r="Q15" s="3">
        <f t="shared" si="12"/>
        <v>0</v>
      </c>
      <c r="R15" s="6">
        <f t="shared" si="13"/>
        <v>0</v>
      </c>
      <c r="S15" s="54"/>
    </row>
    <row r="16" spans="1:19" x14ac:dyDescent="0.25">
      <c r="A16" s="5" t="s">
        <v>50</v>
      </c>
      <c r="B16" s="3" t="s">
        <v>192</v>
      </c>
      <c r="C16" s="3" t="s">
        <v>129</v>
      </c>
      <c r="D16" s="84"/>
      <c r="E16" s="45"/>
      <c r="F16" s="46"/>
      <c r="G16" s="47"/>
      <c r="H16" s="47"/>
      <c r="I16" s="3">
        <f t="shared" si="7"/>
        <v>0</v>
      </c>
      <c r="J16" s="4">
        <f t="shared" si="8"/>
        <v>0</v>
      </c>
      <c r="K16" s="52"/>
      <c r="L16" s="47"/>
      <c r="M16" s="47"/>
      <c r="N16" s="3">
        <f t="shared" si="9"/>
        <v>0</v>
      </c>
      <c r="O16" s="4">
        <f t="shared" si="10"/>
        <v>0</v>
      </c>
      <c r="P16" s="5">
        <f t="shared" si="11"/>
        <v>0</v>
      </c>
      <c r="Q16" s="3">
        <f t="shared" si="12"/>
        <v>0</v>
      </c>
      <c r="R16" s="6">
        <f t="shared" si="13"/>
        <v>0</v>
      </c>
      <c r="S16" s="54"/>
    </row>
    <row r="17" spans="1:19" x14ac:dyDescent="0.25">
      <c r="A17" s="5" t="s">
        <v>51</v>
      </c>
      <c r="B17" s="3" t="s">
        <v>193</v>
      </c>
      <c r="C17" s="3" t="s">
        <v>129</v>
      </c>
      <c r="D17" s="84"/>
      <c r="E17" s="45"/>
      <c r="F17" s="46"/>
      <c r="G17" s="47"/>
      <c r="H17" s="47"/>
      <c r="I17" s="3">
        <f t="shared" si="7"/>
        <v>0</v>
      </c>
      <c r="J17" s="4">
        <f t="shared" si="8"/>
        <v>0</v>
      </c>
      <c r="K17" s="52"/>
      <c r="L17" s="47"/>
      <c r="M17" s="47"/>
      <c r="N17" s="3">
        <f t="shared" si="9"/>
        <v>0</v>
      </c>
      <c r="O17" s="4">
        <f t="shared" si="10"/>
        <v>0</v>
      </c>
      <c r="P17" s="5">
        <f t="shared" si="11"/>
        <v>0</v>
      </c>
      <c r="Q17" s="3">
        <f t="shared" si="12"/>
        <v>0</v>
      </c>
      <c r="R17" s="6">
        <f t="shared" si="13"/>
        <v>0</v>
      </c>
      <c r="S17" s="54"/>
    </row>
    <row r="18" spans="1:19" x14ac:dyDescent="0.25">
      <c r="A18" s="5" t="s">
        <v>52</v>
      </c>
      <c r="B18" s="3" t="s">
        <v>193</v>
      </c>
      <c r="C18" s="3" t="s">
        <v>130</v>
      </c>
      <c r="D18" s="84"/>
      <c r="E18" s="45"/>
      <c r="F18" s="46"/>
      <c r="G18" s="47"/>
      <c r="H18" s="47"/>
      <c r="I18" s="3">
        <f t="shared" si="7"/>
        <v>0</v>
      </c>
      <c r="J18" s="4">
        <f t="shared" si="8"/>
        <v>0</v>
      </c>
      <c r="K18" s="52"/>
      <c r="L18" s="47"/>
      <c r="M18" s="47"/>
      <c r="N18" s="3">
        <f t="shared" si="9"/>
        <v>0</v>
      </c>
      <c r="O18" s="4">
        <f t="shared" si="10"/>
        <v>0</v>
      </c>
      <c r="P18" s="5">
        <f t="shared" si="11"/>
        <v>0</v>
      </c>
      <c r="Q18" s="3">
        <f t="shared" si="12"/>
        <v>0</v>
      </c>
      <c r="R18" s="6">
        <f t="shared" si="13"/>
        <v>0</v>
      </c>
      <c r="S18" s="54"/>
    </row>
    <row r="19" spans="1:19" x14ac:dyDescent="0.25">
      <c r="A19" s="5" t="s">
        <v>53</v>
      </c>
      <c r="B19" s="3" t="s">
        <v>193</v>
      </c>
      <c r="C19" s="3" t="s">
        <v>131</v>
      </c>
      <c r="D19" s="84"/>
      <c r="E19" s="45"/>
      <c r="F19" s="46"/>
      <c r="G19" s="47"/>
      <c r="H19" s="47"/>
      <c r="I19" s="3">
        <f t="shared" si="7"/>
        <v>0</v>
      </c>
      <c r="J19" s="4">
        <f t="shared" si="8"/>
        <v>0</v>
      </c>
      <c r="K19" s="52"/>
      <c r="L19" s="47"/>
      <c r="M19" s="47"/>
      <c r="N19" s="3">
        <f t="shared" si="9"/>
        <v>0</v>
      </c>
      <c r="O19" s="4">
        <f t="shared" si="10"/>
        <v>0</v>
      </c>
      <c r="P19" s="5">
        <f t="shared" si="11"/>
        <v>0</v>
      </c>
      <c r="Q19" s="3">
        <f t="shared" si="12"/>
        <v>0</v>
      </c>
      <c r="R19" s="6">
        <f t="shared" si="13"/>
        <v>0</v>
      </c>
      <c r="S19" s="54"/>
    </row>
    <row r="20" spans="1:19" x14ac:dyDescent="0.25">
      <c r="A20" s="5" t="s">
        <v>54</v>
      </c>
      <c r="B20" s="3" t="s">
        <v>193</v>
      </c>
      <c r="C20" s="3" t="s">
        <v>132</v>
      </c>
      <c r="D20" s="84"/>
      <c r="E20" s="45"/>
      <c r="F20" s="46"/>
      <c r="G20" s="47"/>
      <c r="H20" s="47"/>
      <c r="I20" s="3">
        <f t="shared" si="7"/>
        <v>0</v>
      </c>
      <c r="J20" s="4">
        <f t="shared" si="8"/>
        <v>0</v>
      </c>
      <c r="K20" s="52"/>
      <c r="L20" s="47"/>
      <c r="M20" s="47"/>
      <c r="N20" s="3">
        <f t="shared" si="9"/>
        <v>0</v>
      </c>
      <c r="O20" s="4">
        <f t="shared" si="10"/>
        <v>0</v>
      </c>
      <c r="P20" s="5">
        <f t="shared" si="11"/>
        <v>0</v>
      </c>
      <c r="Q20" s="3">
        <f t="shared" si="12"/>
        <v>0</v>
      </c>
      <c r="R20" s="6">
        <f t="shared" si="13"/>
        <v>0</v>
      </c>
      <c r="S20" s="54"/>
    </row>
    <row r="21" spans="1:19" x14ac:dyDescent="0.25">
      <c r="A21" s="5" t="s">
        <v>55</v>
      </c>
      <c r="B21" s="3" t="s">
        <v>193</v>
      </c>
      <c r="C21" s="3" t="s">
        <v>133</v>
      </c>
      <c r="D21" s="84"/>
      <c r="E21" s="45"/>
      <c r="F21" s="46"/>
      <c r="G21" s="47"/>
      <c r="H21" s="47"/>
      <c r="I21" s="3">
        <f t="shared" si="7"/>
        <v>0</v>
      </c>
      <c r="J21" s="4">
        <f t="shared" si="8"/>
        <v>0</v>
      </c>
      <c r="K21" s="52"/>
      <c r="L21" s="47"/>
      <c r="M21" s="47"/>
      <c r="N21" s="3">
        <f t="shared" si="9"/>
        <v>0</v>
      </c>
      <c r="O21" s="4">
        <f t="shared" si="10"/>
        <v>0</v>
      </c>
      <c r="P21" s="5">
        <f t="shared" si="11"/>
        <v>0</v>
      </c>
      <c r="Q21" s="3">
        <f t="shared" si="12"/>
        <v>0</v>
      </c>
      <c r="R21" s="6">
        <f t="shared" si="13"/>
        <v>0</v>
      </c>
      <c r="S21" s="54"/>
    </row>
    <row r="22" spans="1:19" x14ac:dyDescent="0.25">
      <c r="A22" s="5" t="s">
        <v>56</v>
      </c>
      <c r="B22" s="3" t="s">
        <v>193</v>
      </c>
      <c r="C22" s="3" t="s">
        <v>134</v>
      </c>
      <c r="D22" s="84"/>
      <c r="E22" s="45"/>
      <c r="F22" s="46"/>
      <c r="G22" s="47"/>
      <c r="H22" s="47"/>
      <c r="I22" s="3">
        <f t="shared" si="7"/>
        <v>0</v>
      </c>
      <c r="J22" s="4">
        <f t="shared" si="8"/>
        <v>0</v>
      </c>
      <c r="K22" s="52"/>
      <c r="L22" s="47"/>
      <c r="M22" s="47"/>
      <c r="N22" s="3">
        <f t="shared" si="9"/>
        <v>0</v>
      </c>
      <c r="O22" s="4">
        <f t="shared" si="10"/>
        <v>0</v>
      </c>
      <c r="P22" s="5">
        <f t="shared" si="11"/>
        <v>0</v>
      </c>
      <c r="Q22" s="3">
        <f t="shared" si="12"/>
        <v>0</v>
      </c>
      <c r="R22" s="6">
        <f t="shared" si="13"/>
        <v>0</v>
      </c>
      <c r="S22" s="54"/>
    </row>
    <row r="23" spans="1:19" x14ac:dyDescent="0.25">
      <c r="A23" s="5" t="s">
        <v>57</v>
      </c>
      <c r="B23" s="3" t="s">
        <v>193</v>
      </c>
      <c r="C23" s="3" t="s">
        <v>135</v>
      </c>
      <c r="D23" s="84"/>
      <c r="E23" s="45"/>
      <c r="F23" s="46"/>
      <c r="G23" s="47"/>
      <c r="H23" s="47"/>
      <c r="I23" s="3">
        <f t="shared" si="7"/>
        <v>0</v>
      </c>
      <c r="J23" s="4">
        <f t="shared" si="8"/>
        <v>0</v>
      </c>
      <c r="K23" s="52"/>
      <c r="L23" s="47"/>
      <c r="M23" s="47"/>
      <c r="N23" s="3">
        <f t="shared" si="9"/>
        <v>0</v>
      </c>
      <c r="O23" s="4">
        <f t="shared" si="10"/>
        <v>0</v>
      </c>
      <c r="P23" s="5">
        <f t="shared" si="11"/>
        <v>0</v>
      </c>
      <c r="Q23" s="3">
        <f t="shared" si="12"/>
        <v>0</v>
      </c>
      <c r="R23" s="6">
        <f t="shared" si="13"/>
        <v>0</v>
      </c>
      <c r="S23" s="54"/>
    </row>
    <row r="24" spans="1:19" x14ac:dyDescent="0.25">
      <c r="A24" s="5" t="s">
        <v>58</v>
      </c>
      <c r="B24" s="3" t="s">
        <v>193</v>
      </c>
      <c r="C24" s="3" t="s">
        <v>136</v>
      </c>
      <c r="D24" s="84"/>
      <c r="E24" s="45"/>
      <c r="F24" s="46"/>
      <c r="G24" s="47"/>
      <c r="H24" s="47"/>
      <c r="I24" s="3">
        <f t="shared" si="7"/>
        <v>0</v>
      </c>
      <c r="J24" s="4">
        <f t="shared" si="8"/>
        <v>0</v>
      </c>
      <c r="K24" s="52"/>
      <c r="L24" s="47"/>
      <c r="M24" s="47"/>
      <c r="N24" s="3">
        <f t="shared" si="9"/>
        <v>0</v>
      </c>
      <c r="O24" s="4">
        <f t="shared" si="10"/>
        <v>0</v>
      </c>
      <c r="P24" s="5">
        <f t="shared" si="11"/>
        <v>0</v>
      </c>
      <c r="Q24" s="3">
        <f t="shared" si="12"/>
        <v>0</v>
      </c>
      <c r="R24" s="6">
        <f t="shared" si="13"/>
        <v>0</v>
      </c>
      <c r="S24" s="54"/>
    </row>
    <row r="25" spans="1:19" x14ac:dyDescent="0.25">
      <c r="A25" s="5" t="s">
        <v>59</v>
      </c>
      <c r="B25" s="3" t="s">
        <v>193</v>
      </c>
      <c r="C25" s="3" t="s">
        <v>137</v>
      </c>
      <c r="D25" s="84"/>
      <c r="E25" s="45"/>
      <c r="F25" s="46"/>
      <c r="G25" s="47"/>
      <c r="H25" s="47"/>
      <c r="I25" s="3">
        <f t="shared" si="7"/>
        <v>0</v>
      </c>
      <c r="J25" s="4">
        <f t="shared" si="8"/>
        <v>0</v>
      </c>
      <c r="K25" s="52"/>
      <c r="L25" s="47"/>
      <c r="M25" s="47"/>
      <c r="N25" s="3">
        <f t="shared" si="9"/>
        <v>0</v>
      </c>
      <c r="O25" s="4">
        <f t="shared" si="10"/>
        <v>0</v>
      </c>
      <c r="P25" s="5">
        <f t="shared" si="11"/>
        <v>0</v>
      </c>
      <c r="Q25" s="3">
        <f t="shared" si="12"/>
        <v>0</v>
      </c>
      <c r="R25" s="6">
        <f t="shared" si="13"/>
        <v>0</v>
      </c>
      <c r="S25" s="54"/>
    </row>
    <row r="26" spans="1:19" x14ac:dyDescent="0.25">
      <c r="A26" s="5" t="s">
        <v>60</v>
      </c>
      <c r="B26" s="3" t="s">
        <v>194</v>
      </c>
      <c r="C26" s="3" t="s">
        <v>138</v>
      </c>
      <c r="D26" s="84"/>
      <c r="E26" s="45"/>
      <c r="F26" s="46"/>
      <c r="G26" s="47"/>
      <c r="H26" s="47"/>
      <c r="I26" s="3">
        <f t="shared" si="7"/>
        <v>0</v>
      </c>
      <c r="J26" s="4">
        <f t="shared" si="8"/>
        <v>0</v>
      </c>
      <c r="K26" s="52"/>
      <c r="L26" s="47"/>
      <c r="M26" s="47"/>
      <c r="N26" s="3">
        <f t="shared" si="9"/>
        <v>0</v>
      </c>
      <c r="O26" s="4">
        <f t="shared" si="10"/>
        <v>0</v>
      </c>
      <c r="P26" s="5">
        <f t="shared" si="11"/>
        <v>0</v>
      </c>
      <c r="Q26" s="3">
        <f t="shared" si="12"/>
        <v>0</v>
      </c>
      <c r="R26" s="6">
        <f t="shared" si="13"/>
        <v>0</v>
      </c>
      <c r="S26" s="54"/>
    </row>
    <row r="27" spans="1:19" x14ac:dyDescent="0.25">
      <c r="A27" s="5" t="s">
        <v>61</v>
      </c>
      <c r="B27" s="3" t="s">
        <v>195</v>
      </c>
      <c r="C27" s="3" t="s">
        <v>139</v>
      </c>
      <c r="D27" s="84"/>
      <c r="E27" s="45"/>
      <c r="F27" s="46"/>
      <c r="G27" s="47"/>
      <c r="H27" s="47"/>
      <c r="I27" s="3">
        <f t="shared" si="7"/>
        <v>0</v>
      </c>
      <c r="J27" s="4">
        <f t="shared" si="8"/>
        <v>0</v>
      </c>
      <c r="K27" s="52"/>
      <c r="L27" s="47"/>
      <c r="M27" s="47"/>
      <c r="N27" s="3">
        <f t="shared" si="9"/>
        <v>0</v>
      </c>
      <c r="O27" s="4">
        <f t="shared" si="10"/>
        <v>0</v>
      </c>
      <c r="P27" s="5">
        <f t="shared" si="11"/>
        <v>0</v>
      </c>
      <c r="Q27" s="3">
        <f t="shared" si="12"/>
        <v>0</v>
      </c>
      <c r="R27" s="6">
        <f t="shared" si="13"/>
        <v>0</v>
      </c>
      <c r="S27" s="54"/>
    </row>
    <row r="28" spans="1:19" x14ac:dyDescent="0.25">
      <c r="A28" s="5" t="s">
        <v>62</v>
      </c>
      <c r="B28" s="3" t="s">
        <v>195</v>
      </c>
      <c r="C28" s="3" t="s">
        <v>140</v>
      </c>
      <c r="D28" s="84"/>
      <c r="E28" s="45"/>
      <c r="F28" s="46"/>
      <c r="G28" s="47"/>
      <c r="H28" s="47"/>
      <c r="I28" s="3">
        <f t="shared" si="7"/>
        <v>0</v>
      </c>
      <c r="J28" s="4">
        <f t="shared" si="8"/>
        <v>0</v>
      </c>
      <c r="K28" s="52"/>
      <c r="L28" s="47"/>
      <c r="M28" s="47"/>
      <c r="N28" s="3">
        <f t="shared" si="9"/>
        <v>0</v>
      </c>
      <c r="O28" s="4">
        <f t="shared" si="10"/>
        <v>0</v>
      </c>
      <c r="P28" s="5">
        <f t="shared" si="11"/>
        <v>0</v>
      </c>
      <c r="Q28" s="3">
        <f t="shared" si="12"/>
        <v>0</v>
      </c>
      <c r="R28" s="6">
        <f t="shared" si="13"/>
        <v>0</v>
      </c>
      <c r="S28" s="54"/>
    </row>
    <row r="29" spans="1:19" x14ac:dyDescent="0.25">
      <c r="A29" s="5" t="s">
        <v>59</v>
      </c>
      <c r="B29" s="3" t="s">
        <v>193</v>
      </c>
      <c r="C29" s="3" t="s">
        <v>137</v>
      </c>
      <c r="D29" s="84"/>
      <c r="E29" s="45"/>
      <c r="F29" s="46"/>
      <c r="G29" s="47"/>
      <c r="H29" s="47"/>
      <c r="I29" s="3">
        <f t="shared" si="7"/>
        <v>0</v>
      </c>
      <c r="J29" s="4">
        <f t="shared" si="8"/>
        <v>0</v>
      </c>
      <c r="K29" s="52"/>
      <c r="L29" s="47"/>
      <c r="M29" s="47"/>
      <c r="N29" s="3">
        <f t="shared" si="9"/>
        <v>0</v>
      </c>
      <c r="O29" s="4">
        <f t="shared" si="10"/>
        <v>0</v>
      </c>
      <c r="P29" s="5">
        <f t="shared" si="11"/>
        <v>0</v>
      </c>
      <c r="Q29" s="3">
        <f t="shared" si="12"/>
        <v>0</v>
      </c>
      <c r="R29" s="6">
        <f t="shared" si="13"/>
        <v>0</v>
      </c>
      <c r="S29" s="54"/>
    </row>
    <row r="30" spans="1:19" x14ac:dyDescent="0.25">
      <c r="A30" s="5" t="s">
        <v>63</v>
      </c>
      <c r="B30" s="3" t="s">
        <v>192</v>
      </c>
      <c r="C30" s="3" t="s">
        <v>141</v>
      </c>
      <c r="D30" s="84"/>
      <c r="E30" s="45"/>
      <c r="F30" s="46"/>
      <c r="G30" s="47"/>
      <c r="H30" s="47"/>
      <c r="I30" s="3">
        <f t="shared" si="7"/>
        <v>0</v>
      </c>
      <c r="J30" s="4">
        <f t="shared" si="8"/>
        <v>0</v>
      </c>
      <c r="K30" s="52"/>
      <c r="L30" s="47"/>
      <c r="M30" s="47"/>
      <c r="N30" s="3">
        <f t="shared" si="9"/>
        <v>0</v>
      </c>
      <c r="O30" s="4">
        <f t="shared" si="10"/>
        <v>0</v>
      </c>
      <c r="P30" s="5">
        <f t="shared" si="11"/>
        <v>0</v>
      </c>
      <c r="Q30" s="3">
        <f t="shared" si="12"/>
        <v>0</v>
      </c>
      <c r="R30" s="6">
        <f t="shared" si="13"/>
        <v>0</v>
      </c>
      <c r="S30" s="54"/>
    </row>
    <row r="31" spans="1:19" x14ac:dyDescent="0.25">
      <c r="A31" s="5" t="s">
        <v>64</v>
      </c>
      <c r="B31" s="3" t="s">
        <v>192</v>
      </c>
      <c r="C31" s="3" t="s">
        <v>141</v>
      </c>
      <c r="D31" s="84"/>
      <c r="E31" s="45"/>
      <c r="F31" s="46"/>
      <c r="G31" s="47"/>
      <c r="H31" s="47"/>
      <c r="I31" s="3">
        <f t="shared" si="7"/>
        <v>0</v>
      </c>
      <c r="J31" s="4">
        <f t="shared" si="8"/>
        <v>0</v>
      </c>
      <c r="K31" s="52"/>
      <c r="L31" s="47"/>
      <c r="M31" s="47"/>
      <c r="N31" s="3">
        <f t="shared" si="9"/>
        <v>0</v>
      </c>
      <c r="O31" s="4">
        <f t="shared" si="10"/>
        <v>0</v>
      </c>
      <c r="P31" s="5">
        <f t="shared" si="11"/>
        <v>0</v>
      </c>
      <c r="Q31" s="3">
        <f t="shared" si="12"/>
        <v>0</v>
      </c>
      <c r="R31" s="6">
        <f t="shared" si="13"/>
        <v>0</v>
      </c>
      <c r="S31" s="54"/>
    </row>
    <row r="32" spans="1:19" x14ac:dyDescent="0.25">
      <c r="A32" s="5" t="s">
        <v>65</v>
      </c>
      <c r="B32" s="3" t="s">
        <v>192</v>
      </c>
      <c r="C32" s="3" t="s">
        <v>141</v>
      </c>
      <c r="D32" s="84"/>
      <c r="E32" s="48"/>
      <c r="F32" s="49"/>
      <c r="G32" s="50"/>
      <c r="H32" s="50"/>
      <c r="I32" s="3">
        <f t="shared" ref="I32:I104" si="14">G32*H32</f>
        <v>0</v>
      </c>
      <c r="J32" s="4">
        <f t="shared" ref="J32:J104" si="15">I32+F32</f>
        <v>0</v>
      </c>
      <c r="K32" s="52"/>
      <c r="L32" s="47"/>
      <c r="M32" s="47"/>
      <c r="N32" s="3">
        <f t="shared" ref="N32:N104" si="16">L32*M32</f>
        <v>0</v>
      </c>
      <c r="O32" s="4">
        <f t="shared" si="10"/>
        <v>0</v>
      </c>
      <c r="P32" s="5">
        <f t="shared" si="11"/>
        <v>0</v>
      </c>
      <c r="Q32" s="3">
        <f t="shared" si="12"/>
        <v>0</v>
      </c>
      <c r="R32" s="6">
        <f t="shared" si="13"/>
        <v>0</v>
      </c>
      <c r="S32" s="55"/>
    </row>
    <row r="33" spans="1:19" x14ac:dyDescent="0.25">
      <c r="A33" s="5" t="s">
        <v>66</v>
      </c>
      <c r="B33" s="3" t="s">
        <v>192</v>
      </c>
      <c r="C33" s="3" t="s">
        <v>141</v>
      </c>
      <c r="D33" s="84"/>
      <c r="E33" s="48"/>
      <c r="F33" s="49"/>
      <c r="G33" s="50"/>
      <c r="H33" s="50"/>
      <c r="I33" s="3">
        <f t="shared" ref="I33:I96" si="17">G33*H33</f>
        <v>0</v>
      </c>
      <c r="J33" s="4">
        <f t="shared" ref="J33:J96" si="18">I33+F33</f>
        <v>0</v>
      </c>
      <c r="K33" s="52"/>
      <c r="L33" s="47"/>
      <c r="M33" s="47"/>
      <c r="N33" s="3">
        <f t="shared" ref="N33:N96" si="19">L33*M33</f>
        <v>0</v>
      </c>
      <c r="O33" s="4">
        <f t="shared" ref="O33:O96" si="20">N33+K33</f>
        <v>0</v>
      </c>
      <c r="P33" s="5">
        <f t="shared" ref="P33:P96" si="21">F33+K33</f>
        <v>0</v>
      </c>
      <c r="Q33" s="3">
        <f t="shared" ref="Q33:Q96" si="22">I33+N33</f>
        <v>0</v>
      </c>
      <c r="R33" s="6">
        <f t="shared" ref="R33:R96" si="23">P33+Q33</f>
        <v>0</v>
      </c>
      <c r="S33" s="55"/>
    </row>
    <row r="34" spans="1:19" x14ac:dyDescent="0.25">
      <c r="A34" s="5" t="s">
        <v>67</v>
      </c>
      <c r="B34" s="3" t="s">
        <v>192</v>
      </c>
      <c r="C34" s="3" t="s">
        <v>141</v>
      </c>
      <c r="D34" s="84"/>
      <c r="E34" s="48"/>
      <c r="F34" s="49"/>
      <c r="G34" s="50"/>
      <c r="H34" s="50"/>
      <c r="I34" s="3">
        <f t="shared" si="17"/>
        <v>0</v>
      </c>
      <c r="J34" s="4">
        <f t="shared" si="18"/>
        <v>0</v>
      </c>
      <c r="K34" s="52"/>
      <c r="L34" s="47"/>
      <c r="M34" s="47"/>
      <c r="N34" s="3">
        <f t="shared" si="19"/>
        <v>0</v>
      </c>
      <c r="O34" s="4">
        <f t="shared" si="20"/>
        <v>0</v>
      </c>
      <c r="P34" s="5">
        <f t="shared" si="21"/>
        <v>0</v>
      </c>
      <c r="Q34" s="3">
        <f t="shared" si="22"/>
        <v>0</v>
      </c>
      <c r="R34" s="6">
        <f t="shared" si="23"/>
        <v>0</v>
      </c>
      <c r="S34" s="55"/>
    </row>
    <row r="35" spans="1:19" x14ac:dyDescent="0.25">
      <c r="A35" s="5" t="s">
        <v>68</v>
      </c>
      <c r="B35" s="3" t="s">
        <v>192</v>
      </c>
      <c r="C35" s="3" t="s">
        <v>141</v>
      </c>
      <c r="D35" s="84"/>
      <c r="E35" s="48"/>
      <c r="F35" s="49"/>
      <c r="G35" s="50"/>
      <c r="H35" s="50"/>
      <c r="I35" s="3">
        <f t="shared" si="17"/>
        <v>0</v>
      </c>
      <c r="J35" s="4">
        <f t="shared" si="18"/>
        <v>0</v>
      </c>
      <c r="K35" s="52"/>
      <c r="L35" s="47"/>
      <c r="M35" s="47"/>
      <c r="N35" s="3">
        <f t="shared" si="19"/>
        <v>0</v>
      </c>
      <c r="O35" s="4">
        <f t="shared" si="20"/>
        <v>0</v>
      </c>
      <c r="P35" s="5">
        <f t="shared" si="21"/>
        <v>0</v>
      </c>
      <c r="Q35" s="3">
        <f t="shared" si="22"/>
        <v>0</v>
      </c>
      <c r="R35" s="6">
        <f t="shared" si="23"/>
        <v>0</v>
      </c>
      <c r="S35" s="55"/>
    </row>
    <row r="36" spans="1:19" x14ac:dyDescent="0.25">
      <c r="A36" s="5" t="s">
        <v>69</v>
      </c>
      <c r="B36" s="3" t="s">
        <v>196</v>
      </c>
      <c r="C36" s="3" t="s">
        <v>22</v>
      </c>
      <c r="D36" s="84"/>
      <c r="E36" s="48"/>
      <c r="F36" s="49"/>
      <c r="G36" s="50"/>
      <c r="H36" s="50"/>
      <c r="I36" s="3">
        <f t="shared" si="17"/>
        <v>0</v>
      </c>
      <c r="J36" s="4">
        <f t="shared" si="18"/>
        <v>0</v>
      </c>
      <c r="K36" s="52"/>
      <c r="L36" s="47"/>
      <c r="M36" s="47"/>
      <c r="N36" s="3">
        <f t="shared" si="19"/>
        <v>0</v>
      </c>
      <c r="O36" s="4">
        <f t="shared" si="20"/>
        <v>0</v>
      </c>
      <c r="P36" s="5">
        <f t="shared" si="21"/>
        <v>0</v>
      </c>
      <c r="Q36" s="3">
        <f t="shared" si="22"/>
        <v>0</v>
      </c>
      <c r="R36" s="6">
        <f t="shared" si="23"/>
        <v>0</v>
      </c>
      <c r="S36" s="55"/>
    </row>
    <row r="37" spans="1:19" x14ac:dyDescent="0.25">
      <c r="A37" s="5" t="s">
        <v>70</v>
      </c>
      <c r="B37" s="3" t="s">
        <v>194</v>
      </c>
      <c r="C37" s="3" t="s">
        <v>142</v>
      </c>
      <c r="D37" s="84"/>
      <c r="E37" s="48"/>
      <c r="F37" s="49"/>
      <c r="G37" s="50"/>
      <c r="H37" s="50"/>
      <c r="I37" s="3">
        <f t="shared" si="17"/>
        <v>0</v>
      </c>
      <c r="J37" s="4">
        <f t="shared" si="18"/>
        <v>0</v>
      </c>
      <c r="K37" s="52"/>
      <c r="L37" s="47"/>
      <c r="M37" s="47"/>
      <c r="N37" s="3">
        <f t="shared" si="19"/>
        <v>0</v>
      </c>
      <c r="O37" s="4">
        <f t="shared" si="20"/>
        <v>0</v>
      </c>
      <c r="P37" s="5">
        <f t="shared" si="21"/>
        <v>0</v>
      </c>
      <c r="Q37" s="3">
        <f t="shared" si="22"/>
        <v>0</v>
      </c>
      <c r="R37" s="6">
        <f t="shared" si="23"/>
        <v>0</v>
      </c>
      <c r="S37" s="55"/>
    </row>
    <row r="38" spans="1:19" x14ac:dyDescent="0.25">
      <c r="A38" s="5" t="s">
        <v>71</v>
      </c>
      <c r="B38" s="3" t="s">
        <v>196</v>
      </c>
      <c r="C38" s="3" t="s">
        <v>143</v>
      </c>
      <c r="D38" s="84"/>
      <c r="E38" s="48"/>
      <c r="F38" s="49"/>
      <c r="G38" s="50"/>
      <c r="H38" s="50"/>
      <c r="I38" s="3">
        <f t="shared" si="17"/>
        <v>0</v>
      </c>
      <c r="J38" s="4">
        <f t="shared" si="18"/>
        <v>0</v>
      </c>
      <c r="K38" s="52"/>
      <c r="L38" s="47"/>
      <c r="M38" s="47"/>
      <c r="N38" s="3">
        <f t="shared" si="19"/>
        <v>0</v>
      </c>
      <c r="O38" s="4">
        <f t="shared" si="20"/>
        <v>0</v>
      </c>
      <c r="P38" s="5">
        <f t="shared" si="21"/>
        <v>0</v>
      </c>
      <c r="Q38" s="3">
        <f t="shared" si="22"/>
        <v>0</v>
      </c>
      <c r="R38" s="6">
        <f t="shared" si="23"/>
        <v>0</v>
      </c>
      <c r="S38" s="55"/>
    </row>
    <row r="39" spans="1:19" x14ac:dyDescent="0.25">
      <c r="A39" s="5" t="s">
        <v>72</v>
      </c>
      <c r="B39" s="3" t="s">
        <v>196</v>
      </c>
      <c r="C39" s="3" t="s">
        <v>4</v>
      </c>
      <c r="D39" s="84"/>
      <c r="E39" s="48"/>
      <c r="F39" s="49"/>
      <c r="G39" s="50"/>
      <c r="H39" s="50"/>
      <c r="I39" s="3">
        <f t="shared" si="17"/>
        <v>0</v>
      </c>
      <c r="J39" s="4">
        <f t="shared" si="18"/>
        <v>0</v>
      </c>
      <c r="K39" s="52"/>
      <c r="L39" s="47"/>
      <c r="M39" s="47"/>
      <c r="N39" s="3">
        <f t="shared" si="19"/>
        <v>0</v>
      </c>
      <c r="O39" s="4">
        <f t="shared" si="20"/>
        <v>0</v>
      </c>
      <c r="P39" s="5">
        <f t="shared" si="21"/>
        <v>0</v>
      </c>
      <c r="Q39" s="3">
        <f t="shared" si="22"/>
        <v>0</v>
      </c>
      <c r="R39" s="6">
        <f t="shared" si="23"/>
        <v>0</v>
      </c>
      <c r="S39" s="55"/>
    </row>
    <row r="40" spans="1:19" x14ac:dyDescent="0.25">
      <c r="A40" s="5" t="s">
        <v>73</v>
      </c>
      <c r="B40" s="3" t="s">
        <v>195</v>
      </c>
      <c r="C40" s="3" t="s">
        <v>144</v>
      </c>
      <c r="D40" s="84"/>
      <c r="E40" s="48"/>
      <c r="F40" s="49"/>
      <c r="G40" s="50"/>
      <c r="H40" s="50"/>
      <c r="I40" s="3">
        <f t="shared" si="17"/>
        <v>0</v>
      </c>
      <c r="J40" s="4">
        <f t="shared" si="18"/>
        <v>0</v>
      </c>
      <c r="K40" s="52"/>
      <c r="L40" s="47"/>
      <c r="M40" s="47"/>
      <c r="N40" s="3">
        <f t="shared" si="19"/>
        <v>0</v>
      </c>
      <c r="O40" s="4">
        <f t="shared" si="20"/>
        <v>0</v>
      </c>
      <c r="P40" s="5">
        <f t="shared" si="21"/>
        <v>0</v>
      </c>
      <c r="Q40" s="3">
        <f t="shared" si="22"/>
        <v>0</v>
      </c>
      <c r="R40" s="6">
        <f t="shared" si="23"/>
        <v>0</v>
      </c>
      <c r="S40" s="55"/>
    </row>
    <row r="41" spans="1:19" x14ac:dyDescent="0.25">
      <c r="A41" s="5" t="s">
        <v>74</v>
      </c>
      <c r="B41" s="3" t="s">
        <v>197</v>
      </c>
      <c r="C41" s="3" t="s">
        <v>145</v>
      </c>
      <c r="D41" s="84"/>
      <c r="E41" s="48"/>
      <c r="F41" s="49"/>
      <c r="G41" s="50"/>
      <c r="H41" s="50"/>
      <c r="I41" s="3">
        <f t="shared" si="17"/>
        <v>0</v>
      </c>
      <c r="J41" s="4">
        <f t="shared" si="18"/>
        <v>0</v>
      </c>
      <c r="K41" s="52"/>
      <c r="L41" s="47"/>
      <c r="M41" s="47"/>
      <c r="N41" s="3">
        <f t="shared" si="19"/>
        <v>0</v>
      </c>
      <c r="O41" s="4">
        <f t="shared" si="20"/>
        <v>0</v>
      </c>
      <c r="P41" s="5">
        <f t="shared" si="21"/>
        <v>0</v>
      </c>
      <c r="Q41" s="3">
        <f t="shared" si="22"/>
        <v>0</v>
      </c>
      <c r="R41" s="6">
        <f t="shared" si="23"/>
        <v>0</v>
      </c>
      <c r="S41" s="55"/>
    </row>
    <row r="42" spans="1:19" x14ac:dyDescent="0.25">
      <c r="A42" s="5" t="s">
        <v>75</v>
      </c>
      <c r="B42" s="3" t="s">
        <v>195</v>
      </c>
      <c r="C42" s="3" t="s">
        <v>146</v>
      </c>
      <c r="D42" s="84"/>
      <c r="E42" s="48"/>
      <c r="F42" s="49"/>
      <c r="G42" s="50"/>
      <c r="H42" s="50"/>
      <c r="I42" s="3">
        <f t="shared" si="17"/>
        <v>0</v>
      </c>
      <c r="J42" s="4">
        <f t="shared" si="18"/>
        <v>0</v>
      </c>
      <c r="K42" s="52"/>
      <c r="L42" s="47"/>
      <c r="M42" s="47"/>
      <c r="N42" s="3">
        <f t="shared" si="19"/>
        <v>0</v>
      </c>
      <c r="O42" s="4">
        <f t="shared" si="20"/>
        <v>0</v>
      </c>
      <c r="P42" s="5">
        <f t="shared" si="21"/>
        <v>0</v>
      </c>
      <c r="Q42" s="3">
        <f t="shared" si="22"/>
        <v>0</v>
      </c>
      <c r="R42" s="6">
        <f t="shared" si="23"/>
        <v>0</v>
      </c>
      <c r="S42" s="55"/>
    </row>
    <row r="43" spans="1:19" x14ac:dyDescent="0.25">
      <c r="A43" s="5" t="s">
        <v>76</v>
      </c>
      <c r="B43" s="3" t="s">
        <v>195</v>
      </c>
      <c r="C43" s="3" t="s">
        <v>147</v>
      </c>
      <c r="D43" s="84"/>
      <c r="E43" s="48"/>
      <c r="F43" s="49"/>
      <c r="G43" s="50"/>
      <c r="H43" s="50"/>
      <c r="I43" s="3">
        <f t="shared" si="17"/>
        <v>0</v>
      </c>
      <c r="J43" s="4">
        <f t="shared" si="18"/>
        <v>0</v>
      </c>
      <c r="K43" s="52"/>
      <c r="L43" s="47"/>
      <c r="M43" s="47"/>
      <c r="N43" s="3">
        <f t="shared" si="19"/>
        <v>0</v>
      </c>
      <c r="O43" s="4">
        <f t="shared" si="20"/>
        <v>0</v>
      </c>
      <c r="P43" s="5">
        <f t="shared" si="21"/>
        <v>0</v>
      </c>
      <c r="Q43" s="3">
        <f t="shared" si="22"/>
        <v>0</v>
      </c>
      <c r="R43" s="6">
        <f t="shared" si="23"/>
        <v>0</v>
      </c>
      <c r="S43" s="55"/>
    </row>
    <row r="44" spans="1:19" x14ac:dyDescent="0.25">
      <c r="A44" s="5" t="s">
        <v>77</v>
      </c>
      <c r="B44" s="3" t="s">
        <v>197</v>
      </c>
      <c r="C44" s="3" t="s">
        <v>148</v>
      </c>
      <c r="D44" s="84"/>
      <c r="E44" s="48"/>
      <c r="F44" s="49"/>
      <c r="G44" s="50"/>
      <c r="H44" s="50"/>
      <c r="I44" s="3">
        <f t="shared" si="17"/>
        <v>0</v>
      </c>
      <c r="J44" s="4">
        <f t="shared" si="18"/>
        <v>0</v>
      </c>
      <c r="K44" s="52"/>
      <c r="L44" s="47"/>
      <c r="M44" s="47"/>
      <c r="N44" s="3">
        <f t="shared" si="19"/>
        <v>0</v>
      </c>
      <c r="O44" s="4">
        <f t="shared" si="20"/>
        <v>0</v>
      </c>
      <c r="P44" s="5">
        <f t="shared" si="21"/>
        <v>0</v>
      </c>
      <c r="Q44" s="3">
        <f t="shared" si="22"/>
        <v>0</v>
      </c>
      <c r="R44" s="6">
        <f t="shared" si="23"/>
        <v>0</v>
      </c>
      <c r="S44" s="55"/>
    </row>
    <row r="45" spans="1:19" x14ac:dyDescent="0.25">
      <c r="A45" s="5" t="s">
        <v>78</v>
      </c>
      <c r="B45" s="3" t="s">
        <v>197</v>
      </c>
      <c r="C45" s="3" t="s">
        <v>149</v>
      </c>
      <c r="D45" s="84"/>
      <c r="E45" s="48"/>
      <c r="F45" s="49"/>
      <c r="G45" s="50"/>
      <c r="H45" s="50"/>
      <c r="I45" s="3">
        <f t="shared" si="17"/>
        <v>0</v>
      </c>
      <c r="J45" s="4">
        <f t="shared" si="18"/>
        <v>0</v>
      </c>
      <c r="K45" s="52"/>
      <c r="L45" s="47"/>
      <c r="M45" s="47"/>
      <c r="N45" s="3">
        <f t="shared" si="19"/>
        <v>0</v>
      </c>
      <c r="O45" s="4">
        <f t="shared" si="20"/>
        <v>0</v>
      </c>
      <c r="P45" s="5">
        <f t="shared" si="21"/>
        <v>0</v>
      </c>
      <c r="Q45" s="3">
        <f t="shared" si="22"/>
        <v>0</v>
      </c>
      <c r="R45" s="6">
        <f t="shared" si="23"/>
        <v>0</v>
      </c>
      <c r="S45" s="55"/>
    </row>
    <row r="46" spans="1:19" x14ac:dyDescent="0.25">
      <c r="A46" s="5" t="s">
        <v>79</v>
      </c>
      <c r="B46" s="3" t="s">
        <v>197</v>
      </c>
      <c r="C46" s="3" t="s">
        <v>150</v>
      </c>
      <c r="D46" s="84"/>
      <c r="E46" s="48"/>
      <c r="F46" s="49"/>
      <c r="G46" s="50"/>
      <c r="H46" s="50"/>
      <c r="I46" s="3">
        <f t="shared" si="17"/>
        <v>0</v>
      </c>
      <c r="J46" s="4">
        <f t="shared" si="18"/>
        <v>0</v>
      </c>
      <c r="K46" s="52"/>
      <c r="L46" s="47"/>
      <c r="M46" s="47"/>
      <c r="N46" s="3">
        <f t="shared" si="19"/>
        <v>0</v>
      </c>
      <c r="O46" s="4">
        <f t="shared" si="20"/>
        <v>0</v>
      </c>
      <c r="P46" s="5">
        <f t="shared" si="21"/>
        <v>0</v>
      </c>
      <c r="Q46" s="3">
        <f t="shared" si="22"/>
        <v>0</v>
      </c>
      <c r="R46" s="6">
        <f t="shared" si="23"/>
        <v>0</v>
      </c>
      <c r="S46" s="55"/>
    </row>
    <row r="47" spans="1:19" x14ac:dyDescent="0.25">
      <c r="A47" s="5" t="s">
        <v>80</v>
      </c>
      <c r="B47" s="3" t="s">
        <v>195</v>
      </c>
      <c r="C47" s="3" t="s">
        <v>151</v>
      </c>
      <c r="D47" s="84"/>
      <c r="E47" s="48"/>
      <c r="F47" s="49"/>
      <c r="G47" s="50"/>
      <c r="H47" s="50"/>
      <c r="I47" s="3">
        <f t="shared" si="17"/>
        <v>0</v>
      </c>
      <c r="J47" s="4">
        <f t="shared" si="18"/>
        <v>0</v>
      </c>
      <c r="K47" s="52"/>
      <c r="L47" s="47"/>
      <c r="M47" s="47"/>
      <c r="N47" s="3">
        <f t="shared" si="19"/>
        <v>0</v>
      </c>
      <c r="O47" s="4">
        <f t="shared" si="20"/>
        <v>0</v>
      </c>
      <c r="P47" s="5">
        <f t="shared" si="21"/>
        <v>0</v>
      </c>
      <c r="Q47" s="3">
        <f t="shared" si="22"/>
        <v>0</v>
      </c>
      <c r="R47" s="6">
        <f t="shared" si="23"/>
        <v>0</v>
      </c>
      <c r="S47" s="55"/>
    </row>
    <row r="48" spans="1:19" x14ac:dyDescent="0.25">
      <c r="A48" s="5" t="s">
        <v>81</v>
      </c>
      <c r="B48" s="3" t="s">
        <v>195</v>
      </c>
      <c r="C48" s="3" t="s">
        <v>152</v>
      </c>
      <c r="D48" s="84"/>
      <c r="E48" s="48"/>
      <c r="F48" s="49"/>
      <c r="G48" s="50"/>
      <c r="H48" s="50"/>
      <c r="I48" s="3">
        <f t="shared" si="17"/>
        <v>0</v>
      </c>
      <c r="J48" s="4">
        <f t="shared" si="18"/>
        <v>0</v>
      </c>
      <c r="K48" s="52"/>
      <c r="L48" s="47"/>
      <c r="M48" s="47"/>
      <c r="N48" s="3">
        <f t="shared" si="19"/>
        <v>0</v>
      </c>
      <c r="O48" s="4">
        <f t="shared" si="20"/>
        <v>0</v>
      </c>
      <c r="P48" s="5">
        <f t="shared" si="21"/>
        <v>0</v>
      </c>
      <c r="Q48" s="3">
        <f t="shared" si="22"/>
        <v>0</v>
      </c>
      <c r="R48" s="6">
        <f t="shared" si="23"/>
        <v>0</v>
      </c>
      <c r="S48" s="55"/>
    </row>
    <row r="49" spans="1:19" x14ac:dyDescent="0.25">
      <c r="A49" s="5" t="s">
        <v>82</v>
      </c>
      <c r="B49" s="3" t="s">
        <v>195</v>
      </c>
      <c r="C49" s="3" t="s">
        <v>153</v>
      </c>
      <c r="D49" s="84"/>
      <c r="E49" s="48"/>
      <c r="F49" s="49"/>
      <c r="G49" s="50"/>
      <c r="H49" s="50"/>
      <c r="I49" s="3">
        <f t="shared" si="17"/>
        <v>0</v>
      </c>
      <c r="J49" s="4">
        <f t="shared" si="18"/>
        <v>0</v>
      </c>
      <c r="K49" s="52"/>
      <c r="L49" s="47"/>
      <c r="M49" s="47"/>
      <c r="N49" s="3">
        <f t="shared" si="19"/>
        <v>0</v>
      </c>
      <c r="O49" s="4">
        <f t="shared" si="20"/>
        <v>0</v>
      </c>
      <c r="P49" s="5">
        <f t="shared" si="21"/>
        <v>0</v>
      </c>
      <c r="Q49" s="3">
        <f t="shared" si="22"/>
        <v>0</v>
      </c>
      <c r="R49" s="6">
        <f t="shared" si="23"/>
        <v>0</v>
      </c>
      <c r="S49" s="55"/>
    </row>
    <row r="50" spans="1:19" x14ac:dyDescent="0.25">
      <c r="A50" s="5" t="s">
        <v>83</v>
      </c>
      <c r="B50" s="3" t="s">
        <v>195</v>
      </c>
      <c r="C50" s="3" t="s">
        <v>154</v>
      </c>
      <c r="D50" s="84"/>
      <c r="E50" s="48"/>
      <c r="F50" s="49"/>
      <c r="G50" s="50"/>
      <c r="H50" s="50"/>
      <c r="I50" s="3">
        <f t="shared" si="17"/>
        <v>0</v>
      </c>
      <c r="J50" s="4">
        <f t="shared" si="18"/>
        <v>0</v>
      </c>
      <c r="K50" s="52"/>
      <c r="L50" s="47"/>
      <c r="M50" s="47"/>
      <c r="N50" s="3">
        <f t="shared" si="19"/>
        <v>0</v>
      </c>
      <c r="O50" s="4">
        <f t="shared" si="20"/>
        <v>0</v>
      </c>
      <c r="P50" s="5">
        <f t="shared" si="21"/>
        <v>0</v>
      </c>
      <c r="Q50" s="3">
        <f t="shared" si="22"/>
        <v>0</v>
      </c>
      <c r="R50" s="6">
        <f t="shared" si="23"/>
        <v>0</v>
      </c>
      <c r="S50" s="55"/>
    </row>
    <row r="51" spans="1:19" x14ac:dyDescent="0.25">
      <c r="A51" s="5" t="s">
        <v>84</v>
      </c>
      <c r="B51" s="3" t="s">
        <v>197</v>
      </c>
      <c r="C51" s="3" t="s">
        <v>155</v>
      </c>
      <c r="D51" s="84"/>
      <c r="E51" s="48"/>
      <c r="F51" s="49"/>
      <c r="G51" s="50"/>
      <c r="H51" s="50"/>
      <c r="I51" s="3">
        <f t="shared" si="17"/>
        <v>0</v>
      </c>
      <c r="J51" s="4">
        <f t="shared" si="18"/>
        <v>0</v>
      </c>
      <c r="K51" s="52"/>
      <c r="L51" s="47"/>
      <c r="M51" s="47"/>
      <c r="N51" s="3">
        <f t="shared" si="19"/>
        <v>0</v>
      </c>
      <c r="O51" s="4">
        <f t="shared" si="20"/>
        <v>0</v>
      </c>
      <c r="P51" s="5">
        <f t="shared" si="21"/>
        <v>0</v>
      </c>
      <c r="Q51" s="3">
        <f t="shared" si="22"/>
        <v>0</v>
      </c>
      <c r="R51" s="6">
        <f t="shared" si="23"/>
        <v>0</v>
      </c>
      <c r="S51" s="55"/>
    </row>
    <row r="52" spans="1:19" x14ac:dyDescent="0.25">
      <c r="A52" s="5" t="s">
        <v>85</v>
      </c>
      <c r="B52" s="3" t="s">
        <v>195</v>
      </c>
      <c r="C52" s="3" t="s">
        <v>23</v>
      </c>
      <c r="D52" s="84"/>
      <c r="E52" s="48"/>
      <c r="F52" s="49"/>
      <c r="G52" s="50"/>
      <c r="H52" s="50"/>
      <c r="I52" s="3">
        <f t="shared" si="17"/>
        <v>0</v>
      </c>
      <c r="J52" s="4">
        <f t="shared" si="18"/>
        <v>0</v>
      </c>
      <c r="K52" s="52"/>
      <c r="L52" s="47"/>
      <c r="M52" s="47"/>
      <c r="N52" s="3">
        <f t="shared" si="19"/>
        <v>0</v>
      </c>
      <c r="O52" s="4">
        <f t="shared" si="20"/>
        <v>0</v>
      </c>
      <c r="P52" s="5">
        <f t="shared" si="21"/>
        <v>0</v>
      </c>
      <c r="Q52" s="3">
        <f t="shared" si="22"/>
        <v>0</v>
      </c>
      <c r="R52" s="6">
        <f t="shared" si="23"/>
        <v>0</v>
      </c>
      <c r="S52" s="55"/>
    </row>
    <row r="53" spans="1:19" x14ac:dyDescent="0.25">
      <c r="A53" s="5" t="s">
        <v>86</v>
      </c>
      <c r="B53" s="3" t="s">
        <v>195</v>
      </c>
      <c r="C53" s="3" t="s">
        <v>156</v>
      </c>
      <c r="D53" s="84"/>
      <c r="E53" s="48"/>
      <c r="F53" s="49"/>
      <c r="G53" s="50"/>
      <c r="H53" s="50"/>
      <c r="I53" s="3">
        <f t="shared" si="17"/>
        <v>0</v>
      </c>
      <c r="J53" s="4">
        <f t="shared" si="18"/>
        <v>0</v>
      </c>
      <c r="K53" s="52"/>
      <c r="L53" s="47"/>
      <c r="M53" s="47"/>
      <c r="N53" s="3">
        <f t="shared" si="19"/>
        <v>0</v>
      </c>
      <c r="O53" s="4">
        <f t="shared" si="20"/>
        <v>0</v>
      </c>
      <c r="P53" s="5">
        <f t="shared" si="21"/>
        <v>0</v>
      </c>
      <c r="Q53" s="3">
        <f t="shared" si="22"/>
        <v>0</v>
      </c>
      <c r="R53" s="6">
        <f t="shared" si="23"/>
        <v>0</v>
      </c>
      <c r="S53" s="55"/>
    </row>
    <row r="54" spans="1:19" x14ac:dyDescent="0.25">
      <c r="A54" s="5" t="s">
        <v>87</v>
      </c>
      <c r="B54" s="3" t="s">
        <v>195</v>
      </c>
      <c r="C54" s="3" t="s">
        <v>157</v>
      </c>
      <c r="D54" s="84"/>
      <c r="E54" s="48"/>
      <c r="F54" s="49"/>
      <c r="G54" s="50"/>
      <c r="H54" s="50"/>
      <c r="I54" s="3">
        <f t="shared" si="17"/>
        <v>0</v>
      </c>
      <c r="J54" s="4">
        <f t="shared" si="18"/>
        <v>0</v>
      </c>
      <c r="K54" s="52"/>
      <c r="L54" s="47"/>
      <c r="M54" s="47"/>
      <c r="N54" s="3">
        <f t="shared" si="19"/>
        <v>0</v>
      </c>
      <c r="O54" s="4">
        <f t="shared" si="20"/>
        <v>0</v>
      </c>
      <c r="P54" s="5">
        <f t="shared" si="21"/>
        <v>0</v>
      </c>
      <c r="Q54" s="3">
        <f t="shared" si="22"/>
        <v>0</v>
      </c>
      <c r="R54" s="6">
        <f t="shared" si="23"/>
        <v>0</v>
      </c>
      <c r="S54" s="55"/>
    </row>
    <row r="55" spans="1:19" x14ac:dyDescent="0.25">
      <c r="A55" s="5" t="s">
        <v>88</v>
      </c>
      <c r="B55" s="3" t="s">
        <v>195</v>
      </c>
      <c r="C55" s="3" t="s">
        <v>158</v>
      </c>
      <c r="D55" s="84"/>
      <c r="E55" s="48"/>
      <c r="F55" s="49"/>
      <c r="G55" s="50"/>
      <c r="H55" s="50"/>
      <c r="I55" s="3">
        <f t="shared" si="17"/>
        <v>0</v>
      </c>
      <c r="J55" s="4">
        <f t="shared" si="18"/>
        <v>0</v>
      </c>
      <c r="K55" s="52"/>
      <c r="L55" s="47"/>
      <c r="M55" s="47"/>
      <c r="N55" s="3">
        <f t="shared" si="19"/>
        <v>0</v>
      </c>
      <c r="O55" s="4">
        <f t="shared" si="20"/>
        <v>0</v>
      </c>
      <c r="P55" s="5">
        <f t="shared" si="21"/>
        <v>0</v>
      </c>
      <c r="Q55" s="3">
        <f t="shared" si="22"/>
        <v>0</v>
      </c>
      <c r="R55" s="6">
        <f t="shared" si="23"/>
        <v>0</v>
      </c>
      <c r="S55" s="55"/>
    </row>
    <row r="56" spans="1:19" x14ac:dyDescent="0.25">
      <c r="A56" s="5" t="s">
        <v>89</v>
      </c>
      <c r="B56" s="3" t="s">
        <v>195</v>
      </c>
      <c r="C56" s="3" t="s">
        <v>159</v>
      </c>
      <c r="D56" s="84"/>
      <c r="E56" s="48"/>
      <c r="F56" s="49"/>
      <c r="G56" s="50"/>
      <c r="H56" s="50"/>
      <c r="I56" s="3">
        <f t="shared" si="17"/>
        <v>0</v>
      </c>
      <c r="J56" s="4">
        <f t="shared" si="18"/>
        <v>0</v>
      </c>
      <c r="K56" s="52"/>
      <c r="L56" s="47"/>
      <c r="M56" s="47"/>
      <c r="N56" s="3">
        <f t="shared" si="19"/>
        <v>0</v>
      </c>
      <c r="O56" s="4">
        <f t="shared" si="20"/>
        <v>0</v>
      </c>
      <c r="P56" s="5">
        <f t="shared" si="21"/>
        <v>0</v>
      </c>
      <c r="Q56" s="3">
        <f t="shared" si="22"/>
        <v>0</v>
      </c>
      <c r="R56" s="6">
        <f t="shared" si="23"/>
        <v>0</v>
      </c>
      <c r="S56" s="55"/>
    </row>
    <row r="57" spans="1:19" x14ac:dyDescent="0.25">
      <c r="A57" s="5" t="s">
        <v>90</v>
      </c>
      <c r="B57" s="3" t="s">
        <v>195</v>
      </c>
      <c r="C57" s="3" t="s">
        <v>160</v>
      </c>
      <c r="D57" s="84"/>
      <c r="E57" s="48"/>
      <c r="F57" s="49"/>
      <c r="G57" s="50"/>
      <c r="H57" s="50"/>
      <c r="I57" s="3">
        <f t="shared" si="17"/>
        <v>0</v>
      </c>
      <c r="J57" s="4">
        <f t="shared" si="18"/>
        <v>0</v>
      </c>
      <c r="K57" s="52"/>
      <c r="L57" s="47"/>
      <c r="M57" s="47"/>
      <c r="N57" s="3">
        <f t="shared" si="19"/>
        <v>0</v>
      </c>
      <c r="O57" s="4">
        <f t="shared" si="20"/>
        <v>0</v>
      </c>
      <c r="P57" s="5">
        <f t="shared" si="21"/>
        <v>0</v>
      </c>
      <c r="Q57" s="3">
        <f t="shared" si="22"/>
        <v>0</v>
      </c>
      <c r="R57" s="6">
        <f t="shared" si="23"/>
        <v>0</v>
      </c>
      <c r="S57" s="55"/>
    </row>
    <row r="58" spans="1:19" x14ac:dyDescent="0.25">
      <c r="A58" s="5" t="s">
        <v>91</v>
      </c>
      <c r="B58" s="3" t="s">
        <v>198</v>
      </c>
      <c r="C58" s="3" t="s">
        <v>161</v>
      </c>
      <c r="D58" s="84"/>
      <c r="E58" s="48"/>
      <c r="F58" s="49"/>
      <c r="G58" s="50"/>
      <c r="H58" s="50"/>
      <c r="I58" s="3">
        <f t="shared" si="17"/>
        <v>0</v>
      </c>
      <c r="J58" s="4">
        <f t="shared" si="18"/>
        <v>0</v>
      </c>
      <c r="K58" s="52"/>
      <c r="L58" s="47"/>
      <c r="M58" s="47"/>
      <c r="N58" s="3">
        <f t="shared" si="19"/>
        <v>0</v>
      </c>
      <c r="O58" s="4">
        <f t="shared" si="20"/>
        <v>0</v>
      </c>
      <c r="P58" s="5">
        <f t="shared" si="21"/>
        <v>0</v>
      </c>
      <c r="Q58" s="3">
        <f t="shared" si="22"/>
        <v>0</v>
      </c>
      <c r="R58" s="6">
        <f t="shared" si="23"/>
        <v>0</v>
      </c>
      <c r="S58" s="55"/>
    </row>
    <row r="59" spans="1:19" x14ac:dyDescent="0.25">
      <c r="A59" s="5" t="s">
        <v>92</v>
      </c>
      <c r="B59" s="3" t="s">
        <v>195</v>
      </c>
      <c r="C59" s="3" t="s">
        <v>162</v>
      </c>
      <c r="D59" s="84"/>
      <c r="E59" s="48"/>
      <c r="F59" s="49"/>
      <c r="G59" s="50"/>
      <c r="H59" s="50"/>
      <c r="I59" s="3">
        <f t="shared" si="17"/>
        <v>0</v>
      </c>
      <c r="J59" s="4">
        <f t="shared" si="18"/>
        <v>0</v>
      </c>
      <c r="K59" s="52"/>
      <c r="L59" s="47"/>
      <c r="M59" s="47"/>
      <c r="N59" s="3">
        <f t="shared" si="19"/>
        <v>0</v>
      </c>
      <c r="O59" s="4">
        <f t="shared" si="20"/>
        <v>0</v>
      </c>
      <c r="P59" s="5">
        <f t="shared" si="21"/>
        <v>0</v>
      </c>
      <c r="Q59" s="3">
        <f t="shared" si="22"/>
        <v>0</v>
      </c>
      <c r="R59" s="6">
        <f t="shared" si="23"/>
        <v>0</v>
      </c>
      <c r="S59" s="55"/>
    </row>
    <row r="60" spans="1:19" x14ac:dyDescent="0.25">
      <c r="A60" s="5" t="s">
        <v>93</v>
      </c>
      <c r="B60" s="3" t="s">
        <v>195</v>
      </c>
      <c r="C60" s="3" t="s">
        <v>163</v>
      </c>
      <c r="D60" s="84"/>
      <c r="E60" s="48"/>
      <c r="F60" s="49"/>
      <c r="G60" s="50"/>
      <c r="H60" s="50"/>
      <c r="I60" s="3">
        <f t="shared" si="17"/>
        <v>0</v>
      </c>
      <c r="J60" s="4">
        <f t="shared" si="18"/>
        <v>0</v>
      </c>
      <c r="K60" s="52"/>
      <c r="L60" s="47"/>
      <c r="M60" s="47"/>
      <c r="N60" s="3">
        <f t="shared" si="19"/>
        <v>0</v>
      </c>
      <c r="O60" s="4">
        <f t="shared" si="20"/>
        <v>0</v>
      </c>
      <c r="P60" s="5">
        <f t="shared" si="21"/>
        <v>0</v>
      </c>
      <c r="Q60" s="3">
        <f t="shared" si="22"/>
        <v>0</v>
      </c>
      <c r="R60" s="6">
        <f t="shared" si="23"/>
        <v>0</v>
      </c>
      <c r="S60" s="55"/>
    </row>
    <row r="61" spans="1:19" x14ac:dyDescent="0.25">
      <c r="A61" s="5" t="s">
        <v>94</v>
      </c>
      <c r="B61" s="3" t="s">
        <v>195</v>
      </c>
      <c r="C61" s="3" t="s">
        <v>164</v>
      </c>
      <c r="D61" s="84"/>
      <c r="E61" s="48"/>
      <c r="F61" s="49"/>
      <c r="G61" s="50"/>
      <c r="H61" s="50"/>
      <c r="I61" s="3">
        <f t="shared" si="17"/>
        <v>0</v>
      </c>
      <c r="J61" s="4">
        <f t="shared" si="18"/>
        <v>0</v>
      </c>
      <c r="K61" s="52"/>
      <c r="L61" s="47"/>
      <c r="M61" s="47"/>
      <c r="N61" s="3">
        <f t="shared" si="19"/>
        <v>0</v>
      </c>
      <c r="O61" s="4">
        <f t="shared" si="20"/>
        <v>0</v>
      </c>
      <c r="P61" s="5">
        <f t="shared" si="21"/>
        <v>0</v>
      </c>
      <c r="Q61" s="3">
        <f t="shared" si="22"/>
        <v>0</v>
      </c>
      <c r="R61" s="6">
        <f t="shared" si="23"/>
        <v>0</v>
      </c>
      <c r="S61" s="55"/>
    </row>
    <row r="62" spans="1:19" x14ac:dyDescent="0.25">
      <c r="A62" s="5" t="s">
        <v>95</v>
      </c>
      <c r="B62" s="3" t="s">
        <v>194</v>
      </c>
      <c r="C62" s="3" t="s">
        <v>165</v>
      </c>
      <c r="D62" s="84"/>
      <c r="E62" s="48"/>
      <c r="F62" s="49"/>
      <c r="G62" s="50"/>
      <c r="H62" s="50"/>
      <c r="I62" s="3">
        <f t="shared" si="17"/>
        <v>0</v>
      </c>
      <c r="J62" s="4">
        <f t="shared" si="18"/>
        <v>0</v>
      </c>
      <c r="K62" s="52"/>
      <c r="L62" s="47"/>
      <c r="M62" s="47"/>
      <c r="N62" s="3">
        <f t="shared" si="19"/>
        <v>0</v>
      </c>
      <c r="O62" s="4">
        <f t="shared" si="20"/>
        <v>0</v>
      </c>
      <c r="P62" s="5">
        <f t="shared" si="21"/>
        <v>0</v>
      </c>
      <c r="Q62" s="3">
        <f t="shared" si="22"/>
        <v>0</v>
      </c>
      <c r="R62" s="6">
        <f t="shared" si="23"/>
        <v>0</v>
      </c>
      <c r="S62" s="55"/>
    </row>
    <row r="63" spans="1:19" x14ac:dyDescent="0.25">
      <c r="A63" s="5" t="s">
        <v>96</v>
      </c>
      <c r="B63" s="3" t="s">
        <v>198</v>
      </c>
      <c r="C63" s="3" t="s">
        <v>166</v>
      </c>
      <c r="D63" s="84"/>
      <c r="E63" s="48"/>
      <c r="F63" s="49"/>
      <c r="G63" s="50"/>
      <c r="H63" s="50"/>
      <c r="I63" s="3">
        <f t="shared" si="17"/>
        <v>0</v>
      </c>
      <c r="J63" s="4">
        <f t="shared" si="18"/>
        <v>0</v>
      </c>
      <c r="K63" s="52"/>
      <c r="L63" s="47"/>
      <c r="M63" s="47"/>
      <c r="N63" s="3">
        <f t="shared" si="19"/>
        <v>0</v>
      </c>
      <c r="O63" s="4">
        <f t="shared" si="20"/>
        <v>0</v>
      </c>
      <c r="P63" s="5">
        <f t="shared" si="21"/>
        <v>0</v>
      </c>
      <c r="Q63" s="3">
        <f t="shared" si="22"/>
        <v>0</v>
      </c>
      <c r="R63" s="6">
        <f t="shared" si="23"/>
        <v>0</v>
      </c>
      <c r="S63" s="55"/>
    </row>
    <row r="64" spans="1:19" x14ac:dyDescent="0.25">
      <c r="A64" s="5" t="s">
        <v>97</v>
      </c>
      <c r="B64" s="3" t="s">
        <v>198</v>
      </c>
      <c r="C64" s="3" t="s">
        <v>167</v>
      </c>
      <c r="D64" s="84"/>
      <c r="E64" s="48"/>
      <c r="F64" s="49"/>
      <c r="G64" s="50"/>
      <c r="H64" s="50"/>
      <c r="I64" s="3">
        <f t="shared" si="17"/>
        <v>0</v>
      </c>
      <c r="J64" s="4">
        <f t="shared" si="18"/>
        <v>0</v>
      </c>
      <c r="K64" s="52"/>
      <c r="L64" s="47"/>
      <c r="M64" s="47"/>
      <c r="N64" s="3">
        <f t="shared" si="19"/>
        <v>0</v>
      </c>
      <c r="O64" s="4">
        <f t="shared" si="20"/>
        <v>0</v>
      </c>
      <c r="P64" s="5">
        <f t="shared" si="21"/>
        <v>0</v>
      </c>
      <c r="Q64" s="3">
        <f t="shared" si="22"/>
        <v>0</v>
      </c>
      <c r="R64" s="6">
        <f t="shared" si="23"/>
        <v>0</v>
      </c>
      <c r="S64" s="55"/>
    </row>
    <row r="65" spans="1:19" x14ac:dyDescent="0.25">
      <c r="A65" s="5" t="s">
        <v>98</v>
      </c>
      <c r="B65" s="3" t="s">
        <v>198</v>
      </c>
      <c r="C65" s="3" t="s">
        <v>168</v>
      </c>
      <c r="D65" s="84"/>
      <c r="E65" s="48"/>
      <c r="F65" s="49"/>
      <c r="G65" s="50"/>
      <c r="H65" s="50"/>
      <c r="I65" s="3">
        <f t="shared" si="17"/>
        <v>0</v>
      </c>
      <c r="J65" s="4">
        <f t="shared" si="18"/>
        <v>0</v>
      </c>
      <c r="K65" s="52"/>
      <c r="L65" s="47"/>
      <c r="M65" s="47"/>
      <c r="N65" s="3">
        <f t="shared" si="19"/>
        <v>0</v>
      </c>
      <c r="O65" s="4">
        <f t="shared" si="20"/>
        <v>0</v>
      </c>
      <c r="P65" s="5">
        <f t="shared" si="21"/>
        <v>0</v>
      </c>
      <c r="Q65" s="3">
        <f t="shared" si="22"/>
        <v>0</v>
      </c>
      <c r="R65" s="6">
        <f t="shared" si="23"/>
        <v>0</v>
      </c>
      <c r="S65" s="55"/>
    </row>
    <row r="66" spans="1:19" x14ac:dyDescent="0.25">
      <c r="A66" s="5" t="s">
        <v>99</v>
      </c>
      <c r="B66" s="3" t="s">
        <v>198</v>
      </c>
      <c r="C66" s="3" t="s">
        <v>168</v>
      </c>
      <c r="D66" s="84"/>
      <c r="E66" s="48"/>
      <c r="F66" s="49"/>
      <c r="G66" s="50"/>
      <c r="H66" s="50"/>
      <c r="I66" s="3">
        <f t="shared" si="17"/>
        <v>0</v>
      </c>
      <c r="J66" s="4">
        <f t="shared" si="18"/>
        <v>0</v>
      </c>
      <c r="K66" s="52"/>
      <c r="L66" s="47"/>
      <c r="M66" s="47"/>
      <c r="N66" s="3">
        <f t="shared" si="19"/>
        <v>0</v>
      </c>
      <c r="O66" s="4">
        <f t="shared" si="20"/>
        <v>0</v>
      </c>
      <c r="P66" s="5">
        <f t="shared" si="21"/>
        <v>0</v>
      </c>
      <c r="Q66" s="3">
        <f t="shared" si="22"/>
        <v>0</v>
      </c>
      <c r="R66" s="6">
        <f t="shared" si="23"/>
        <v>0</v>
      </c>
      <c r="S66" s="55"/>
    </row>
    <row r="67" spans="1:19" x14ac:dyDescent="0.25">
      <c r="A67" s="5" t="s">
        <v>100</v>
      </c>
      <c r="B67" s="3" t="s">
        <v>198</v>
      </c>
      <c r="C67" s="3" t="s">
        <v>169</v>
      </c>
      <c r="D67" s="84"/>
      <c r="E67" s="48"/>
      <c r="F67" s="49"/>
      <c r="G67" s="50"/>
      <c r="H67" s="50"/>
      <c r="I67" s="3">
        <f t="shared" si="17"/>
        <v>0</v>
      </c>
      <c r="J67" s="4">
        <f t="shared" si="18"/>
        <v>0</v>
      </c>
      <c r="K67" s="52"/>
      <c r="L67" s="47"/>
      <c r="M67" s="47"/>
      <c r="N67" s="3">
        <f t="shared" si="19"/>
        <v>0</v>
      </c>
      <c r="O67" s="4">
        <f t="shared" si="20"/>
        <v>0</v>
      </c>
      <c r="P67" s="5">
        <f t="shared" si="21"/>
        <v>0</v>
      </c>
      <c r="Q67" s="3">
        <f t="shared" si="22"/>
        <v>0</v>
      </c>
      <c r="R67" s="6">
        <f t="shared" si="23"/>
        <v>0</v>
      </c>
      <c r="S67" s="55"/>
    </row>
    <row r="68" spans="1:19" x14ac:dyDescent="0.25">
      <c r="A68" s="5" t="s">
        <v>101</v>
      </c>
      <c r="B68" s="3" t="s">
        <v>195</v>
      </c>
      <c r="C68" s="3" t="s">
        <v>24</v>
      </c>
      <c r="D68" s="84"/>
      <c r="E68" s="48"/>
      <c r="F68" s="49"/>
      <c r="G68" s="50"/>
      <c r="H68" s="50"/>
      <c r="I68" s="3">
        <f t="shared" si="17"/>
        <v>0</v>
      </c>
      <c r="J68" s="4">
        <f t="shared" si="18"/>
        <v>0</v>
      </c>
      <c r="K68" s="52"/>
      <c r="L68" s="47"/>
      <c r="M68" s="47"/>
      <c r="N68" s="3">
        <f t="shared" si="19"/>
        <v>0</v>
      </c>
      <c r="O68" s="4">
        <f t="shared" si="20"/>
        <v>0</v>
      </c>
      <c r="P68" s="5">
        <f t="shared" si="21"/>
        <v>0</v>
      </c>
      <c r="Q68" s="3">
        <f t="shared" si="22"/>
        <v>0</v>
      </c>
      <c r="R68" s="6">
        <f t="shared" si="23"/>
        <v>0</v>
      </c>
      <c r="S68" s="55"/>
    </row>
    <row r="69" spans="1:19" x14ac:dyDescent="0.25">
      <c r="A69" s="5" t="s">
        <v>102</v>
      </c>
      <c r="B69" s="3" t="s">
        <v>198</v>
      </c>
      <c r="C69" s="3" t="s">
        <v>170</v>
      </c>
      <c r="D69" s="84"/>
      <c r="E69" s="48"/>
      <c r="F69" s="49"/>
      <c r="G69" s="50"/>
      <c r="H69" s="50"/>
      <c r="I69" s="3">
        <f t="shared" si="17"/>
        <v>0</v>
      </c>
      <c r="J69" s="4">
        <f t="shared" si="18"/>
        <v>0</v>
      </c>
      <c r="K69" s="52"/>
      <c r="L69" s="47"/>
      <c r="M69" s="47"/>
      <c r="N69" s="3">
        <f t="shared" si="19"/>
        <v>0</v>
      </c>
      <c r="O69" s="4">
        <f t="shared" si="20"/>
        <v>0</v>
      </c>
      <c r="P69" s="5">
        <f t="shared" si="21"/>
        <v>0</v>
      </c>
      <c r="Q69" s="3">
        <f t="shared" si="22"/>
        <v>0</v>
      </c>
      <c r="R69" s="6">
        <f t="shared" si="23"/>
        <v>0</v>
      </c>
      <c r="S69" s="55"/>
    </row>
    <row r="70" spans="1:19" x14ac:dyDescent="0.25">
      <c r="A70" s="5" t="s">
        <v>103</v>
      </c>
      <c r="B70" s="3" t="s">
        <v>198</v>
      </c>
      <c r="C70" s="3" t="s">
        <v>171</v>
      </c>
      <c r="D70" s="84"/>
      <c r="E70" s="48"/>
      <c r="F70" s="49"/>
      <c r="G70" s="50"/>
      <c r="H70" s="50"/>
      <c r="I70" s="3">
        <f t="shared" si="17"/>
        <v>0</v>
      </c>
      <c r="J70" s="4">
        <f t="shared" si="18"/>
        <v>0</v>
      </c>
      <c r="K70" s="52"/>
      <c r="L70" s="47"/>
      <c r="M70" s="47"/>
      <c r="N70" s="3">
        <f t="shared" si="19"/>
        <v>0</v>
      </c>
      <c r="O70" s="4">
        <f t="shared" si="20"/>
        <v>0</v>
      </c>
      <c r="P70" s="5">
        <f t="shared" si="21"/>
        <v>0</v>
      </c>
      <c r="Q70" s="3">
        <f t="shared" si="22"/>
        <v>0</v>
      </c>
      <c r="R70" s="6">
        <f t="shared" si="23"/>
        <v>0</v>
      </c>
      <c r="S70" s="55"/>
    </row>
    <row r="71" spans="1:19" x14ac:dyDescent="0.25">
      <c r="A71" s="5" t="s">
        <v>104</v>
      </c>
      <c r="B71" s="3" t="s">
        <v>199</v>
      </c>
      <c r="C71" s="3" t="s">
        <v>172</v>
      </c>
      <c r="D71" s="84"/>
      <c r="E71" s="48"/>
      <c r="F71" s="49"/>
      <c r="G71" s="50"/>
      <c r="H71" s="50"/>
      <c r="I71" s="3">
        <f t="shared" si="17"/>
        <v>0</v>
      </c>
      <c r="J71" s="4">
        <f t="shared" si="18"/>
        <v>0</v>
      </c>
      <c r="K71" s="52"/>
      <c r="L71" s="47"/>
      <c r="M71" s="47"/>
      <c r="N71" s="3">
        <f t="shared" si="19"/>
        <v>0</v>
      </c>
      <c r="O71" s="4">
        <f t="shared" si="20"/>
        <v>0</v>
      </c>
      <c r="P71" s="5">
        <f t="shared" si="21"/>
        <v>0</v>
      </c>
      <c r="Q71" s="3">
        <f t="shared" si="22"/>
        <v>0</v>
      </c>
      <c r="R71" s="6">
        <f t="shared" si="23"/>
        <v>0</v>
      </c>
      <c r="S71" s="55"/>
    </row>
    <row r="72" spans="1:19" x14ac:dyDescent="0.25">
      <c r="A72" s="5" t="s">
        <v>105</v>
      </c>
      <c r="B72" s="3" t="s">
        <v>198</v>
      </c>
      <c r="C72" s="3" t="s">
        <v>167</v>
      </c>
      <c r="D72" s="84"/>
      <c r="E72" s="48"/>
      <c r="F72" s="49"/>
      <c r="G72" s="50"/>
      <c r="H72" s="50"/>
      <c r="I72" s="3">
        <f t="shared" si="17"/>
        <v>0</v>
      </c>
      <c r="J72" s="4">
        <f t="shared" si="18"/>
        <v>0</v>
      </c>
      <c r="K72" s="52"/>
      <c r="L72" s="47"/>
      <c r="M72" s="47"/>
      <c r="N72" s="3">
        <f t="shared" si="19"/>
        <v>0</v>
      </c>
      <c r="O72" s="4">
        <f t="shared" si="20"/>
        <v>0</v>
      </c>
      <c r="P72" s="5">
        <f t="shared" si="21"/>
        <v>0</v>
      </c>
      <c r="Q72" s="3">
        <f t="shared" si="22"/>
        <v>0</v>
      </c>
      <c r="R72" s="6">
        <f t="shared" si="23"/>
        <v>0</v>
      </c>
      <c r="S72" s="55"/>
    </row>
    <row r="73" spans="1:19" x14ac:dyDescent="0.25">
      <c r="A73" s="5" t="s">
        <v>106</v>
      </c>
      <c r="B73" s="3" t="s">
        <v>198</v>
      </c>
      <c r="C73" s="3" t="s">
        <v>161</v>
      </c>
      <c r="D73" s="84"/>
      <c r="E73" s="48"/>
      <c r="F73" s="49"/>
      <c r="G73" s="50"/>
      <c r="H73" s="50"/>
      <c r="I73" s="3">
        <f t="shared" si="17"/>
        <v>0</v>
      </c>
      <c r="J73" s="4">
        <f t="shared" si="18"/>
        <v>0</v>
      </c>
      <c r="K73" s="52"/>
      <c r="L73" s="47"/>
      <c r="M73" s="47"/>
      <c r="N73" s="3">
        <f t="shared" si="19"/>
        <v>0</v>
      </c>
      <c r="O73" s="4">
        <f t="shared" si="20"/>
        <v>0</v>
      </c>
      <c r="P73" s="5">
        <f t="shared" si="21"/>
        <v>0</v>
      </c>
      <c r="Q73" s="3">
        <f t="shared" si="22"/>
        <v>0</v>
      </c>
      <c r="R73" s="6">
        <f t="shared" si="23"/>
        <v>0</v>
      </c>
      <c r="S73" s="55"/>
    </row>
    <row r="74" spans="1:19" x14ac:dyDescent="0.25">
      <c r="A74" s="5" t="s">
        <v>107</v>
      </c>
      <c r="B74" s="3" t="s">
        <v>198</v>
      </c>
      <c r="C74" s="3" t="s">
        <v>173</v>
      </c>
      <c r="D74" s="84"/>
      <c r="E74" s="48"/>
      <c r="F74" s="49"/>
      <c r="G74" s="50"/>
      <c r="H74" s="50"/>
      <c r="I74" s="3">
        <f t="shared" si="17"/>
        <v>0</v>
      </c>
      <c r="J74" s="4">
        <f t="shared" si="18"/>
        <v>0</v>
      </c>
      <c r="K74" s="52"/>
      <c r="L74" s="47"/>
      <c r="M74" s="47"/>
      <c r="N74" s="3">
        <f t="shared" si="19"/>
        <v>0</v>
      </c>
      <c r="O74" s="4">
        <f t="shared" si="20"/>
        <v>0</v>
      </c>
      <c r="P74" s="5">
        <f t="shared" si="21"/>
        <v>0</v>
      </c>
      <c r="Q74" s="3">
        <f t="shared" si="22"/>
        <v>0</v>
      </c>
      <c r="R74" s="6">
        <f t="shared" si="23"/>
        <v>0</v>
      </c>
      <c r="S74" s="55"/>
    </row>
    <row r="75" spans="1:19" x14ac:dyDescent="0.25">
      <c r="A75" s="5" t="s">
        <v>108</v>
      </c>
      <c r="B75" s="3" t="s">
        <v>194</v>
      </c>
      <c r="C75" s="3" t="s">
        <v>174</v>
      </c>
      <c r="D75" s="84"/>
      <c r="E75" s="48"/>
      <c r="F75" s="49"/>
      <c r="G75" s="50"/>
      <c r="H75" s="50"/>
      <c r="I75" s="3">
        <f t="shared" si="17"/>
        <v>0</v>
      </c>
      <c r="J75" s="4">
        <f t="shared" si="18"/>
        <v>0</v>
      </c>
      <c r="K75" s="52"/>
      <c r="L75" s="47"/>
      <c r="M75" s="47"/>
      <c r="N75" s="3">
        <f t="shared" si="19"/>
        <v>0</v>
      </c>
      <c r="O75" s="4">
        <f t="shared" si="20"/>
        <v>0</v>
      </c>
      <c r="P75" s="5">
        <f t="shared" si="21"/>
        <v>0</v>
      </c>
      <c r="Q75" s="3">
        <f t="shared" si="22"/>
        <v>0</v>
      </c>
      <c r="R75" s="6">
        <f t="shared" si="23"/>
        <v>0</v>
      </c>
      <c r="S75" s="55"/>
    </row>
    <row r="76" spans="1:19" x14ac:dyDescent="0.25">
      <c r="A76" s="5" t="s">
        <v>109</v>
      </c>
      <c r="B76" s="3" t="s">
        <v>194</v>
      </c>
      <c r="C76" s="3" t="s">
        <v>175</v>
      </c>
      <c r="D76" s="84"/>
      <c r="E76" s="48"/>
      <c r="F76" s="49"/>
      <c r="G76" s="50"/>
      <c r="H76" s="50"/>
      <c r="I76" s="3">
        <f t="shared" si="17"/>
        <v>0</v>
      </c>
      <c r="J76" s="4">
        <f t="shared" si="18"/>
        <v>0</v>
      </c>
      <c r="K76" s="52"/>
      <c r="L76" s="47"/>
      <c r="M76" s="47"/>
      <c r="N76" s="3">
        <f t="shared" si="19"/>
        <v>0</v>
      </c>
      <c r="O76" s="4">
        <f t="shared" si="20"/>
        <v>0</v>
      </c>
      <c r="P76" s="5">
        <f t="shared" si="21"/>
        <v>0</v>
      </c>
      <c r="Q76" s="3">
        <f t="shared" si="22"/>
        <v>0</v>
      </c>
      <c r="R76" s="6">
        <f t="shared" si="23"/>
        <v>0</v>
      </c>
      <c r="S76" s="55"/>
    </row>
    <row r="77" spans="1:19" x14ac:dyDescent="0.25">
      <c r="A77" s="5" t="s">
        <v>110</v>
      </c>
      <c r="B77" s="3" t="s">
        <v>194</v>
      </c>
      <c r="C77" s="3" t="s">
        <v>176</v>
      </c>
      <c r="D77" s="84"/>
      <c r="E77" s="48"/>
      <c r="F77" s="49"/>
      <c r="G77" s="50"/>
      <c r="H77" s="50"/>
      <c r="I77" s="3">
        <f t="shared" si="17"/>
        <v>0</v>
      </c>
      <c r="J77" s="4">
        <f t="shared" si="18"/>
        <v>0</v>
      </c>
      <c r="K77" s="52"/>
      <c r="L77" s="47"/>
      <c r="M77" s="47"/>
      <c r="N77" s="3">
        <f t="shared" si="19"/>
        <v>0</v>
      </c>
      <c r="O77" s="4">
        <f t="shared" si="20"/>
        <v>0</v>
      </c>
      <c r="P77" s="5">
        <f t="shared" si="21"/>
        <v>0</v>
      </c>
      <c r="Q77" s="3">
        <f t="shared" si="22"/>
        <v>0</v>
      </c>
      <c r="R77" s="6">
        <f t="shared" si="23"/>
        <v>0</v>
      </c>
      <c r="S77" s="55"/>
    </row>
    <row r="78" spans="1:19" x14ac:dyDescent="0.25">
      <c r="A78" s="5" t="s">
        <v>111</v>
      </c>
      <c r="B78" s="3" t="s">
        <v>194</v>
      </c>
      <c r="C78" s="3" t="s">
        <v>177</v>
      </c>
      <c r="D78" s="84"/>
      <c r="E78" s="48"/>
      <c r="F78" s="49"/>
      <c r="G78" s="50"/>
      <c r="H78" s="50"/>
      <c r="I78" s="3">
        <f t="shared" si="17"/>
        <v>0</v>
      </c>
      <c r="J78" s="4">
        <f t="shared" si="18"/>
        <v>0</v>
      </c>
      <c r="K78" s="52"/>
      <c r="L78" s="47"/>
      <c r="M78" s="47"/>
      <c r="N78" s="3">
        <f t="shared" si="19"/>
        <v>0</v>
      </c>
      <c r="O78" s="4">
        <f t="shared" si="20"/>
        <v>0</v>
      </c>
      <c r="P78" s="5">
        <f t="shared" si="21"/>
        <v>0</v>
      </c>
      <c r="Q78" s="3">
        <f t="shared" si="22"/>
        <v>0</v>
      </c>
      <c r="R78" s="6">
        <f t="shared" si="23"/>
        <v>0</v>
      </c>
      <c r="S78" s="55"/>
    </row>
    <row r="79" spans="1:19" x14ac:dyDescent="0.25">
      <c r="A79" s="5" t="s">
        <v>112</v>
      </c>
      <c r="B79" s="3" t="s">
        <v>198</v>
      </c>
      <c r="C79" s="3" t="s">
        <v>178</v>
      </c>
      <c r="D79" s="84"/>
      <c r="E79" s="48"/>
      <c r="F79" s="49"/>
      <c r="G79" s="50"/>
      <c r="H79" s="50"/>
      <c r="I79" s="3">
        <f t="shared" si="17"/>
        <v>0</v>
      </c>
      <c r="J79" s="4">
        <f t="shared" si="18"/>
        <v>0</v>
      </c>
      <c r="K79" s="52"/>
      <c r="L79" s="47"/>
      <c r="M79" s="47"/>
      <c r="N79" s="3">
        <f t="shared" si="19"/>
        <v>0</v>
      </c>
      <c r="O79" s="4">
        <f t="shared" si="20"/>
        <v>0</v>
      </c>
      <c r="P79" s="5">
        <f t="shared" si="21"/>
        <v>0</v>
      </c>
      <c r="Q79" s="3">
        <f t="shared" si="22"/>
        <v>0</v>
      </c>
      <c r="R79" s="6">
        <f t="shared" si="23"/>
        <v>0</v>
      </c>
      <c r="S79" s="55"/>
    </row>
    <row r="80" spans="1:19" x14ac:dyDescent="0.25">
      <c r="A80" s="5" t="s">
        <v>113</v>
      </c>
      <c r="B80" s="3" t="s">
        <v>198</v>
      </c>
      <c r="C80" s="3" t="s">
        <v>167</v>
      </c>
      <c r="D80" s="84"/>
      <c r="E80" s="48"/>
      <c r="F80" s="49"/>
      <c r="G80" s="50"/>
      <c r="H80" s="50"/>
      <c r="I80" s="3">
        <f t="shared" si="17"/>
        <v>0</v>
      </c>
      <c r="J80" s="4">
        <f t="shared" si="18"/>
        <v>0</v>
      </c>
      <c r="K80" s="52"/>
      <c r="L80" s="47"/>
      <c r="M80" s="47"/>
      <c r="N80" s="3">
        <f t="shared" si="19"/>
        <v>0</v>
      </c>
      <c r="O80" s="4">
        <f t="shared" si="20"/>
        <v>0</v>
      </c>
      <c r="P80" s="5">
        <f t="shared" si="21"/>
        <v>0</v>
      </c>
      <c r="Q80" s="3">
        <f t="shared" si="22"/>
        <v>0</v>
      </c>
      <c r="R80" s="6">
        <f t="shared" si="23"/>
        <v>0</v>
      </c>
      <c r="S80" s="55"/>
    </row>
    <row r="81" spans="1:19" x14ac:dyDescent="0.25">
      <c r="A81" s="5" t="s">
        <v>114</v>
      </c>
      <c r="B81" s="3" t="s">
        <v>194</v>
      </c>
      <c r="C81" s="3" t="s">
        <v>179</v>
      </c>
      <c r="D81" s="84"/>
      <c r="E81" s="48"/>
      <c r="F81" s="49"/>
      <c r="G81" s="50"/>
      <c r="H81" s="50"/>
      <c r="I81" s="3">
        <f t="shared" si="17"/>
        <v>0</v>
      </c>
      <c r="J81" s="4">
        <f t="shared" si="18"/>
        <v>0</v>
      </c>
      <c r="K81" s="52"/>
      <c r="L81" s="47"/>
      <c r="M81" s="47"/>
      <c r="N81" s="3">
        <f t="shared" si="19"/>
        <v>0</v>
      </c>
      <c r="O81" s="4">
        <f t="shared" si="20"/>
        <v>0</v>
      </c>
      <c r="P81" s="5">
        <f t="shared" si="21"/>
        <v>0</v>
      </c>
      <c r="Q81" s="3">
        <f t="shared" si="22"/>
        <v>0</v>
      </c>
      <c r="R81" s="6">
        <f t="shared" si="23"/>
        <v>0</v>
      </c>
      <c r="S81" s="55"/>
    </row>
    <row r="82" spans="1:19" x14ac:dyDescent="0.25">
      <c r="A82" s="5" t="s">
        <v>115</v>
      </c>
      <c r="B82" s="3" t="s">
        <v>194</v>
      </c>
      <c r="C82" s="3" t="s">
        <v>180</v>
      </c>
      <c r="D82" s="84"/>
      <c r="E82" s="48"/>
      <c r="F82" s="49"/>
      <c r="G82" s="50"/>
      <c r="H82" s="50"/>
      <c r="I82" s="3">
        <f t="shared" si="17"/>
        <v>0</v>
      </c>
      <c r="J82" s="4">
        <f t="shared" si="18"/>
        <v>0</v>
      </c>
      <c r="K82" s="52"/>
      <c r="L82" s="47"/>
      <c r="M82" s="47"/>
      <c r="N82" s="3">
        <f t="shared" si="19"/>
        <v>0</v>
      </c>
      <c r="O82" s="4">
        <f t="shared" si="20"/>
        <v>0</v>
      </c>
      <c r="P82" s="5">
        <f t="shared" si="21"/>
        <v>0</v>
      </c>
      <c r="Q82" s="3">
        <f t="shared" si="22"/>
        <v>0</v>
      </c>
      <c r="R82" s="6">
        <f t="shared" si="23"/>
        <v>0</v>
      </c>
      <c r="S82" s="55"/>
    </row>
    <row r="83" spans="1:19" x14ac:dyDescent="0.25">
      <c r="A83" s="5" t="s">
        <v>116</v>
      </c>
      <c r="B83" s="3" t="s">
        <v>194</v>
      </c>
      <c r="C83" s="3" t="s">
        <v>181</v>
      </c>
      <c r="D83" s="84"/>
      <c r="E83" s="48"/>
      <c r="F83" s="49"/>
      <c r="G83" s="50"/>
      <c r="H83" s="50"/>
      <c r="I83" s="3">
        <f t="shared" si="17"/>
        <v>0</v>
      </c>
      <c r="J83" s="4">
        <f t="shared" si="18"/>
        <v>0</v>
      </c>
      <c r="K83" s="52"/>
      <c r="L83" s="47"/>
      <c r="M83" s="47"/>
      <c r="N83" s="3">
        <f t="shared" si="19"/>
        <v>0</v>
      </c>
      <c r="O83" s="4">
        <f t="shared" si="20"/>
        <v>0</v>
      </c>
      <c r="P83" s="5">
        <f t="shared" si="21"/>
        <v>0</v>
      </c>
      <c r="Q83" s="3">
        <f t="shared" si="22"/>
        <v>0</v>
      </c>
      <c r="R83" s="6">
        <f t="shared" si="23"/>
        <v>0</v>
      </c>
      <c r="S83" s="55"/>
    </row>
    <row r="84" spans="1:19" x14ac:dyDescent="0.25">
      <c r="A84" s="5" t="s">
        <v>117</v>
      </c>
      <c r="B84" s="3" t="s">
        <v>199</v>
      </c>
      <c r="C84" s="3" t="s">
        <v>172</v>
      </c>
      <c r="D84" s="84"/>
      <c r="E84" s="48"/>
      <c r="F84" s="49"/>
      <c r="G84" s="50"/>
      <c r="H84" s="50"/>
      <c r="I84" s="3">
        <f t="shared" si="17"/>
        <v>0</v>
      </c>
      <c r="J84" s="4">
        <f t="shared" si="18"/>
        <v>0</v>
      </c>
      <c r="K84" s="52"/>
      <c r="L84" s="47"/>
      <c r="M84" s="47"/>
      <c r="N84" s="3">
        <f t="shared" si="19"/>
        <v>0</v>
      </c>
      <c r="O84" s="4">
        <f t="shared" si="20"/>
        <v>0</v>
      </c>
      <c r="P84" s="5">
        <f t="shared" si="21"/>
        <v>0</v>
      </c>
      <c r="Q84" s="3">
        <f t="shared" si="22"/>
        <v>0</v>
      </c>
      <c r="R84" s="6">
        <f t="shared" si="23"/>
        <v>0</v>
      </c>
      <c r="S84" s="55"/>
    </row>
    <row r="85" spans="1:19" x14ac:dyDescent="0.25">
      <c r="A85" s="5" t="s">
        <v>118</v>
      </c>
      <c r="B85" s="3" t="s">
        <v>199</v>
      </c>
      <c r="C85" s="3" t="s">
        <v>182</v>
      </c>
      <c r="D85" s="84"/>
      <c r="E85" s="48"/>
      <c r="F85" s="49"/>
      <c r="G85" s="50"/>
      <c r="H85" s="50"/>
      <c r="I85" s="3">
        <f t="shared" si="17"/>
        <v>0</v>
      </c>
      <c r="J85" s="4">
        <f t="shared" si="18"/>
        <v>0</v>
      </c>
      <c r="K85" s="52"/>
      <c r="L85" s="47"/>
      <c r="M85" s="47"/>
      <c r="N85" s="3">
        <f t="shared" si="19"/>
        <v>0</v>
      </c>
      <c r="O85" s="4">
        <f t="shared" si="20"/>
        <v>0</v>
      </c>
      <c r="P85" s="5">
        <f t="shared" si="21"/>
        <v>0</v>
      </c>
      <c r="Q85" s="3">
        <f t="shared" si="22"/>
        <v>0</v>
      </c>
      <c r="R85" s="6">
        <f t="shared" si="23"/>
        <v>0</v>
      </c>
      <c r="S85" s="55"/>
    </row>
    <row r="86" spans="1:19" x14ac:dyDescent="0.25">
      <c r="A86" s="5" t="s">
        <v>119</v>
      </c>
      <c r="B86" s="3" t="s">
        <v>199</v>
      </c>
      <c r="C86" s="3" t="s">
        <v>183</v>
      </c>
      <c r="D86" s="84"/>
      <c r="E86" s="48"/>
      <c r="F86" s="49"/>
      <c r="G86" s="50"/>
      <c r="H86" s="50"/>
      <c r="I86" s="3">
        <f t="shared" si="17"/>
        <v>0</v>
      </c>
      <c r="J86" s="4">
        <f t="shared" si="18"/>
        <v>0</v>
      </c>
      <c r="K86" s="52"/>
      <c r="L86" s="47"/>
      <c r="M86" s="47"/>
      <c r="N86" s="3">
        <f t="shared" si="19"/>
        <v>0</v>
      </c>
      <c r="O86" s="4">
        <f t="shared" si="20"/>
        <v>0</v>
      </c>
      <c r="P86" s="5">
        <f t="shared" si="21"/>
        <v>0</v>
      </c>
      <c r="Q86" s="3">
        <f t="shared" si="22"/>
        <v>0</v>
      </c>
      <c r="R86" s="6">
        <f t="shared" si="23"/>
        <v>0</v>
      </c>
      <c r="S86" s="55"/>
    </row>
    <row r="87" spans="1:19" x14ac:dyDescent="0.25">
      <c r="A87" s="5" t="s">
        <v>120</v>
      </c>
      <c r="B87" s="3" t="s">
        <v>194</v>
      </c>
      <c r="C87" s="3" t="s">
        <v>184</v>
      </c>
      <c r="D87" s="84"/>
      <c r="E87" s="48"/>
      <c r="F87" s="49"/>
      <c r="G87" s="50"/>
      <c r="H87" s="50"/>
      <c r="I87" s="3">
        <f t="shared" si="17"/>
        <v>0</v>
      </c>
      <c r="J87" s="4">
        <f t="shared" si="18"/>
        <v>0</v>
      </c>
      <c r="K87" s="52"/>
      <c r="L87" s="47"/>
      <c r="M87" s="47"/>
      <c r="N87" s="3">
        <f t="shared" si="19"/>
        <v>0</v>
      </c>
      <c r="O87" s="4">
        <f t="shared" si="20"/>
        <v>0</v>
      </c>
      <c r="P87" s="5">
        <f t="shared" si="21"/>
        <v>0</v>
      </c>
      <c r="Q87" s="3">
        <f t="shared" si="22"/>
        <v>0</v>
      </c>
      <c r="R87" s="6">
        <f t="shared" si="23"/>
        <v>0</v>
      </c>
      <c r="S87" s="55"/>
    </row>
    <row r="88" spans="1:19" x14ac:dyDescent="0.25">
      <c r="A88" s="5" t="s">
        <v>121</v>
      </c>
      <c r="B88" s="3" t="s">
        <v>194</v>
      </c>
      <c r="C88" s="3" t="s">
        <v>185</v>
      </c>
      <c r="D88" s="84"/>
      <c r="E88" s="48"/>
      <c r="F88" s="49"/>
      <c r="G88" s="50"/>
      <c r="H88" s="50"/>
      <c r="I88" s="3">
        <f t="shared" si="17"/>
        <v>0</v>
      </c>
      <c r="J88" s="4">
        <f t="shared" si="18"/>
        <v>0</v>
      </c>
      <c r="K88" s="52"/>
      <c r="L88" s="47"/>
      <c r="M88" s="47"/>
      <c r="N88" s="3">
        <f t="shared" si="19"/>
        <v>0</v>
      </c>
      <c r="O88" s="4">
        <f t="shared" si="20"/>
        <v>0</v>
      </c>
      <c r="P88" s="5">
        <f t="shared" si="21"/>
        <v>0</v>
      </c>
      <c r="Q88" s="3">
        <f t="shared" si="22"/>
        <v>0</v>
      </c>
      <c r="R88" s="6">
        <f t="shared" si="23"/>
        <v>0</v>
      </c>
      <c r="S88" s="55"/>
    </row>
    <row r="89" spans="1:19" x14ac:dyDescent="0.25">
      <c r="A89" s="5" t="s">
        <v>122</v>
      </c>
      <c r="B89" s="3" t="s">
        <v>194</v>
      </c>
      <c r="C89" s="3" t="s">
        <v>186</v>
      </c>
      <c r="D89" s="84"/>
      <c r="E89" s="48"/>
      <c r="F89" s="49"/>
      <c r="G89" s="50"/>
      <c r="H89" s="50"/>
      <c r="I89" s="3">
        <f t="shared" si="17"/>
        <v>0</v>
      </c>
      <c r="J89" s="4">
        <f t="shared" si="18"/>
        <v>0</v>
      </c>
      <c r="K89" s="52"/>
      <c r="L89" s="47"/>
      <c r="M89" s="47"/>
      <c r="N89" s="3">
        <f t="shared" si="19"/>
        <v>0</v>
      </c>
      <c r="O89" s="4">
        <f t="shared" si="20"/>
        <v>0</v>
      </c>
      <c r="P89" s="5">
        <f t="shared" si="21"/>
        <v>0</v>
      </c>
      <c r="Q89" s="3">
        <f t="shared" si="22"/>
        <v>0</v>
      </c>
      <c r="R89" s="6">
        <f t="shared" si="23"/>
        <v>0</v>
      </c>
      <c r="S89" s="55"/>
    </row>
    <row r="90" spans="1:19" x14ac:dyDescent="0.25">
      <c r="A90" s="5" t="s">
        <v>123</v>
      </c>
      <c r="B90" s="3" t="s">
        <v>194</v>
      </c>
      <c r="C90" s="3" t="s">
        <v>187</v>
      </c>
      <c r="D90" s="84"/>
      <c r="E90" s="48"/>
      <c r="F90" s="49"/>
      <c r="G90" s="50"/>
      <c r="H90" s="50"/>
      <c r="I90" s="3">
        <f t="shared" si="17"/>
        <v>0</v>
      </c>
      <c r="J90" s="4">
        <f t="shared" si="18"/>
        <v>0</v>
      </c>
      <c r="K90" s="52"/>
      <c r="L90" s="47"/>
      <c r="M90" s="47"/>
      <c r="N90" s="3">
        <f t="shared" si="19"/>
        <v>0</v>
      </c>
      <c r="O90" s="4">
        <f t="shared" si="20"/>
        <v>0</v>
      </c>
      <c r="P90" s="5">
        <f t="shared" si="21"/>
        <v>0</v>
      </c>
      <c r="Q90" s="3">
        <f t="shared" si="22"/>
        <v>0</v>
      </c>
      <c r="R90" s="6">
        <f t="shared" si="23"/>
        <v>0</v>
      </c>
      <c r="S90" s="55"/>
    </row>
    <row r="91" spans="1:19" x14ac:dyDescent="0.25">
      <c r="A91" s="5" t="s">
        <v>124</v>
      </c>
      <c r="B91" s="3" t="s">
        <v>194</v>
      </c>
      <c r="C91" s="3" t="s">
        <v>188</v>
      </c>
      <c r="D91" s="84"/>
      <c r="E91" s="48"/>
      <c r="F91" s="49"/>
      <c r="G91" s="50"/>
      <c r="H91" s="50"/>
      <c r="I91" s="3">
        <f t="shared" si="17"/>
        <v>0</v>
      </c>
      <c r="J91" s="4">
        <f t="shared" si="18"/>
        <v>0</v>
      </c>
      <c r="K91" s="52"/>
      <c r="L91" s="47"/>
      <c r="M91" s="47"/>
      <c r="N91" s="3">
        <f t="shared" si="19"/>
        <v>0</v>
      </c>
      <c r="O91" s="4">
        <f t="shared" si="20"/>
        <v>0</v>
      </c>
      <c r="P91" s="5">
        <f t="shared" si="21"/>
        <v>0</v>
      </c>
      <c r="Q91" s="3">
        <f t="shared" si="22"/>
        <v>0</v>
      </c>
      <c r="R91" s="6">
        <f t="shared" si="23"/>
        <v>0</v>
      </c>
      <c r="S91" s="55"/>
    </row>
    <row r="92" spans="1:19" x14ac:dyDescent="0.25">
      <c r="A92" s="5" t="s">
        <v>125</v>
      </c>
      <c r="B92" s="3" t="s">
        <v>198</v>
      </c>
      <c r="C92" s="3" t="s">
        <v>167</v>
      </c>
      <c r="D92" s="84"/>
      <c r="E92" s="48"/>
      <c r="F92" s="49"/>
      <c r="G92" s="50"/>
      <c r="H92" s="50"/>
      <c r="I92" s="3">
        <f t="shared" si="17"/>
        <v>0</v>
      </c>
      <c r="J92" s="4">
        <f t="shared" si="18"/>
        <v>0</v>
      </c>
      <c r="K92" s="52"/>
      <c r="L92" s="47"/>
      <c r="M92" s="47"/>
      <c r="N92" s="3">
        <f t="shared" si="19"/>
        <v>0</v>
      </c>
      <c r="O92" s="4">
        <f t="shared" si="20"/>
        <v>0</v>
      </c>
      <c r="P92" s="5">
        <f t="shared" si="21"/>
        <v>0</v>
      </c>
      <c r="Q92" s="3">
        <f t="shared" si="22"/>
        <v>0</v>
      </c>
      <c r="R92" s="6">
        <f t="shared" si="23"/>
        <v>0</v>
      </c>
      <c r="S92" s="55"/>
    </row>
    <row r="93" spans="1:19" x14ac:dyDescent="0.25">
      <c r="A93" s="5" t="s">
        <v>82</v>
      </c>
      <c r="B93" s="3" t="s">
        <v>198</v>
      </c>
      <c r="C93" s="3" t="s">
        <v>166</v>
      </c>
      <c r="D93" s="84"/>
      <c r="E93" s="48"/>
      <c r="F93" s="49"/>
      <c r="G93" s="50"/>
      <c r="H93" s="50"/>
      <c r="I93" s="3">
        <f t="shared" si="17"/>
        <v>0</v>
      </c>
      <c r="J93" s="4">
        <f t="shared" si="18"/>
        <v>0</v>
      </c>
      <c r="K93" s="52"/>
      <c r="L93" s="47"/>
      <c r="M93" s="47"/>
      <c r="N93" s="3">
        <f t="shared" si="19"/>
        <v>0</v>
      </c>
      <c r="O93" s="4">
        <f t="shared" si="20"/>
        <v>0</v>
      </c>
      <c r="P93" s="5">
        <f t="shared" si="21"/>
        <v>0</v>
      </c>
      <c r="Q93" s="3">
        <f t="shared" si="22"/>
        <v>0</v>
      </c>
      <c r="R93" s="6">
        <f t="shared" si="23"/>
        <v>0</v>
      </c>
      <c r="S93" s="55"/>
    </row>
    <row r="94" spans="1:19" x14ac:dyDescent="0.25">
      <c r="A94" s="5" t="s">
        <v>82</v>
      </c>
      <c r="B94" s="3" t="s">
        <v>200</v>
      </c>
      <c r="C94" s="3" t="s">
        <v>189</v>
      </c>
      <c r="D94" s="84"/>
      <c r="E94" s="48"/>
      <c r="F94" s="49"/>
      <c r="G94" s="50"/>
      <c r="H94" s="50"/>
      <c r="I94" s="3">
        <f t="shared" si="17"/>
        <v>0</v>
      </c>
      <c r="J94" s="4">
        <f t="shared" si="18"/>
        <v>0</v>
      </c>
      <c r="K94" s="52"/>
      <c r="L94" s="47"/>
      <c r="M94" s="47"/>
      <c r="N94" s="3">
        <f t="shared" si="19"/>
        <v>0</v>
      </c>
      <c r="O94" s="4">
        <f t="shared" si="20"/>
        <v>0</v>
      </c>
      <c r="P94" s="5">
        <f t="shared" si="21"/>
        <v>0</v>
      </c>
      <c r="Q94" s="3">
        <f t="shared" si="22"/>
        <v>0</v>
      </c>
      <c r="R94" s="6">
        <f t="shared" si="23"/>
        <v>0</v>
      </c>
      <c r="S94" s="55"/>
    </row>
    <row r="95" spans="1:19" x14ac:dyDescent="0.25">
      <c r="A95" s="5" t="s">
        <v>82</v>
      </c>
      <c r="B95" s="3" t="s">
        <v>200</v>
      </c>
      <c r="C95" s="3" t="s">
        <v>189</v>
      </c>
      <c r="D95" s="84"/>
      <c r="E95" s="48"/>
      <c r="F95" s="49"/>
      <c r="G95" s="50"/>
      <c r="H95" s="50"/>
      <c r="I95" s="3">
        <f t="shared" si="17"/>
        <v>0</v>
      </c>
      <c r="J95" s="4">
        <f t="shared" si="18"/>
        <v>0</v>
      </c>
      <c r="K95" s="52"/>
      <c r="L95" s="47"/>
      <c r="M95" s="47"/>
      <c r="N95" s="3">
        <f t="shared" si="19"/>
        <v>0</v>
      </c>
      <c r="O95" s="4">
        <f t="shared" si="20"/>
        <v>0</v>
      </c>
      <c r="P95" s="5">
        <f t="shared" si="21"/>
        <v>0</v>
      </c>
      <c r="Q95" s="3">
        <f t="shared" si="22"/>
        <v>0</v>
      </c>
      <c r="R95" s="6">
        <f t="shared" si="23"/>
        <v>0</v>
      </c>
      <c r="S95" s="55"/>
    </row>
    <row r="96" spans="1:19" x14ac:dyDescent="0.25">
      <c r="A96" s="5" t="s">
        <v>82</v>
      </c>
      <c r="B96" s="3" t="s">
        <v>200</v>
      </c>
      <c r="C96" s="3" t="s">
        <v>189</v>
      </c>
      <c r="D96" s="84"/>
      <c r="E96" s="48"/>
      <c r="F96" s="49"/>
      <c r="G96" s="50"/>
      <c r="H96" s="50"/>
      <c r="I96" s="3">
        <f t="shared" si="17"/>
        <v>0</v>
      </c>
      <c r="J96" s="4">
        <f t="shared" si="18"/>
        <v>0</v>
      </c>
      <c r="K96" s="52"/>
      <c r="L96" s="47"/>
      <c r="M96" s="47"/>
      <c r="N96" s="3">
        <f t="shared" si="19"/>
        <v>0</v>
      </c>
      <c r="O96" s="4">
        <f t="shared" si="20"/>
        <v>0</v>
      </c>
      <c r="P96" s="5">
        <f t="shared" si="21"/>
        <v>0</v>
      </c>
      <c r="Q96" s="3">
        <f t="shared" si="22"/>
        <v>0</v>
      </c>
      <c r="R96" s="6">
        <f t="shared" si="23"/>
        <v>0</v>
      </c>
      <c r="S96" s="55"/>
    </row>
    <row r="97" spans="1:19" x14ac:dyDescent="0.25">
      <c r="A97" s="5" t="s">
        <v>82</v>
      </c>
      <c r="B97" s="3" t="s">
        <v>200</v>
      </c>
      <c r="C97" s="3" t="s">
        <v>189</v>
      </c>
      <c r="D97" s="84"/>
      <c r="E97" s="48"/>
      <c r="F97" s="49"/>
      <c r="G97" s="50"/>
      <c r="H97" s="50"/>
      <c r="I97" s="3">
        <f t="shared" ref="I97:I100" si="24">G97*H97</f>
        <v>0</v>
      </c>
      <c r="J97" s="4">
        <f t="shared" ref="J97:J100" si="25">I97+F97</f>
        <v>0</v>
      </c>
      <c r="K97" s="52"/>
      <c r="L97" s="47"/>
      <c r="M97" s="47"/>
      <c r="N97" s="3">
        <f t="shared" ref="N97:N100" si="26">L97*M97</f>
        <v>0</v>
      </c>
      <c r="O97" s="4">
        <f t="shared" ref="O97:O100" si="27">N97+K97</f>
        <v>0</v>
      </c>
      <c r="P97" s="5">
        <f t="shared" ref="P97:P100" si="28">F97+K97</f>
        <v>0</v>
      </c>
      <c r="Q97" s="3">
        <f t="shared" ref="Q97:Q100" si="29">I97+N97</f>
        <v>0</v>
      </c>
      <c r="R97" s="6">
        <f t="shared" ref="R97:R100" si="30">P97+Q97</f>
        <v>0</v>
      </c>
      <c r="S97" s="55"/>
    </row>
    <row r="98" spans="1:19" x14ac:dyDescent="0.25">
      <c r="A98" s="5" t="s">
        <v>82</v>
      </c>
      <c r="B98" s="3" t="s">
        <v>200</v>
      </c>
      <c r="C98" s="3" t="s">
        <v>189</v>
      </c>
      <c r="D98" s="84"/>
      <c r="E98" s="48"/>
      <c r="F98" s="49"/>
      <c r="G98" s="50"/>
      <c r="H98" s="50"/>
      <c r="I98" s="3">
        <f t="shared" si="24"/>
        <v>0</v>
      </c>
      <c r="J98" s="4">
        <f t="shared" si="25"/>
        <v>0</v>
      </c>
      <c r="K98" s="52"/>
      <c r="L98" s="47"/>
      <c r="M98" s="47"/>
      <c r="N98" s="3">
        <f t="shared" si="26"/>
        <v>0</v>
      </c>
      <c r="O98" s="4">
        <f t="shared" si="27"/>
        <v>0</v>
      </c>
      <c r="P98" s="5">
        <f t="shared" si="28"/>
        <v>0</v>
      </c>
      <c r="Q98" s="3">
        <f t="shared" si="29"/>
        <v>0</v>
      </c>
      <c r="R98" s="6">
        <f t="shared" si="30"/>
        <v>0</v>
      </c>
      <c r="S98" s="55"/>
    </row>
    <row r="99" spans="1:19" x14ac:dyDescent="0.25">
      <c r="A99" s="5" t="s">
        <v>82</v>
      </c>
      <c r="B99" s="3" t="s">
        <v>200</v>
      </c>
      <c r="C99" s="3" t="s">
        <v>189</v>
      </c>
      <c r="D99" s="84"/>
      <c r="E99" s="48"/>
      <c r="F99" s="49"/>
      <c r="G99" s="50"/>
      <c r="H99" s="50"/>
      <c r="I99" s="3">
        <f t="shared" si="24"/>
        <v>0</v>
      </c>
      <c r="J99" s="4">
        <f t="shared" si="25"/>
        <v>0</v>
      </c>
      <c r="K99" s="52"/>
      <c r="L99" s="47"/>
      <c r="M99" s="47"/>
      <c r="N99" s="3">
        <f t="shared" si="26"/>
        <v>0</v>
      </c>
      <c r="O99" s="4">
        <f t="shared" si="27"/>
        <v>0</v>
      </c>
      <c r="P99" s="5">
        <f t="shared" si="28"/>
        <v>0</v>
      </c>
      <c r="Q99" s="3">
        <f t="shared" si="29"/>
        <v>0</v>
      </c>
      <c r="R99" s="6">
        <f t="shared" si="30"/>
        <v>0</v>
      </c>
      <c r="S99" s="55"/>
    </row>
    <row r="100" spans="1:19" x14ac:dyDescent="0.25">
      <c r="A100" s="5" t="s">
        <v>82</v>
      </c>
      <c r="B100" s="3" t="s">
        <v>200</v>
      </c>
      <c r="C100" s="3" t="s">
        <v>189</v>
      </c>
      <c r="D100" s="84"/>
      <c r="E100" s="48"/>
      <c r="F100" s="49"/>
      <c r="G100" s="50"/>
      <c r="H100" s="50"/>
      <c r="I100" s="3">
        <f t="shared" si="24"/>
        <v>0</v>
      </c>
      <c r="J100" s="4">
        <f t="shared" si="25"/>
        <v>0</v>
      </c>
      <c r="K100" s="52"/>
      <c r="L100" s="47"/>
      <c r="M100" s="47"/>
      <c r="N100" s="3">
        <f t="shared" si="26"/>
        <v>0</v>
      </c>
      <c r="O100" s="4">
        <f t="shared" si="27"/>
        <v>0</v>
      </c>
      <c r="P100" s="5">
        <f t="shared" si="28"/>
        <v>0</v>
      </c>
      <c r="Q100" s="3">
        <f t="shared" si="29"/>
        <v>0</v>
      </c>
      <c r="R100" s="6">
        <f t="shared" si="30"/>
        <v>0</v>
      </c>
      <c r="S100" s="55"/>
    </row>
    <row r="101" spans="1:19" x14ac:dyDescent="0.25">
      <c r="A101" s="5" t="s">
        <v>82</v>
      </c>
      <c r="B101" s="3" t="s">
        <v>200</v>
      </c>
      <c r="C101" s="3" t="s">
        <v>189</v>
      </c>
      <c r="D101" s="84"/>
      <c r="E101" s="48"/>
      <c r="F101" s="49"/>
      <c r="G101" s="50"/>
      <c r="H101" s="50"/>
      <c r="I101" s="3">
        <f t="shared" si="14"/>
        <v>0</v>
      </c>
      <c r="J101" s="4">
        <f t="shared" si="15"/>
        <v>0</v>
      </c>
      <c r="K101" s="52"/>
      <c r="L101" s="47"/>
      <c r="M101" s="47"/>
      <c r="N101" s="3">
        <f t="shared" si="16"/>
        <v>0</v>
      </c>
      <c r="O101" s="4">
        <f t="shared" si="10"/>
        <v>0</v>
      </c>
      <c r="P101" s="5">
        <f t="shared" si="11"/>
        <v>0</v>
      </c>
      <c r="Q101" s="3">
        <f t="shared" si="12"/>
        <v>0</v>
      </c>
      <c r="R101" s="6">
        <f t="shared" si="13"/>
        <v>0</v>
      </c>
      <c r="S101" s="55"/>
    </row>
    <row r="102" spans="1:19" x14ac:dyDescent="0.25">
      <c r="A102" s="5" t="s">
        <v>82</v>
      </c>
      <c r="B102" s="3" t="s">
        <v>200</v>
      </c>
      <c r="C102" s="3" t="s">
        <v>189</v>
      </c>
      <c r="D102" s="84"/>
      <c r="E102" s="48"/>
      <c r="F102" s="49"/>
      <c r="G102" s="50"/>
      <c r="H102" s="50"/>
      <c r="I102" s="3">
        <f t="shared" si="14"/>
        <v>0</v>
      </c>
      <c r="J102" s="4">
        <f t="shared" si="15"/>
        <v>0</v>
      </c>
      <c r="K102" s="52"/>
      <c r="L102" s="47"/>
      <c r="M102" s="47"/>
      <c r="N102" s="3">
        <f t="shared" si="16"/>
        <v>0</v>
      </c>
      <c r="O102" s="4">
        <f t="shared" si="10"/>
        <v>0</v>
      </c>
      <c r="P102" s="5">
        <f t="shared" si="11"/>
        <v>0</v>
      </c>
      <c r="Q102" s="3">
        <f t="shared" si="12"/>
        <v>0</v>
      </c>
      <c r="R102" s="6">
        <f t="shared" si="13"/>
        <v>0</v>
      </c>
      <c r="S102" s="55"/>
    </row>
    <row r="103" spans="1:19" x14ac:dyDescent="0.25">
      <c r="A103" s="29" t="s">
        <v>82</v>
      </c>
      <c r="B103" s="27" t="s">
        <v>200</v>
      </c>
      <c r="C103" s="27" t="s">
        <v>189</v>
      </c>
      <c r="D103" s="84"/>
      <c r="E103" s="48"/>
      <c r="F103" s="49"/>
      <c r="G103" s="50"/>
      <c r="H103" s="50"/>
      <c r="I103" s="27">
        <f t="shared" si="14"/>
        <v>0</v>
      </c>
      <c r="J103" s="28">
        <f t="shared" si="15"/>
        <v>0</v>
      </c>
      <c r="K103" s="59"/>
      <c r="L103" s="50"/>
      <c r="M103" s="50"/>
      <c r="N103" s="27">
        <f t="shared" si="16"/>
        <v>0</v>
      </c>
      <c r="O103" s="28">
        <f t="shared" si="10"/>
        <v>0</v>
      </c>
      <c r="P103" s="29">
        <f t="shared" si="11"/>
        <v>0</v>
      </c>
      <c r="Q103" s="27">
        <f t="shared" si="12"/>
        <v>0</v>
      </c>
      <c r="R103" s="30">
        <f t="shared" si="13"/>
        <v>0</v>
      </c>
      <c r="S103" s="55"/>
    </row>
    <row r="104" spans="1:19" s="2" customFormat="1" x14ac:dyDescent="0.25">
      <c r="A104" s="5" t="s">
        <v>82</v>
      </c>
      <c r="B104" s="3" t="s">
        <v>200</v>
      </c>
      <c r="C104" s="3" t="s">
        <v>190</v>
      </c>
      <c r="D104" s="84"/>
      <c r="E104" s="45"/>
      <c r="F104" s="46"/>
      <c r="G104" s="47"/>
      <c r="H104" s="47"/>
      <c r="I104" s="3">
        <f t="shared" si="14"/>
        <v>0</v>
      </c>
      <c r="J104" s="3">
        <f t="shared" si="15"/>
        <v>0</v>
      </c>
      <c r="K104" s="47"/>
      <c r="L104" s="47"/>
      <c r="M104" s="47"/>
      <c r="N104" s="3">
        <f t="shared" si="16"/>
        <v>0</v>
      </c>
      <c r="O104" s="3">
        <f t="shared" si="10"/>
        <v>0</v>
      </c>
      <c r="P104" s="3">
        <f t="shared" si="11"/>
        <v>0</v>
      </c>
      <c r="Q104" s="3">
        <f t="shared" si="12"/>
        <v>0</v>
      </c>
      <c r="R104" s="3">
        <f t="shared" si="13"/>
        <v>0</v>
      </c>
      <c r="S104" s="47"/>
    </row>
    <row r="105" spans="1:19" s="2" customFormat="1" x14ac:dyDescent="0.25">
      <c r="A105" s="5"/>
      <c r="B105" s="3"/>
      <c r="C105" s="3" t="s">
        <v>212</v>
      </c>
      <c r="D105" s="84"/>
      <c r="E105" s="45"/>
      <c r="F105" s="46"/>
      <c r="G105" s="47"/>
      <c r="H105" s="47"/>
      <c r="I105" s="3">
        <f t="shared" ref="I105:I106" si="31">G105*H105</f>
        <v>0</v>
      </c>
      <c r="J105" s="3">
        <f t="shared" ref="J105:J106" si="32">I105+F105</f>
        <v>0</v>
      </c>
      <c r="K105" s="47"/>
      <c r="L105" s="47"/>
      <c r="M105" s="47"/>
      <c r="N105" s="3">
        <f t="shared" ref="N105:N106" si="33">L105*M105</f>
        <v>0</v>
      </c>
      <c r="O105" s="3">
        <f t="shared" ref="O105:O106" si="34">N105+K105</f>
        <v>0</v>
      </c>
      <c r="P105" s="3">
        <f t="shared" ref="P105:P106" si="35">F105+K105</f>
        <v>0</v>
      </c>
      <c r="Q105" s="3">
        <f t="shared" ref="Q105:Q106" si="36">I105+N105</f>
        <v>0</v>
      </c>
      <c r="R105" s="3">
        <f t="shared" ref="R105:R106" si="37">P105+Q105</f>
        <v>0</v>
      </c>
      <c r="S105" s="47"/>
    </row>
    <row r="106" spans="1:19" ht="15.75" thickBot="1" x14ac:dyDescent="0.3">
      <c r="A106" s="7"/>
      <c r="B106" s="39"/>
      <c r="C106" s="27" t="s">
        <v>211</v>
      </c>
      <c r="D106" s="85"/>
      <c r="E106" s="56"/>
      <c r="F106" s="57"/>
      <c r="G106" s="58"/>
      <c r="H106" s="58"/>
      <c r="I106" s="8">
        <f t="shared" si="31"/>
        <v>0</v>
      </c>
      <c r="J106" s="31">
        <f t="shared" si="32"/>
        <v>0</v>
      </c>
      <c r="K106" s="60"/>
      <c r="L106" s="58"/>
      <c r="M106" s="58"/>
      <c r="N106" s="8">
        <f t="shared" si="33"/>
        <v>0</v>
      </c>
      <c r="O106" s="31">
        <f t="shared" si="34"/>
        <v>0</v>
      </c>
      <c r="P106" s="7">
        <f t="shared" si="35"/>
        <v>0</v>
      </c>
      <c r="Q106" s="8">
        <f t="shared" si="36"/>
        <v>0</v>
      </c>
      <c r="R106" s="26">
        <f t="shared" si="37"/>
        <v>0</v>
      </c>
      <c r="S106" s="61"/>
    </row>
    <row r="107" spans="1:19" ht="15.75" thickBot="1" x14ac:dyDescent="0.3">
      <c r="A107" s="32" t="s">
        <v>29</v>
      </c>
      <c r="B107" s="70"/>
      <c r="C107" s="71"/>
      <c r="D107" s="9"/>
      <c r="E107" s="8"/>
      <c r="F107" s="8"/>
      <c r="G107" s="8"/>
      <c r="H107" s="8"/>
      <c r="I107" s="8">
        <f>SUM(I7:I106)</f>
        <v>0</v>
      </c>
      <c r="J107" s="8">
        <f>SUM(J7:J106)</f>
        <v>0</v>
      </c>
      <c r="K107" s="8"/>
      <c r="L107" s="8"/>
      <c r="M107" s="8"/>
      <c r="N107" s="8">
        <f>SUM(N7:N106)</f>
        <v>0</v>
      </c>
      <c r="O107" s="8">
        <f t="shared" ref="O107:P107" si="38">SUM(O7:O106)</f>
        <v>0</v>
      </c>
      <c r="P107" s="8">
        <f t="shared" si="38"/>
        <v>0</v>
      </c>
      <c r="Q107" s="8">
        <f>SUM(Q7:Q106)</f>
        <v>0</v>
      </c>
      <c r="R107" s="10">
        <f>SUM(R7:R106)</f>
        <v>0</v>
      </c>
      <c r="S107" s="11"/>
    </row>
  </sheetData>
  <sheetProtection algorithmName="SHA-512" hashValue="qJdBcaCAEMELIyei84dB36KaIHNR6N8AagPYQWzzdtkdMICjFzWOThLO8rJiPnsNVRYeY4GRUVc7SusHaLkf9Q==" saltValue="UjLoq/47dLDY65UGmd1IrQ==" spinCount="100000" sheet="1" objects="1" scenarios="1" selectLockedCells="1"/>
  <autoFilter ref="A6:S6"/>
  <mergeCells count="10">
    <mergeCell ref="B107:C107"/>
    <mergeCell ref="A1:S1"/>
    <mergeCell ref="A2:S2"/>
    <mergeCell ref="S5:S6"/>
    <mergeCell ref="A3:A5"/>
    <mergeCell ref="C3:C5"/>
    <mergeCell ref="K5:O5"/>
    <mergeCell ref="F5:J5"/>
    <mergeCell ref="P5:R5"/>
    <mergeCell ref="D7:D106"/>
  </mergeCells>
  <pageMargins left="0.70866141732283472" right="0.70866141732283472" top="0.10694444444444444" bottom="0.74803149606299213" header="0.31496062992125984" footer="0.31496062992125984"/>
  <pageSetup paperSize="8" scale="56" fitToHeight="0" orientation="landscape" r:id="rId1"/>
  <headerFooter>
    <oddFooter>&amp;L&amp;"-,Gras"&amp;14&amp;K009036Date : &amp;C&amp;"-,Gras"&amp;14&amp;K009036Signature : &amp;R&amp;"-,Gras"&amp;K009036&amp;P&amp;"-,Normal"&amp;K01+000 sur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"/>
  <sheetViews>
    <sheetView view="pageLayout" zoomScaleNormal="115" workbookViewId="0">
      <selection activeCell="S9" sqref="S9"/>
    </sheetView>
  </sheetViews>
  <sheetFormatPr baseColWidth="10" defaultRowHeight="15" x14ac:dyDescent="0.25"/>
  <cols>
    <col min="1" max="1" width="14.42578125" bestFit="1" customWidth="1"/>
    <col min="2" max="2" width="28.28515625" customWidth="1"/>
    <col min="3" max="3" width="46.140625" bestFit="1" customWidth="1"/>
    <col min="4" max="4" width="10.28515625" customWidth="1"/>
    <col min="5" max="5" width="29.140625" customWidth="1"/>
    <col min="6" max="6" width="18.28515625" customWidth="1"/>
    <col min="11" max="11" width="18.28515625" customWidth="1"/>
    <col min="17" max="17" width="13.5703125" bestFit="1" customWidth="1"/>
    <col min="19" max="19" width="56.7109375" customWidth="1"/>
  </cols>
  <sheetData>
    <row r="1" spans="1:19" ht="27" customHeight="1" x14ac:dyDescent="0.25">
      <c r="A1" s="72" t="s">
        <v>207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36" customHeight="1" x14ac:dyDescent="0.25">
      <c r="A2" s="73" t="s">
        <v>210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x14ac:dyDescent="0.25">
      <c r="A3" s="76" t="s">
        <v>10</v>
      </c>
      <c r="B3" s="18" t="s">
        <v>20</v>
      </c>
      <c r="C3" s="76" t="s">
        <v>26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15.75" thickBot="1" x14ac:dyDescent="0.3">
      <c r="A4" s="76"/>
      <c r="B4" s="18" t="s">
        <v>25</v>
      </c>
      <c r="C4" s="7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5.75" thickBot="1" x14ac:dyDescent="0.3">
      <c r="A5" s="76"/>
      <c r="B5" s="18" t="s">
        <v>21</v>
      </c>
      <c r="C5" s="76"/>
      <c r="D5" s="16"/>
      <c r="E5" s="16"/>
      <c r="F5" s="80" t="s">
        <v>33</v>
      </c>
      <c r="G5" s="81"/>
      <c r="H5" s="81"/>
      <c r="I5" s="81"/>
      <c r="J5" s="82"/>
      <c r="K5" s="80" t="s">
        <v>35</v>
      </c>
      <c r="L5" s="81"/>
      <c r="M5" s="81"/>
      <c r="N5" s="81"/>
      <c r="O5" s="82"/>
      <c r="P5" s="80" t="s">
        <v>18</v>
      </c>
      <c r="Q5" s="81"/>
      <c r="R5" s="81"/>
      <c r="S5" s="74" t="s">
        <v>19</v>
      </c>
    </row>
    <row r="6" spans="1:19" ht="90" x14ac:dyDescent="0.25">
      <c r="A6" s="19" t="s">
        <v>0</v>
      </c>
      <c r="B6" s="20" t="s">
        <v>126</v>
      </c>
      <c r="C6" s="21" t="s">
        <v>191</v>
      </c>
      <c r="D6" s="22" t="s">
        <v>32</v>
      </c>
      <c r="E6" s="23" t="s">
        <v>15</v>
      </c>
      <c r="F6" s="24" t="s">
        <v>11</v>
      </c>
      <c r="G6" s="22" t="s">
        <v>28</v>
      </c>
      <c r="H6" s="22" t="s">
        <v>27</v>
      </c>
      <c r="I6" s="22" t="s">
        <v>14</v>
      </c>
      <c r="J6" s="23" t="s">
        <v>12</v>
      </c>
      <c r="K6" s="24" t="s">
        <v>37</v>
      </c>
      <c r="L6" s="22" t="s">
        <v>34</v>
      </c>
      <c r="M6" s="22" t="s">
        <v>36</v>
      </c>
      <c r="N6" s="22" t="s">
        <v>14</v>
      </c>
      <c r="O6" s="23" t="s">
        <v>38</v>
      </c>
      <c r="P6" s="24" t="s">
        <v>13</v>
      </c>
      <c r="Q6" s="22" t="s">
        <v>16</v>
      </c>
      <c r="R6" s="25" t="s">
        <v>17</v>
      </c>
      <c r="S6" s="88"/>
    </row>
    <row r="7" spans="1:19" x14ac:dyDescent="0.25">
      <c r="A7" s="5" t="s">
        <v>71</v>
      </c>
      <c r="B7" s="3" t="s">
        <v>196</v>
      </c>
      <c r="C7" s="3" t="s">
        <v>203</v>
      </c>
      <c r="D7" s="86"/>
      <c r="E7" s="48"/>
      <c r="F7" s="59"/>
      <c r="G7" s="50"/>
      <c r="H7" s="50"/>
      <c r="I7" s="3">
        <f t="shared" ref="I7:I9" si="0">G7*H7</f>
        <v>0</v>
      </c>
      <c r="J7" s="4">
        <f t="shared" ref="J7:J9" si="1">I7+F7</f>
        <v>0</v>
      </c>
      <c r="K7" s="52"/>
      <c r="L7" s="47"/>
      <c r="M7" s="47"/>
      <c r="N7" s="3">
        <f t="shared" ref="N7:N9" si="2">L7*M7</f>
        <v>0</v>
      </c>
      <c r="O7" s="4">
        <f t="shared" ref="O7:O11" si="3">N7+K7</f>
        <v>0</v>
      </c>
      <c r="P7" s="5">
        <f t="shared" ref="P7:P11" si="4">F7+K7</f>
        <v>0</v>
      </c>
      <c r="Q7" s="3">
        <f t="shared" ref="Q7:Q11" si="5">I7+N7</f>
        <v>0</v>
      </c>
      <c r="R7" s="6">
        <f t="shared" ref="R7:R11" si="6">P7+Q7</f>
        <v>0</v>
      </c>
      <c r="S7" s="55"/>
    </row>
    <row r="8" spans="1:19" x14ac:dyDescent="0.25">
      <c r="A8" s="5" t="s">
        <v>85</v>
      </c>
      <c r="B8" s="3" t="s">
        <v>195</v>
      </c>
      <c r="C8" s="3" t="s">
        <v>40</v>
      </c>
      <c r="D8" s="86"/>
      <c r="E8" s="48"/>
      <c r="F8" s="59"/>
      <c r="G8" s="50"/>
      <c r="H8" s="50"/>
      <c r="I8" s="3">
        <f t="shared" si="0"/>
        <v>0</v>
      </c>
      <c r="J8" s="4">
        <f t="shared" si="1"/>
        <v>0</v>
      </c>
      <c r="K8" s="52"/>
      <c r="L8" s="47"/>
      <c r="M8" s="47"/>
      <c r="N8" s="3">
        <f t="shared" si="2"/>
        <v>0</v>
      </c>
      <c r="O8" s="4">
        <f t="shared" si="3"/>
        <v>0</v>
      </c>
      <c r="P8" s="5">
        <f t="shared" si="4"/>
        <v>0</v>
      </c>
      <c r="Q8" s="3">
        <f t="shared" si="5"/>
        <v>0</v>
      </c>
      <c r="R8" s="6">
        <f t="shared" si="6"/>
        <v>0</v>
      </c>
      <c r="S8" s="55"/>
    </row>
    <row r="9" spans="1:19" x14ac:dyDescent="0.25">
      <c r="A9" s="5" t="s">
        <v>86</v>
      </c>
      <c r="B9" s="3" t="s">
        <v>195</v>
      </c>
      <c r="C9" s="3" t="s">
        <v>204</v>
      </c>
      <c r="D9" s="86"/>
      <c r="E9" s="48"/>
      <c r="F9" s="59"/>
      <c r="G9" s="50"/>
      <c r="H9" s="50"/>
      <c r="I9" s="3">
        <f t="shared" si="0"/>
        <v>0</v>
      </c>
      <c r="J9" s="4">
        <f t="shared" si="1"/>
        <v>0</v>
      </c>
      <c r="K9" s="52"/>
      <c r="L9" s="47"/>
      <c r="M9" s="47"/>
      <c r="N9" s="3">
        <f t="shared" si="2"/>
        <v>0</v>
      </c>
      <c r="O9" s="4">
        <f t="shared" si="3"/>
        <v>0</v>
      </c>
      <c r="P9" s="5">
        <f t="shared" si="4"/>
        <v>0</v>
      </c>
      <c r="Q9" s="3">
        <f t="shared" si="5"/>
        <v>0</v>
      </c>
      <c r="R9" s="6">
        <f t="shared" si="6"/>
        <v>0</v>
      </c>
      <c r="S9" s="55"/>
    </row>
    <row r="10" spans="1:19" x14ac:dyDescent="0.25">
      <c r="A10" s="5" t="s">
        <v>108</v>
      </c>
      <c r="B10" s="3" t="s">
        <v>194</v>
      </c>
      <c r="C10" s="3" t="s">
        <v>205</v>
      </c>
      <c r="D10" s="86"/>
      <c r="E10" s="48"/>
      <c r="F10" s="59"/>
      <c r="G10" s="50"/>
      <c r="H10" s="50"/>
      <c r="I10" s="3">
        <f t="shared" ref="I10:I11" si="7">G10*H10</f>
        <v>0</v>
      </c>
      <c r="J10" s="4">
        <f t="shared" ref="J10:J11" si="8">I10+F10</f>
        <v>0</v>
      </c>
      <c r="K10" s="52"/>
      <c r="L10" s="47"/>
      <c r="M10" s="47"/>
      <c r="N10" s="3">
        <f t="shared" ref="N10:N11" si="9">L10*M10</f>
        <v>0</v>
      </c>
      <c r="O10" s="4">
        <f t="shared" si="3"/>
        <v>0</v>
      </c>
      <c r="P10" s="5">
        <f t="shared" si="4"/>
        <v>0</v>
      </c>
      <c r="Q10" s="3">
        <f t="shared" si="5"/>
        <v>0</v>
      </c>
      <c r="R10" s="6">
        <f t="shared" si="6"/>
        <v>0</v>
      </c>
      <c r="S10" s="55"/>
    </row>
    <row r="11" spans="1:19" x14ac:dyDescent="0.25">
      <c r="A11" s="5" t="s">
        <v>109</v>
      </c>
      <c r="B11" s="3" t="s">
        <v>194</v>
      </c>
      <c r="C11" s="3" t="s">
        <v>206</v>
      </c>
      <c r="D11" s="86"/>
      <c r="E11" s="48"/>
      <c r="F11" s="59"/>
      <c r="G11" s="50"/>
      <c r="H11" s="50"/>
      <c r="I11" s="3">
        <f t="shared" si="7"/>
        <v>0</v>
      </c>
      <c r="J11" s="4">
        <f t="shared" si="8"/>
        <v>0</v>
      </c>
      <c r="K11" s="52"/>
      <c r="L11" s="47"/>
      <c r="M11" s="47"/>
      <c r="N11" s="3">
        <f t="shared" si="9"/>
        <v>0</v>
      </c>
      <c r="O11" s="4">
        <f t="shared" si="3"/>
        <v>0</v>
      </c>
      <c r="P11" s="5">
        <f t="shared" si="4"/>
        <v>0</v>
      </c>
      <c r="Q11" s="3">
        <f t="shared" si="5"/>
        <v>0</v>
      </c>
      <c r="R11" s="6">
        <f t="shared" si="6"/>
        <v>0</v>
      </c>
      <c r="S11" s="55"/>
    </row>
    <row r="12" spans="1:19" ht="15.75" thickBot="1" x14ac:dyDescent="0.3">
      <c r="A12" s="15"/>
      <c r="B12" s="14" t="s">
        <v>202</v>
      </c>
      <c r="C12" s="14"/>
      <c r="D12" s="87"/>
      <c r="E12" s="62"/>
      <c r="F12" s="63"/>
      <c r="G12" s="64"/>
      <c r="H12" s="64"/>
      <c r="I12" s="64"/>
      <c r="J12" s="64"/>
      <c r="K12" s="63"/>
      <c r="L12" s="64"/>
      <c r="M12" s="64"/>
      <c r="N12" s="64"/>
      <c r="O12" s="64"/>
      <c r="P12" s="64"/>
      <c r="Q12" s="41" t="s">
        <v>39</v>
      </c>
      <c r="R12" s="67"/>
      <c r="S12" s="65"/>
    </row>
    <row r="13" spans="1:19" ht="15.75" thickBot="1" x14ac:dyDescent="0.3">
      <c r="A13" s="7" t="s">
        <v>29</v>
      </c>
      <c r="B13" s="9"/>
      <c r="C13" s="8"/>
      <c r="D13" s="8"/>
      <c r="E13" s="8"/>
      <c r="F13" s="8"/>
      <c r="G13" s="8"/>
      <c r="H13" s="8"/>
      <c r="I13" s="8">
        <f>SUM(I7:I12)</f>
        <v>0</v>
      </c>
      <c r="J13" s="8">
        <f>SUM(J7:J12)</f>
        <v>0</v>
      </c>
      <c r="K13" s="8"/>
      <c r="L13" s="8"/>
      <c r="M13" s="8"/>
      <c r="N13" s="8">
        <f>SUM(N7:N12)</f>
        <v>0</v>
      </c>
      <c r="O13" s="8">
        <f>SUM(O7:O12)</f>
        <v>0</v>
      </c>
      <c r="P13" s="8">
        <f>SUM(P7:P12)</f>
        <v>0</v>
      </c>
      <c r="Q13" s="8">
        <f>SUM(Q7:Q12)</f>
        <v>0</v>
      </c>
      <c r="R13" s="10">
        <f>SUM(R7:R12)</f>
        <v>0</v>
      </c>
      <c r="S13" s="66"/>
    </row>
  </sheetData>
  <sheetProtection algorithmName="SHA-512" hashValue="s31Rjn/8jiPz8i4hicwao8WqYmdUHlZ9nH7Kt0iNmSjBEXw5Jc+j0LL9y2SfZn/OUnkEPD03vFgdPisnsfJDEA==" saltValue="V0UZDb+TkhNJDETIPd08Bg==" spinCount="100000" sheet="1" objects="1" scenarios="1" selectLockedCells="1"/>
  <autoFilter ref="A6:S6"/>
  <mergeCells count="9">
    <mergeCell ref="D7:D12"/>
    <mergeCell ref="A1:S1"/>
    <mergeCell ref="A2:S2"/>
    <mergeCell ref="A3:A5"/>
    <mergeCell ref="C3:C5"/>
    <mergeCell ref="S5:S6"/>
    <mergeCell ref="F5:J5"/>
    <mergeCell ref="K5:O5"/>
    <mergeCell ref="P5:R5"/>
  </mergeCells>
  <pageMargins left="0.70866141732283472" right="0.70866141732283472" top="1.1458333333333333E-2" bottom="0.74803149606299213" header="0.31496062992125984" footer="0.31496062992125984"/>
  <pageSetup paperSize="8" scale="55" fitToHeight="0" orientation="landscape" r:id="rId1"/>
  <headerFooter>
    <oddFooter>&amp;L&amp;"-,Gras"&amp;14&amp;K009036Date : &amp;C&amp;"-,Gras"&amp;14&amp;K009036Signature : &amp;R&amp;14&amp;K009036&amp;P&amp;K01+000 sur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view="pageLayout" zoomScaleNormal="110" workbookViewId="0">
      <selection activeCell="C11" sqref="C11:C12"/>
    </sheetView>
  </sheetViews>
  <sheetFormatPr baseColWidth="10" defaultRowHeight="15" x14ac:dyDescent="0.25"/>
  <cols>
    <col min="2" max="2" width="17.42578125" bestFit="1" customWidth="1"/>
    <col min="3" max="3" width="22.7109375" bestFit="1" customWidth="1"/>
    <col min="4" max="4" width="19.5703125" customWidth="1"/>
    <col min="6" max="6" width="16.42578125" customWidth="1"/>
  </cols>
  <sheetData>
    <row r="1" spans="1:19" ht="27" customHeight="1" x14ac:dyDescent="0.25">
      <c r="A1" s="72" t="s">
        <v>207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36" customHeight="1" thickBot="1" x14ac:dyDescent="0.3">
      <c r="A2" s="73" t="s">
        <v>208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15.75" thickBot="1" x14ac:dyDescent="0.3">
      <c r="B3" s="34"/>
      <c r="C3" s="36" t="s">
        <v>213</v>
      </c>
      <c r="D3" s="36" t="s">
        <v>214</v>
      </c>
      <c r="E3" s="36" t="s">
        <v>215</v>
      </c>
      <c r="F3" s="37" t="s">
        <v>216</v>
      </c>
    </row>
    <row r="4" spans="1:19" x14ac:dyDescent="0.25">
      <c r="B4" s="35" t="s">
        <v>221</v>
      </c>
      <c r="C4" s="68"/>
      <c r="D4" s="68"/>
      <c r="E4" s="68"/>
      <c r="F4" s="69"/>
    </row>
    <row r="5" spans="1:19" x14ac:dyDescent="0.25">
      <c r="B5" s="5" t="s">
        <v>220</v>
      </c>
      <c r="C5" s="47"/>
      <c r="D5" s="47"/>
      <c r="E5" s="47"/>
      <c r="F5" s="45"/>
    </row>
    <row r="6" spans="1:19" x14ac:dyDescent="0.25">
      <c r="B6" s="5" t="s">
        <v>222</v>
      </c>
      <c r="C6" s="47"/>
      <c r="D6" s="47"/>
      <c r="E6" s="47"/>
      <c r="F6" s="45"/>
    </row>
    <row r="7" spans="1:19" x14ac:dyDescent="0.25">
      <c r="B7" s="5" t="s">
        <v>30</v>
      </c>
      <c r="C7" s="47"/>
      <c r="D7" s="47"/>
      <c r="E7" s="47"/>
      <c r="F7" s="45"/>
    </row>
    <row r="8" spans="1:19" ht="15.75" thickBot="1" x14ac:dyDescent="0.3">
      <c r="B8" s="15" t="s">
        <v>31</v>
      </c>
      <c r="C8" s="64"/>
      <c r="D8" s="64"/>
      <c r="E8" s="64"/>
      <c r="F8" s="62"/>
    </row>
    <row r="9" spans="1:19" ht="15.75" thickBot="1" x14ac:dyDescent="0.3">
      <c r="B9" s="33"/>
      <c r="C9" s="33"/>
      <c r="D9" s="33"/>
      <c r="E9" s="33"/>
      <c r="F9" s="33"/>
    </row>
    <row r="10" spans="1:19" x14ac:dyDescent="0.25">
      <c r="B10" s="38"/>
      <c r="C10" s="40" t="s">
        <v>219</v>
      </c>
    </row>
    <row r="11" spans="1:19" x14ac:dyDescent="0.25">
      <c r="B11" s="5" t="s">
        <v>217</v>
      </c>
      <c r="C11" s="45"/>
    </row>
    <row r="12" spans="1:19" ht="15.75" thickBot="1" x14ac:dyDescent="0.3">
      <c r="B12" s="15" t="s">
        <v>218</v>
      </c>
      <c r="C12" s="62"/>
    </row>
  </sheetData>
  <sheetProtection algorithmName="SHA-512" hashValue="DVH7fV9w3SuqHJUEco6GRdtFsso4NxF7J4YMhPsISof7PfohXsQZoMbQXaMQl6toJ40RQbwcn0JwF1hWQlvNIQ==" saltValue="EPXwOtFTO4W4nPGuZiwKfA==" spinCount="100000" sheet="1" objects="1" scenarios="1" selectLockedCells="1"/>
  <mergeCells count="2">
    <mergeCell ref="A1:S1"/>
    <mergeCell ref="A2:S2"/>
  </mergeCells>
  <pageMargins left="0.7" right="0.7" top="8.0208333333333329E-3" bottom="0.75" header="0.3" footer="0.3"/>
  <pageSetup paperSize="8" scale="7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C16"/>
  <sheetViews>
    <sheetView topLeftCell="A7" zoomScale="280" zoomScaleNormal="280" workbookViewId="0">
      <selection activeCell="C10" sqref="C10"/>
    </sheetView>
  </sheetViews>
  <sheetFormatPr baseColWidth="10" defaultRowHeight="15" x14ac:dyDescent="0.25"/>
  <cols>
    <col min="3" max="3" width="19.85546875" bestFit="1" customWidth="1"/>
  </cols>
  <sheetData>
    <row r="8" spans="3:3" x14ac:dyDescent="0.25">
      <c r="C8" t="s">
        <v>1</v>
      </c>
    </row>
    <row r="9" spans="3:3" x14ac:dyDescent="0.25">
      <c r="C9" t="s">
        <v>2</v>
      </c>
    </row>
    <row r="10" spans="3:3" x14ac:dyDescent="0.25">
      <c r="C10" t="s">
        <v>3</v>
      </c>
    </row>
    <row r="11" spans="3:3" x14ac:dyDescent="0.25">
      <c r="C11" t="s">
        <v>5</v>
      </c>
    </row>
    <row r="12" spans="3:3" x14ac:dyDescent="0.25">
      <c r="C12" t="s">
        <v>6</v>
      </c>
    </row>
    <row r="13" spans="3:3" x14ac:dyDescent="0.25">
      <c r="C13" t="s">
        <v>4</v>
      </c>
    </row>
    <row r="14" spans="3:3" x14ac:dyDescent="0.25">
      <c r="C14" t="s">
        <v>7</v>
      </c>
    </row>
    <row r="15" spans="3:3" x14ac:dyDescent="0.25">
      <c r="C15" t="s">
        <v>8</v>
      </c>
    </row>
    <row r="16" spans="3:3" x14ac:dyDescent="0.25">
      <c r="C16" t="s">
        <v>9</v>
      </c>
    </row>
  </sheetData>
  <sheetProtection algorithmName="SHA-512" hashValue="PnqeqHT/0Zib5dIxpfI9Id68t5NI8MWuE40N1IXrb8AHifdU2seEsgXJml2nwfNQPxyuYFkfwA11dLFGb829Tw==" saltValue="XfjsStiQaTnLXvXMAlfwPA==" spinCount="100000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Récap maintenance</vt:lpstr>
      <vt:lpstr>Option maintenance</vt:lpstr>
      <vt:lpstr>Tarif Régie</vt:lpstr>
      <vt:lpstr>Data</vt:lpstr>
      <vt:lpstr>'Option maintenance'!Impression_des_titres</vt:lpstr>
      <vt:lpstr>'Récap maintenance'!Impression_des_titres</vt:lpstr>
    </vt:vector>
  </TitlesOfParts>
  <Company>Ville de Lausanne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Baconnier Sébastien</dc:creator>
  <cp:lastModifiedBy>Rambinintsoa Laura</cp:lastModifiedBy>
  <cp:lastPrinted>2021-05-05T14:30:50Z</cp:lastPrinted>
  <dcterms:created xsi:type="dcterms:W3CDTF">2021-03-17T14:59:08Z</dcterms:created>
  <dcterms:modified xsi:type="dcterms:W3CDTF">2021-05-20T13:21:11Z</dcterms:modified>
</cp:coreProperties>
</file>