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Lausanne\A2123\Soumissions\09 PGEEr1\Formulaires à remplir\"/>
    </mc:Choice>
  </mc:AlternateContent>
  <xr:revisionPtr revIDLastSave="0" documentId="13_ncr:1_{E2160737-0A8C-4532-B315-259F3EA13622}" xr6:coauthVersionLast="44" xr6:coauthVersionMax="44" xr10:uidLastSave="{00000000-0000-0000-0000-000000000000}"/>
  <bookViews>
    <workbookView xWindow="-120" yWindow="-120" windowWidth="23280" windowHeight="12600" xr2:uid="{FBD87A7A-60E3-4429-825C-97323CEA4798}"/>
  </bookViews>
  <sheets>
    <sheet name="PGEEr1" sheetId="1" r:id="rId1"/>
  </sheets>
  <definedNames>
    <definedName name="_xlnm.Print_Area" localSheetId="0">PGEEr1!$A$1:$E$93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" l="1"/>
  <c r="C87" i="1"/>
  <c r="C81" i="1"/>
  <c r="C66" i="1"/>
  <c r="C58" i="1"/>
  <c r="C42" i="1"/>
  <c r="C31" i="1"/>
  <c r="D86" i="1" l="1"/>
  <c r="D85" i="1"/>
  <c r="D87" i="1" s="1"/>
  <c r="D80" i="1"/>
  <c r="D76" i="1"/>
  <c r="D74" i="1"/>
  <c r="D73" i="1"/>
  <c r="D72" i="1"/>
  <c r="D71" i="1"/>
  <c r="D65" i="1"/>
  <c r="D64" i="1"/>
  <c r="D63" i="1"/>
  <c r="D62" i="1"/>
  <c r="D66" i="1" s="1"/>
  <c r="D57" i="1"/>
  <c r="D56" i="1"/>
  <c r="D55" i="1"/>
  <c r="D54" i="1"/>
  <c r="D53" i="1"/>
  <c r="D52" i="1"/>
  <c r="D51" i="1"/>
  <c r="D50" i="1"/>
  <c r="D49" i="1"/>
  <c r="D48" i="1"/>
  <c r="D47" i="1"/>
  <c r="D46" i="1"/>
  <c r="D58" i="1" s="1"/>
  <c r="D41" i="1"/>
  <c r="D40" i="1"/>
  <c r="D39" i="1"/>
  <c r="D38" i="1"/>
  <c r="D37" i="1"/>
  <c r="D36" i="1"/>
  <c r="D35" i="1"/>
  <c r="D30" i="1"/>
  <c r="D29" i="1"/>
  <c r="D28" i="1"/>
  <c r="D27" i="1"/>
  <c r="D26" i="1"/>
  <c r="D25" i="1"/>
  <c r="D24" i="1"/>
  <c r="D23" i="1"/>
  <c r="D22" i="1"/>
  <c r="D81" i="1" l="1"/>
  <c r="D31" i="1"/>
  <c r="D42" i="1"/>
  <c r="D13" i="1"/>
  <c r="D14" i="1"/>
  <c r="D15" i="1"/>
  <c r="D16" i="1"/>
  <c r="D17" i="1"/>
  <c r="D12" i="1"/>
  <c r="D18" i="1" s="1"/>
  <c r="D89" i="1" s="1"/>
  <c r="D90" i="1" s="1"/>
  <c r="D91" i="1" s="1"/>
  <c r="D92" i="1" s="1"/>
  <c r="D93" i="1" s="1"/>
</calcChain>
</file>

<file path=xl/sharedStrings.xml><?xml version="1.0" encoding="utf-8"?>
<sst xmlns="http://schemas.openxmlformats.org/spreadsheetml/2006/main" count="115" uniqueCount="73">
  <si>
    <t>n° tâche</t>
  </si>
  <si>
    <t>Etape</t>
  </si>
  <si>
    <t>Libellé</t>
  </si>
  <si>
    <t>Décrire la situation actuelle de la gestion des données</t>
  </si>
  <si>
    <t>Dresser un état des lieux des PGEE existants</t>
  </si>
  <si>
    <t>Elaborer et décrire le mode de gestion des données à mettre en place pendant le PGEEr1</t>
  </si>
  <si>
    <t>Définir le modèle de données minimal pour le réseau régional</t>
  </si>
  <si>
    <t>Elaborer et décrire le mode de gestion des données à mettre en place après le PGEEr1</t>
  </si>
  <si>
    <t>Fournir les autres prestations nécessaires</t>
  </si>
  <si>
    <t>Récolter les données existantes</t>
  </si>
  <si>
    <t>Récolter les données des ouvrages nouveaux</t>
  </si>
  <si>
    <t>Construire le cadastre du réseau régional</t>
  </si>
  <si>
    <t>Documenter les ouvrages spéciaux</t>
  </si>
  <si>
    <t>Inventorier les données manquantes</t>
  </si>
  <si>
    <t>Compléter les données minimales manquantes</t>
  </si>
  <si>
    <t>Piloter les prestations de relevés complémentaires, mettre à jour la base de données</t>
  </si>
  <si>
    <t>Récolter/élaborer les données des bassins versants</t>
  </si>
  <si>
    <t>Inventorier les points de rejet pertinents</t>
  </si>
  <si>
    <t>Etablir un bilan des impacts des points de rejet</t>
  </si>
  <si>
    <t>Renseigner les points de rejet dans la banque de données</t>
  </si>
  <si>
    <t>Documenter le concept</t>
  </si>
  <si>
    <t>Proposer un programme de suivi et de contrôle des résultats (monitoring)</t>
  </si>
  <si>
    <t>Elaborer des recommandations en matière de supervision centralisée</t>
  </si>
  <si>
    <t>Récolter les PGEE communaux</t>
  </si>
  <si>
    <t>Récolter les PGEE intercommunaux</t>
  </si>
  <si>
    <t>Récolter les données d’exploitation et d’autres informations pertinentes</t>
  </si>
  <si>
    <t>Etablir un point de situation de l’état effectif du séparatif des bassins versants</t>
  </si>
  <si>
    <t>Déterminer les débits acheminés et vérifier les capacités hydrauliques du réseau</t>
  </si>
  <si>
    <t>Elaborer des recommandations en matière d’optimisations STEP-Réseau</t>
  </si>
  <si>
    <t>Faire un bilan des concepts existants</t>
  </si>
  <si>
    <t>Elaborer des recommandations de sécurité d'exploitation</t>
  </si>
  <si>
    <t>Documenter le concept de transfert</t>
  </si>
  <si>
    <t>Etablir un bilan global des eaux claires parasites</t>
  </si>
  <si>
    <t>Tenue à jour de plan d’action</t>
  </si>
  <si>
    <t>Vue d’ensemble cartographique</t>
  </si>
  <si>
    <t>Elaboration du plan d’action</t>
  </si>
  <si>
    <t>Montant</t>
  </si>
  <si>
    <t>Intégrer les données existantes à la base de données</t>
  </si>
  <si>
    <t>Présenter et synthétiser l’état des installations</t>
  </si>
  <si>
    <t>Identifier et organiser les compléments d’inspection nécessaires</t>
  </si>
  <si>
    <t>Définir le plan d’entretien du réseau régional</t>
  </si>
  <si>
    <t>Synthèse de l’état actuel par BV de STEP</t>
  </si>
  <si>
    <t xml:space="preserve">5. Gestion des données </t>
  </si>
  <si>
    <t>6. Cadastre des installations et données de base</t>
  </si>
  <si>
    <t>8. Concept d'évacuation et de transfert à la STEP</t>
  </si>
  <si>
    <t>7. Concept de déversement dans le milieu récepteur</t>
  </si>
  <si>
    <t>9. Plan d'action du PGEEr1 et financement</t>
  </si>
  <si>
    <t>10. Autres modules du PGEEr1</t>
  </si>
  <si>
    <t>10.1 État, assainissement et entretien des installations</t>
  </si>
  <si>
    <t>10.2 Eaux claires parasites</t>
  </si>
  <si>
    <t>10.3 Financement (valeurs et coûts)</t>
  </si>
  <si>
    <t>10.4 Autres prestations ou modules</t>
  </si>
  <si>
    <t>Total du module</t>
  </si>
  <si>
    <t>Frais annexes</t>
  </si>
  <si>
    <t>TVA 7.7%</t>
  </si>
  <si>
    <r>
      <rPr>
        <b/>
        <sz val="11"/>
        <color theme="1"/>
        <rFont val="Arial"/>
        <family val="2"/>
      </rPr>
      <t>Association intercommunale Moudon-Lucens (AIML)
Association intercommunale Epuration Moyenne Broye (EMB)</t>
    </r>
    <r>
      <rPr>
        <sz val="11"/>
        <color theme="1"/>
        <rFont val="Arial"/>
        <family val="2"/>
      </rPr>
      <t xml:space="preserve">
PGEE régional 1 - Appel d'offres mandataire
Formule de calcul des honoraires</t>
    </r>
  </si>
  <si>
    <t>Séances</t>
  </si>
  <si>
    <t>Remplir entièrement les champs jaunes. Les autres champs sont calculés automatiquement. Ne pas modifier les calculs (la feuille n'est pas protégée) !</t>
  </si>
  <si>
    <t xml:space="preserve">Nom du bureau ou groupement: </t>
  </si>
  <si>
    <t>Heures</t>
  </si>
  <si>
    <t xml:space="preserve">Tarif horaire moyen offert (hors frais, hors TVA): </t>
  </si>
  <si>
    <t xml:space="preserve">Frais annexes (en % des honoraires):  </t>
  </si>
  <si>
    <t>Total honoraires tous les modules</t>
  </si>
  <si>
    <t>Total honoraires et frais, hors TVA</t>
  </si>
  <si>
    <t>Aucune prestations</t>
  </si>
  <si>
    <t>1, 2, 3</t>
  </si>
  <si>
    <t>Nom mandataire</t>
  </si>
  <si>
    <t>Effectuer et documenter un relevé des points de rejet (admis: 50 points de rejet)</t>
  </si>
  <si>
    <t>Séances de direction de projet, y c. préparation (15 séances)</t>
  </si>
  <si>
    <t>Séance du CODIR, y c. préparation (3 séances)</t>
  </si>
  <si>
    <t>&lt;-montant évalué</t>
  </si>
  <si>
    <t>Date et signatures valables:</t>
  </si>
  <si>
    <t>Total (arrondi)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</si>
</sst>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0" fillId="4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2" borderId="11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5" fillId="0" borderId="4" xfId="0" applyFont="1" applyBorder="1"/>
    <xf numFmtId="0" fontId="5" fillId="0" borderId="5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13" xfId="0" applyFont="1" applyBorder="1"/>
    <xf numFmtId="0" fontId="5" fillId="0" borderId="13" xfId="0" applyFont="1" applyBorder="1" applyAlignment="1">
      <alignment horizontal="right"/>
    </xf>
    <xf numFmtId="0" fontId="3" fillId="0" borderId="0" xfId="0" applyFont="1" applyBorder="1"/>
    <xf numFmtId="0" fontId="3" fillId="0" borderId="10" xfId="0" applyFont="1" applyBorder="1"/>
    <xf numFmtId="4" fontId="3" fillId="0" borderId="7" xfId="0" applyNumberFormat="1" applyFont="1" applyBorder="1"/>
    <xf numFmtId="0" fontId="3" fillId="0" borderId="9" xfId="0" applyFont="1" applyBorder="1"/>
    <xf numFmtId="0" fontId="3" fillId="2" borderId="7" xfId="0" applyFont="1" applyFill="1" applyBorder="1" applyAlignment="1">
      <alignment vertical="center"/>
    </xf>
    <xf numFmtId="0" fontId="3" fillId="0" borderId="13" xfId="0" applyFont="1" applyBorder="1" applyAlignment="1">
      <alignment horizontal="center"/>
    </xf>
    <xf numFmtId="0" fontId="3" fillId="0" borderId="3" xfId="0" applyFont="1" applyFill="1" applyBorder="1"/>
    <xf numFmtId="0" fontId="3" fillId="0" borderId="2" xfId="0" applyFont="1" applyFill="1" applyBorder="1"/>
    <xf numFmtId="0" fontId="3" fillId="0" borderId="13" xfId="0" applyFont="1" applyFill="1" applyBorder="1"/>
    <xf numFmtId="0" fontId="3" fillId="0" borderId="0" xfId="0" applyFont="1" applyFill="1" applyBorder="1"/>
    <xf numFmtId="0" fontId="5" fillId="0" borderId="8" xfId="0" applyFont="1" applyBorder="1"/>
    <xf numFmtId="0" fontId="3" fillId="0" borderId="7" xfId="0" applyFont="1" applyFill="1" applyBorder="1" applyAlignment="1">
      <alignment horizontal="center"/>
    </xf>
    <xf numFmtId="0" fontId="3" fillId="0" borderId="7" xfId="0" applyFont="1" applyBorder="1"/>
    <xf numFmtId="0" fontId="3" fillId="0" borderId="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2" xfId="0" applyFont="1" applyBorder="1"/>
    <xf numFmtId="0" fontId="5" fillId="0" borderId="9" xfId="0" applyFont="1" applyBorder="1"/>
    <xf numFmtId="0" fontId="5" fillId="0" borderId="14" xfId="0" applyFont="1" applyBorder="1" applyAlignment="1">
      <alignment horizontal="right"/>
    </xf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4" fontId="5" fillId="0" borderId="0" xfId="0" applyNumberFormat="1" applyFont="1" applyFill="1" applyBorder="1"/>
    <xf numFmtId="4" fontId="3" fillId="3" borderId="2" xfId="0" applyNumberFormat="1" applyFont="1" applyFill="1" applyBorder="1" applyAlignment="1">
      <alignment vertical="center"/>
    </xf>
    <xf numFmtId="9" fontId="3" fillId="3" borderId="2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0" fontId="3" fillId="3" borderId="3" xfId="0" applyFont="1" applyFill="1" applyBorder="1"/>
    <xf numFmtId="0" fontId="3" fillId="3" borderId="2" xfId="0" applyFont="1" applyFill="1" applyBorder="1"/>
    <xf numFmtId="0" fontId="3" fillId="3" borderId="6" xfId="0" applyFont="1" applyFill="1" applyBorder="1"/>
    <xf numFmtId="4" fontId="3" fillId="0" borderId="3" xfId="0" applyNumberFormat="1" applyFont="1" applyFill="1" applyBorder="1"/>
    <xf numFmtId="4" fontId="3" fillId="0" borderId="2" xfId="0" applyNumberFormat="1" applyFont="1" applyFill="1" applyBorder="1"/>
    <xf numFmtId="4" fontId="3" fillId="0" borderId="6" xfId="0" applyNumberFormat="1" applyFont="1" applyFill="1" applyBorder="1"/>
    <xf numFmtId="4" fontId="5" fillId="0" borderId="1" xfId="0" applyNumberFormat="1" applyFont="1" applyFill="1" applyBorder="1"/>
    <xf numFmtId="0" fontId="5" fillId="0" borderId="1" xfId="0" applyFont="1" applyFill="1" applyBorder="1" applyAlignment="1">
      <alignment horizontal="right"/>
    </xf>
    <xf numFmtId="4" fontId="5" fillId="0" borderId="15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4" fontId="5" fillId="0" borderId="7" xfId="0" applyNumberFormat="1" applyFont="1" applyFill="1" applyBorder="1"/>
    <xf numFmtId="0" fontId="3" fillId="3" borderId="7" xfId="0" applyFont="1" applyFill="1" applyBorder="1"/>
    <xf numFmtId="2" fontId="5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right"/>
    </xf>
    <xf numFmtId="0" fontId="0" fillId="0" borderId="0" xfId="0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2" xfId="0" applyFont="1" applyFill="1" applyBorder="1"/>
    <xf numFmtId="0" fontId="5" fillId="0" borderId="0" xfId="0" applyFont="1"/>
    <xf numFmtId="0" fontId="6" fillId="0" borderId="7" xfId="0" applyFont="1" applyFill="1" applyBorder="1"/>
    <xf numFmtId="0" fontId="6" fillId="0" borderId="2" xfId="0" applyFon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F967A-5615-47A5-9D0A-3F8FDBA53890}">
  <sheetPr>
    <pageSetUpPr fitToPage="1"/>
  </sheetPr>
  <dimension ref="A1:L93"/>
  <sheetViews>
    <sheetView tabSelected="1" view="pageBreakPreview" zoomScaleNormal="100" zoomScaleSheetLayoutView="100" workbookViewId="0">
      <selection activeCell="C9" sqref="C9"/>
    </sheetView>
  </sheetViews>
  <sheetFormatPr baseColWidth="10" defaultRowHeight="14.25" x14ac:dyDescent="0.2"/>
  <cols>
    <col min="1" max="1" width="9.125" customWidth="1"/>
    <col min="2" max="2" width="68.625" customWidth="1"/>
    <col min="3" max="3" width="13.75" customWidth="1"/>
    <col min="4" max="4" width="12" customWidth="1"/>
    <col min="5" max="5" width="13.125" customWidth="1"/>
  </cols>
  <sheetData>
    <row r="1" spans="1:12" ht="63.75" customHeight="1" x14ac:dyDescent="0.2">
      <c r="A1" s="68" t="s">
        <v>55</v>
      </c>
      <c r="B1" s="68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7.5" customHeight="1" x14ac:dyDescent="0.2">
      <c r="A2" s="6"/>
      <c r="B2" s="8"/>
      <c r="C2" s="8"/>
      <c r="D2" s="9"/>
      <c r="E2" s="5"/>
      <c r="F2" s="5"/>
      <c r="G2" s="5"/>
      <c r="H2" s="5"/>
      <c r="I2" s="5"/>
      <c r="J2" s="5"/>
      <c r="K2" s="5"/>
      <c r="L2" s="5"/>
    </row>
    <row r="3" spans="1:12" ht="21" customHeight="1" x14ac:dyDescent="0.2">
      <c r="A3" s="69" t="s">
        <v>57</v>
      </c>
      <c r="B3" s="69"/>
      <c r="C3" s="69"/>
      <c r="D3" s="69"/>
      <c r="E3" s="69"/>
      <c r="F3" s="5"/>
      <c r="G3" s="5"/>
      <c r="H3" s="5"/>
      <c r="I3" s="5"/>
      <c r="J3" s="5"/>
      <c r="K3" s="5"/>
      <c r="L3" s="5"/>
    </row>
    <row r="4" spans="1:12" ht="9" customHeight="1" x14ac:dyDescent="0.2">
      <c r="A4" s="10"/>
      <c r="B4" s="10"/>
      <c r="C4" s="10"/>
      <c r="D4" s="10"/>
      <c r="E4" s="10"/>
      <c r="F4" s="5"/>
      <c r="G4" s="5"/>
      <c r="H4" s="5"/>
      <c r="I4" s="5"/>
      <c r="J4" s="5"/>
      <c r="K4" s="5"/>
      <c r="L4" s="5"/>
    </row>
    <row r="5" spans="1:12" ht="21" customHeight="1" x14ac:dyDescent="0.2">
      <c r="A5" s="6"/>
      <c r="B5" s="52" t="s">
        <v>58</v>
      </c>
      <c r="C5" s="70" t="s">
        <v>66</v>
      </c>
      <c r="D5" s="70"/>
      <c r="E5" s="70"/>
      <c r="F5" s="5"/>
      <c r="G5" s="5"/>
      <c r="H5" s="5"/>
      <c r="I5" s="5"/>
      <c r="J5" s="5"/>
      <c r="K5" s="5"/>
      <c r="L5" s="5"/>
    </row>
    <row r="6" spans="1:12" ht="9" customHeight="1" x14ac:dyDescent="0.2">
      <c r="A6" s="12"/>
      <c r="B6" s="13"/>
      <c r="C6" s="13"/>
      <c r="D6" s="14"/>
      <c r="E6" s="15"/>
      <c r="F6" s="5"/>
      <c r="G6" s="5"/>
      <c r="H6" s="5"/>
      <c r="I6" s="5"/>
      <c r="J6" s="5"/>
      <c r="K6" s="5"/>
      <c r="L6" s="5"/>
    </row>
    <row r="7" spans="1:12" ht="21" customHeight="1" x14ac:dyDescent="0.2">
      <c r="A7" s="13"/>
      <c r="B7" s="11" t="s">
        <v>60</v>
      </c>
      <c r="C7" s="50">
        <v>0</v>
      </c>
      <c r="E7" s="13"/>
      <c r="F7" s="5"/>
      <c r="G7" s="5"/>
      <c r="H7" s="5"/>
      <c r="I7" s="5"/>
      <c r="J7" s="5"/>
      <c r="K7" s="5"/>
      <c r="L7" s="5"/>
    </row>
    <row r="8" spans="1:12" ht="21" customHeight="1" x14ac:dyDescent="0.2">
      <c r="A8" s="13"/>
      <c r="B8" s="11" t="s">
        <v>61</v>
      </c>
      <c r="C8" s="51">
        <v>0</v>
      </c>
      <c r="E8" s="13"/>
      <c r="F8" s="5"/>
      <c r="G8" s="5"/>
      <c r="H8" s="5"/>
      <c r="I8" s="5"/>
      <c r="J8" s="5"/>
      <c r="K8" s="5"/>
      <c r="L8" s="5"/>
    </row>
    <row r="9" spans="1:12" ht="9" customHeight="1" x14ac:dyDescent="0.2">
      <c r="A9" s="15"/>
      <c r="B9" s="15"/>
      <c r="C9" s="15"/>
      <c r="D9" s="15"/>
      <c r="E9" s="15"/>
      <c r="F9" s="5"/>
      <c r="G9" s="5"/>
      <c r="H9" s="5"/>
      <c r="I9" s="5"/>
      <c r="J9" s="5"/>
      <c r="K9" s="5"/>
      <c r="L9" s="5"/>
    </row>
    <row r="10" spans="1:12" s="3" customFormat="1" ht="17.25" customHeight="1" thickBot="1" x14ac:dyDescent="0.25">
      <c r="A10" s="16" t="s">
        <v>42</v>
      </c>
      <c r="B10" s="17"/>
      <c r="C10" s="53"/>
      <c r="D10" s="18"/>
      <c r="E10" s="18"/>
    </row>
    <row r="11" spans="1:12" ht="15" thickBot="1" x14ac:dyDescent="0.25">
      <c r="A11" s="19" t="s">
        <v>0</v>
      </c>
      <c r="B11" s="19" t="s">
        <v>2</v>
      </c>
      <c r="C11" s="71" t="s">
        <v>59</v>
      </c>
      <c r="D11" s="71" t="s">
        <v>36</v>
      </c>
      <c r="E11" s="72" t="s">
        <v>1</v>
      </c>
    </row>
    <row r="12" spans="1:12" x14ac:dyDescent="0.2">
      <c r="A12" s="21">
        <v>1</v>
      </c>
      <c r="B12" s="22" t="s">
        <v>3</v>
      </c>
      <c r="C12" s="54"/>
      <c r="D12" s="57">
        <f>C12*$C$7</f>
        <v>0</v>
      </c>
      <c r="E12" s="22">
        <v>1</v>
      </c>
    </row>
    <row r="13" spans="1:12" x14ac:dyDescent="0.2">
      <c r="A13" s="23">
        <v>2</v>
      </c>
      <c r="B13" s="24" t="s">
        <v>4</v>
      </c>
      <c r="C13" s="55"/>
      <c r="D13" s="57">
        <f t="shared" ref="D13:D17" si="0">C13*$C$7</f>
        <v>0</v>
      </c>
      <c r="E13" s="24">
        <v>1</v>
      </c>
    </row>
    <row r="14" spans="1:12" x14ac:dyDescent="0.2">
      <c r="A14" s="23">
        <v>3</v>
      </c>
      <c r="B14" s="24" t="s">
        <v>5</v>
      </c>
      <c r="C14" s="55"/>
      <c r="D14" s="57">
        <f t="shared" si="0"/>
        <v>0</v>
      </c>
      <c r="E14" s="24">
        <v>1</v>
      </c>
    </row>
    <row r="15" spans="1:12" x14ac:dyDescent="0.2">
      <c r="A15" s="23">
        <v>4</v>
      </c>
      <c r="B15" s="24" t="s">
        <v>6</v>
      </c>
      <c r="C15" s="55"/>
      <c r="D15" s="57">
        <f t="shared" si="0"/>
        <v>0</v>
      </c>
      <c r="E15" s="24">
        <v>1</v>
      </c>
    </row>
    <row r="16" spans="1:12" x14ac:dyDescent="0.2">
      <c r="A16" s="23">
        <v>5</v>
      </c>
      <c r="B16" s="24" t="s">
        <v>7</v>
      </c>
      <c r="C16" s="55"/>
      <c r="D16" s="57">
        <f t="shared" si="0"/>
        <v>0</v>
      </c>
      <c r="E16" s="24">
        <v>1</v>
      </c>
    </row>
    <row r="17" spans="1:8" ht="15" thickBot="1" x14ac:dyDescent="0.25">
      <c r="A17" s="23">
        <v>6</v>
      </c>
      <c r="B17" s="24" t="s">
        <v>8</v>
      </c>
      <c r="C17" s="56"/>
      <c r="D17" s="57">
        <f t="shared" si="0"/>
        <v>0</v>
      </c>
      <c r="E17" s="24">
        <v>1</v>
      </c>
      <c r="G17" s="1"/>
    </row>
    <row r="18" spans="1:8" ht="15" thickBot="1" x14ac:dyDescent="0.25">
      <c r="A18" s="25"/>
      <c r="B18" s="26" t="s">
        <v>52</v>
      </c>
      <c r="C18" s="61">
        <f>SUM(C12:C17)</f>
        <v>0</v>
      </c>
      <c r="D18" s="60">
        <f>SUM(D12:D17)</f>
        <v>0</v>
      </c>
      <c r="E18" s="27"/>
      <c r="G18" s="1"/>
    </row>
    <row r="19" spans="1:8" x14ac:dyDescent="0.2">
      <c r="A19" s="27"/>
      <c r="B19" s="28"/>
      <c r="C19" s="28"/>
      <c r="D19" s="29"/>
      <c r="E19" s="30"/>
      <c r="G19" s="1"/>
    </row>
    <row r="20" spans="1:8" s="3" customFormat="1" ht="17.25" customHeight="1" thickBot="1" x14ac:dyDescent="0.25">
      <c r="A20" s="16" t="s">
        <v>43</v>
      </c>
      <c r="B20" s="31"/>
      <c r="C20" s="31"/>
      <c r="D20" s="31"/>
      <c r="E20" s="17"/>
      <c r="G20" s="4"/>
    </row>
    <row r="21" spans="1:8" ht="15" x14ac:dyDescent="0.25">
      <c r="A21" s="19" t="s">
        <v>0</v>
      </c>
      <c r="B21" s="19" t="s">
        <v>2</v>
      </c>
      <c r="C21" s="19" t="s">
        <v>59</v>
      </c>
      <c r="D21" s="19" t="s">
        <v>36</v>
      </c>
      <c r="E21" s="20" t="s">
        <v>1</v>
      </c>
      <c r="G21" s="2"/>
    </row>
    <row r="22" spans="1:8" x14ac:dyDescent="0.2">
      <c r="A22" s="21">
        <v>7</v>
      </c>
      <c r="B22" s="22" t="s">
        <v>9</v>
      </c>
      <c r="C22" s="54"/>
      <c r="D22" s="57">
        <f t="shared" ref="D22:D30" si="1">C22*$C$7</f>
        <v>0</v>
      </c>
      <c r="E22" s="22">
        <v>1</v>
      </c>
      <c r="G22" s="1"/>
      <c r="H22" s="7"/>
    </row>
    <row r="23" spans="1:8" x14ac:dyDescent="0.2">
      <c r="A23" s="23">
        <v>8</v>
      </c>
      <c r="B23" s="24" t="s">
        <v>10</v>
      </c>
      <c r="C23" s="55"/>
      <c r="D23" s="58">
        <f t="shared" si="1"/>
        <v>0</v>
      </c>
      <c r="E23" s="24">
        <v>1</v>
      </c>
      <c r="G23" s="1"/>
    </row>
    <row r="24" spans="1:8" x14ac:dyDescent="0.2">
      <c r="A24" s="23">
        <v>9</v>
      </c>
      <c r="B24" s="24" t="s">
        <v>11</v>
      </c>
      <c r="C24" s="55"/>
      <c r="D24" s="58">
        <f t="shared" si="1"/>
        <v>0</v>
      </c>
      <c r="E24" s="24">
        <v>1</v>
      </c>
    </row>
    <row r="25" spans="1:8" x14ac:dyDescent="0.2">
      <c r="A25" s="23">
        <v>10</v>
      </c>
      <c r="B25" s="24" t="s">
        <v>12</v>
      </c>
      <c r="C25" s="55"/>
      <c r="D25" s="58">
        <f t="shared" si="1"/>
        <v>0</v>
      </c>
      <c r="E25" s="24">
        <v>1</v>
      </c>
    </row>
    <row r="26" spans="1:8" x14ac:dyDescent="0.2">
      <c r="A26" s="23">
        <v>11</v>
      </c>
      <c r="B26" s="24" t="s">
        <v>13</v>
      </c>
      <c r="C26" s="55"/>
      <c r="D26" s="58">
        <f t="shared" si="1"/>
        <v>0</v>
      </c>
      <c r="E26" s="24">
        <v>1</v>
      </c>
    </row>
    <row r="27" spans="1:8" x14ac:dyDescent="0.2">
      <c r="A27" s="23">
        <v>12</v>
      </c>
      <c r="B27" s="24" t="s">
        <v>14</v>
      </c>
      <c r="C27" s="55"/>
      <c r="D27" s="58">
        <f t="shared" si="1"/>
        <v>0</v>
      </c>
      <c r="E27" s="24">
        <v>1</v>
      </c>
    </row>
    <row r="28" spans="1:8" x14ac:dyDescent="0.2">
      <c r="A28" s="23">
        <v>13</v>
      </c>
      <c r="B28" s="24" t="s">
        <v>15</v>
      </c>
      <c r="C28" s="55"/>
      <c r="D28" s="58">
        <f t="shared" si="1"/>
        <v>0</v>
      </c>
      <c r="E28" s="24">
        <v>1</v>
      </c>
    </row>
    <row r="29" spans="1:8" x14ac:dyDescent="0.2">
      <c r="A29" s="23">
        <v>14</v>
      </c>
      <c r="B29" s="24" t="s">
        <v>16</v>
      </c>
      <c r="C29" s="55"/>
      <c r="D29" s="58">
        <f t="shared" si="1"/>
        <v>0</v>
      </c>
      <c r="E29" s="24">
        <v>2</v>
      </c>
    </row>
    <row r="30" spans="1:8" ht="15" thickBot="1" x14ac:dyDescent="0.25">
      <c r="A30" s="23">
        <v>15</v>
      </c>
      <c r="B30" s="24" t="s">
        <v>8</v>
      </c>
      <c r="C30" s="56"/>
      <c r="D30" s="59">
        <f t="shared" si="1"/>
        <v>0</v>
      </c>
      <c r="E30" s="24">
        <v>2</v>
      </c>
    </row>
    <row r="31" spans="1:8" ht="15" thickBot="1" x14ac:dyDescent="0.25">
      <c r="A31" s="32"/>
      <c r="B31" s="26" t="s">
        <v>52</v>
      </c>
      <c r="C31" s="61">
        <f>SUM(C22:C30)</f>
        <v>0</v>
      </c>
      <c r="D31" s="60">
        <f>SUM(D22:D30)</f>
        <v>0</v>
      </c>
      <c r="E31" s="27"/>
    </row>
    <row r="32" spans="1:8" ht="10.5" customHeight="1" x14ac:dyDescent="0.2">
      <c r="A32" s="27"/>
      <c r="B32" s="28"/>
      <c r="C32" s="28"/>
      <c r="D32" s="29"/>
      <c r="E32" s="30"/>
    </row>
    <row r="33" spans="1:5" s="3" customFormat="1" ht="17.25" customHeight="1" thickBot="1" x14ac:dyDescent="0.25">
      <c r="A33" s="16" t="s">
        <v>45</v>
      </c>
      <c r="B33" s="31"/>
      <c r="C33" s="31"/>
      <c r="D33" s="31"/>
      <c r="E33" s="17"/>
    </row>
    <row r="34" spans="1:5" ht="15" thickBot="1" x14ac:dyDescent="0.25">
      <c r="A34" s="19" t="s">
        <v>0</v>
      </c>
      <c r="B34" s="19" t="s">
        <v>2</v>
      </c>
      <c r="C34" s="19" t="s">
        <v>59</v>
      </c>
      <c r="D34" s="19" t="s">
        <v>36</v>
      </c>
      <c r="E34" s="20" t="s">
        <v>1</v>
      </c>
    </row>
    <row r="35" spans="1:5" x14ac:dyDescent="0.2">
      <c r="A35" s="33">
        <v>16</v>
      </c>
      <c r="B35" s="22" t="s">
        <v>17</v>
      </c>
      <c r="C35" s="54"/>
      <c r="D35" s="57">
        <f t="shared" ref="D35:D41" si="2">C35*$C$7</f>
        <v>0</v>
      </c>
      <c r="E35" s="22">
        <v>1</v>
      </c>
    </row>
    <row r="36" spans="1:5" x14ac:dyDescent="0.2">
      <c r="A36" s="34">
        <v>17</v>
      </c>
      <c r="B36" s="22" t="s">
        <v>67</v>
      </c>
      <c r="C36" s="54"/>
      <c r="D36" s="58">
        <f t="shared" si="2"/>
        <v>0</v>
      </c>
      <c r="E36" s="24">
        <v>2</v>
      </c>
    </row>
    <row r="37" spans="1:5" x14ac:dyDescent="0.2">
      <c r="A37" s="34">
        <v>18</v>
      </c>
      <c r="B37" s="22" t="s">
        <v>18</v>
      </c>
      <c r="C37" s="54"/>
      <c r="D37" s="58">
        <f t="shared" si="2"/>
        <v>0</v>
      </c>
      <c r="E37" s="24">
        <v>2</v>
      </c>
    </row>
    <row r="38" spans="1:5" x14ac:dyDescent="0.2">
      <c r="A38" s="34">
        <v>19</v>
      </c>
      <c r="B38" s="22" t="s">
        <v>21</v>
      </c>
      <c r="C38" s="54"/>
      <c r="D38" s="58">
        <f t="shared" si="2"/>
        <v>0</v>
      </c>
      <c r="E38" s="24">
        <v>2</v>
      </c>
    </row>
    <row r="39" spans="1:5" x14ac:dyDescent="0.2">
      <c r="A39" s="34">
        <v>20</v>
      </c>
      <c r="B39" s="22" t="s">
        <v>19</v>
      </c>
      <c r="C39" s="54"/>
      <c r="D39" s="58">
        <f t="shared" si="2"/>
        <v>0</v>
      </c>
      <c r="E39" s="24">
        <v>2</v>
      </c>
    </row>
    <row r="40" spans="1:5" x14ac:dyDescent="0.2">
      <c r="A40" s="34">
        <v>21</v>
      </c>
      <c r="B40" s="22" t="s">
        <v>20</v>
      </c>
      <c r="C40" s="54"/>
      <c r="D40" s="58">
        <f t="shared" si="2"/>
        <v>0</v>
      </c>
      <c r="E40" s="24">
        <v>2</v>
      </c>
    </row>
    <row r="41" spans="1:5" ht="15" thickBot="1" x14ac:dyDescent="0.25">
      <c r="A41" s="34">
        <v>22</v>
      </c>
      <c r="B41" s="22" t="s">
        <v>8</v>
      </c>
      <c r="C41" s="65"/>
      <c r="D41" s="59">
        <f t="shared" si="2"/>
        <v>0</v>
      </c>
      <c r="E41" s="24">
        <v>2</v>
      </c>
    </row>
    <row r="42" spans="1:5" ht="15" thickBot="1" x14ac:dyDescent="0.25">
      <c r="A42" s="35"/>
      <c r="B42" s="26" t="s">
        <v>52</v>
      </c>
      <c r="C42" s="61">
        <f>SUM(C35:C41)</f>
        <v>0</v>
      </c>
      <c r="D42" s="60">
        <f>SUM(D35:D41)</f>
        <v>0</v>
      </c>
      <c r="E42" s="27"/>
    </row>
    <row r="43" spans="1:5" ht="10.5" customHeight="1" x14ac:dyDescent="0.2">
      <c r="A43" s="36"/>
      <c r="B43" s="28"/>
      <c r="C43" s="28"/>
      <c r="D43" s="29"/>
      <c r="E43" s="30"/>
    </row>
    <row r="44" spans="1:5" s="3" customFormat="1" ht="17.25" customHeight="1" thickBot="1" x14ac:dyDescent="0.25">
      <c r="A44" s="16" t="s">
        <v>44</v>
      </c>
      <c r="B44" s="31"/>
      <c r="C44" s="31"/>
      <c r="D44" s="31"/>
      <c r="E44" s="17"/>
    </row>
    <row r="45" spans="1:5" ht="15" thickBot="1" x14ac:dyDescent="0.25">
      <c r="A45" s="37" t="s">
        <v>0</v>
      </c>
      <c r="B45" s="19" t="s">
        <v>2</v>
      </c>
      <c r="C45" s="19" t="s">
        <v>59</v>
      </c>
      <c r="D45" s="19" t="s">
        <v>36</v>
      </c>
      <c r="E45" s="20" t="s">
        <v>1</v>
      </c>
    </row>
    <row r="46" spans="1:5" x14ac:dyDescent="0.2">
      <c r="A46" s="38">
        <v>23</v>
      </c>
      <c r="B46" s="39" t="s">
        <v>23</v>
      </c>
      <c r="C46" s="65"/>
      <c r="D46" s="57">
        <f t="shared" ref="D46:D57" si="3">C46*$C$7</f>
        <v>0</v>
      </c>
      <c r="E46" s="22">
        <v>1</v>
      </c>
    </row>
    <row r="47" spans="1:5" x14ac:dyDescent="0.2">
      <c r="A47" s="40">
        <v>24</v>
      </c>
      <c r="B47" s="24" t="s">
        <v>24</v>
      </c>
      <c r="C47" s="55"/>
      <c r="D47" s="58">
        <f t="shared" si="3"/>
        <v>0</v>
      </c>
      <c r="E47" s="24">
        <v>1</v>
      </c>
    </row>
    <row r="48" spans="1:5" x14ac:dyDescent="0.2">
      <c r="A48" s="40">
        <v>25</v>
      </c>
      <c r="B48" s="24" t="s">
        <v>29</v>
      </c>
      <c r="C48" s="55"/>
      <c r="D48" s="58">
        <f t="shared" si="3"/>
        <v>0</v>
      </c>
      <c r="E48" s="24">
        <v>1</v>
      </c>
    </row>
    <row r="49" spans="1:5" x14ac:dyDescent="0.2">
      <c r="A49" s="40">
        <v>26</v>
      </c>
      <c r="B49" s="24" t="s">
        <v>25</v>
      </c>
      <c r="C49" s="55"/>
      <c r="D49" s="58">
        <f t="shared" si="3"/>
        <v>0</v>
      </c>
      <c r="E49" s="24">
        <v>1</v>
      </c>
    </row>
    <row r="50" spans="1:5" x14ac:dyDescent="0.2">
      <c r="A50" s="40">
        <v>27</v>
      </c>
      <c r="B50" s="24" t="s">
        <v>26</v>
      </c>
      <c r="C50" s="55"/>
      <c r="D50" s="58">
        <f t="shared" si="3"/>
        <v>0</v>
      </c>
      <c r="E50" s="24">
        <v>1</v>
      </c>
    </row>
    <row r="51" spans="1:5" x14ac:dyDescent="0.2">
      <c r="A51" s="40">
        <v>28</v>
      </c>
      <c r="B51" s="24" t="s">
        <v>27</v>
      </c>
      <c r="C51" s="55"/>
      <c r="D51" s="58">
        <f t="shared" si="3"/>
        <v>0</v>
      </c>
      <c r="E51" s="24">
        <v>2</v>
      </c>
    </row>
    <row r="52" spans="1:5" x14ac:dyDescent="0.2">
      <c r="A52" s="40">
        <v>29</v>
      </c>
      <c r="B52" s="24" t="s">
        <v>32</v>
      </c>
      <c r="C52" s="55"/>
      <c r="D52" s="58">
        <f t="shared" si="3"/>
        <v>0</v>
      </c>
      <c r="E52" s="24">
        <v>2</v>
      </c>
    </row>
    <row r="53" spans="1:5" x14ac:dyDescent="0.2">
      <c r="A53" s="40">
        <v>30</v>
      </c>
      <c r="B53" s="24" t="s">
        <v>22</v>
      </c>
      <c r="C53" s="55"/>
      <c r="D53" s="58">
        <f t="shared" si="3"/>
        <v>0</v>
      </c>
      <c r="E53" s="24">
        <v>2</v>
      </c>
    </row>
    <row r="54" spans="1:5" x14ac:dyDescent="0.2">
      <c r="A54" s="40">
        <v>31</v>
      </c>
      <c r="B54" s="24" t="s">
        <v>28</v>
      </c>
      <c r="C54" s="55"/>
      <c r="D54" s="58">
        <f t="shared" si="3"/>
        <v>0</v>
      </c>
      <c r="E54" s="24">
        <v>2</v>
      </c>
    </row>
    <row r="55" spans="1:5" x14ac:dyDescent="0.2">
      <c r="A55" s="40">
        <v>32</v>
      </c>
      <c r="B55" s="24" t="s">
        <v>30</v>
      </c>
      <c r="C55" s="55"/>
      <c r="D55" s="58">
        <f t="shared" si="3"/>
        <v>0</v>
      </c>
      <c r="E55" s="24">
        <v>2</v>
      </c>
    </row>
    <row r="56" spans="1:5" x14ac:dyDescent="0.2">
      <c r="A56" s="40">
        <v>33</v>
      </c>
      <c r="B56" s="24" t="s">
        <v>31</v>
      </c>
      <c r="C56" s="55"/>
      <c r="D56" s="58">
        <f t="shared" si="3"/>
        <v>0</v>
      </c>
      <c r="E56" s="24">
        <v>2</v>
      </c>
    </row>
    <row r="57" spans="1:5" ht="15" thickBot="1" x14ac:dyDescent="0.25">
      <c r="A57" s="40">
        <v>34</v>
      </c>
      <c r="B57" s="24" t="s">
        <v>8</v>
      </c>
      <c r="C57" s="56"/>
      <c r="D57" s="59">
        <f t="shared" si="3"/>
        <v>0</v>
      </c>
      <c r="E57" s="24">
        <v>2</v>
      </c>
    </row>
    <row r="58" spans="1:5" ht="15" thickBot="1" x14ac:dyDescent="0.25">
      <c r="A58" s="41"/>
      <c r="B58" s="26" t="s">
        <v>52</v>
      </c>
      <c r="C58" s="61">
        <f>SUM(C46:C57)</f>
        <v>0</v>
      </c>
      <c r="D58" s="60">
        <f>SUM(D46:D57)</f>
        <v>0</v>
      </c>
      <c r="E58" s="27"/>
    </row>
    <row r="59" spans="1:5" ht="10.5" customHeight="1" x14ac:dyDescent="0.2">
      <c r="A59" s="36"/>
      <c r="B59" s="28"/>
      <c r="C59" s="28"/>
      <c r="D59" s="29"/>
      <c r="E59" s="30"/>
    </row>
    <row r="60" spans="1:5" s="3" customFormat="1" ht="17.25" customHeight="1" thickBot="1" x14ac:dyDescent="0.25">
      <c r="A60" s="16" t="s">
        <v>46</v>
      </c>
      <c r="B60" s="31"/>
      <c r="C60" s="31"/>
      <c r="D60" s="31"/>
      <c r="E60" s="17"/>
    </row>
    <row r="61" spans="1:5" ht="15" thickBot="1" x14ac:dyDescent="0.25">
      <c r="A61" s="37" t="s">
        <v>0</v>
      </c>
      <c r="B61" s="19" t="s">
        <v>2</v>
      </c>
      <c r="C61" s="19" t="s">
        <v>59</v>
      </c>
      <c r="D61" s="19" t="s">
        <v>36</v>
      </c>
      <c r="E61" s="20" t="s">
        <v>1</v>
      </c>
    </row>
    <row r="62" spans="1:5" x14ac:dyDescent="0.2">
      <c r="A62" s="38">
        <v>35</v>
      </c>
      <c r="B62" s="39" t="s">
        <v>35</v>
      </c>
      <c r="C62" s="65"/>
      <c r="D62" s="57">
        <f t="shared" ref="D62:D65" si="4">C62*$C$7</f>
        <v>0</v>
      </c>
      <c r="E62" s="22">
        <v>3</v>
      </c>
    </row>
    <row r="63" spans="1:5" x14ac:dyDescent="0.2">
      <c r="A63" s="40">
        <v>36</v>
      </c>
      <c r="B63" s="24" t="s">
        <v>34</v>
      </c>
      <c r="C63" s="55"/>
      <c r="D63" s="58">
        <f t="shared" si="4"/>
        <v>0</v>
      </c>
      <c r="E63" s="24">
        <v>3</v>
      </c>
    </row>
    <row r="64" spans="1:5" x14ac:dyDescent="0.2">
      <c r="A64" s="40">
        <v>37</v>
      </c>
      <c r="B64" s="24" t="s">
        <v>33</v>
      </c>
      <c r="C64" s="55"/>
      <c r="D64" s="58">
        <f t="shared" si="4"/>
        <v>0</v>
      </c>
      <c r="E64" s="24">
        <v>3</v>
      </c>
    </row>
    <row r="65" spans="1:5" ht="15" thickBot="1" x14ac:dyDescent="0.25">
      <c r="A65" s="40">
        <v>38</v>
      </c>
      <c r="B65" s="24" t="s">
        <v>8</v>
      </c>
      <c r="C65" s="56"/>
      <c r="D65" s="59">
        <f t="shared" si="4"/>
        <v>0</v>
      </c>
      <c r="E65" s="24">
        <v>3</v>
      </c>
    </row>
    <row r="66" spans="1:5" ht="15" thickBot="1" x14ac:dyDescent="0.25">
      <c r="A66" s="41"/>
      <c r="B66" s="26" t="s">
        <v>52</v>
      </c>
      <c r="C66" s="61">
        <f>SUM(C62:C65)</f>
        <v>0</v>
      </c>
      <c r="D66" s="60">
        <f>SUM(D62:D65)</f>
        <v>0</v>
      </c>
      <c r="E66" s="27"/>
    </row>
    <row r="67" spans="1:5" ht="10.5" customHeight="1" x14ac:dyDescent="0.2">
      <c r="A67" s="36"/>
      <c r="B67" s="28"/>
      <c r="C67" s="28"/>
      <c r="D67" s="29"/>
      <c r="E67" s="30"/>
    </row>
    <row r="68" spans="1:5" s="3" customFormat="1" ht="17.25" customHeight="1" thickBot="1" x14ac:dyDescent="0.25">
      <c r="A68" s="16" t="s">
        <v>47</v>
      </c>
      <c r="B68" s="31"/>
      <c r="C68" s="31"/>
      <c r="D68" s="31"/>
      <c r="E68" s="17"/>
    </row>
    <row r="69" spans="1:5" ht="15" thickBot="1" x14ac:dyDescent="0.25">
      <c r="A69" s="37" t="s">
        <v>0</v>
      </c>
      <c r="B69" s="19" t="s">
        <v>2</v>
      </c>
      <c r="C69" s="19" t="s">
        <v>59</v>
      </c>
      <c r="D69" s="19" t="s">
        <v>36</v>
      </c>
      <c r="E69" s="20" t="s">
        <v>1</v>
      </c>
    </row>
    <row r="70" spans="1:5" x14ac:dyDescent="0.2">
      <c r="A70" s="42"/>
      <c r="B70" s="43" t="s">
        <v>48</v>
      </c>
      <c r="C70" s="75"/>
      <c r="D70" s="64"/>
      <c r="E70" s="44"/>
    </row>
    <row r="71" spans="1:5" x14ac:dyDescent="0.2">
      <c r="A71" s="40">
        <v>39</v>
      </c>
      <c r="B71" s="24" t="s">
        <v>37</v>
      </c>
      <c r="C71" s="55"/>
      <c r="D71" s="58">
        <f t="shared" ref="D70:D80" si="5">C71*$C$7</f>
        <v>0</v>
      </c>
      <c r="E71" s="24">
        <v>1</v>
      </c>
    </row>
    <row r="72" spans="1:5" x14ac:dyDescent="0.2">
      <c r="A72" s="40">
        <v>40</v>
      </c>
      <c r="B72" s="24" t="s">
        <v>38</v>
      </c>
      <c r="C72" s="55"/>
      <c r="D72" s="58">
        <f t="shared" si="5"/>
        <v>0</v>
      </c>
      <c r="E72" s="24">
        <v>1</v>
      </c>
    </row>
    <row r="73" spans="1:5" x14ac:dyDescent="0.2">
      <c r="A73" s="40">
        <v>41</v>
      </c>
      <c r="B73" s="24" t="s">
        <v>39</v>
      </c>
      <c r="C73" s="55"/>
      <c r="D73" s="58">
        <f t="shared" si="5"/>
        <v>0</v>
      </c>
      <c r="E73" s="24">
        <v>1</v>
      </c>
    </row>
    <row r="74" spans="1:5" x14ac:dyDescent="0.2">
      <c r="A74" s="40">
        <v>42</v>
      </c>
      <c r="B74" s="24" t="s">
        <v>40</v>
      </c>
      <c r="C74" s="55"/>
      <c r="D74" s="58">
        <f t="shared" si="5"/>
        <v>0</v>
      </c>
      <c r="E74" s="24">
        <v>3</v>
      </c>
    </row>
    <row r="75" spans="1:5" x14ac:dyDescent="0.2">
      <c r="A75" s="40"/>
      <c r="B75" s="43" t="s">
        <v>49</v>
      </c>
      <c r="C75" s="76"/>
      <c r="D75" s="58"/>
      <c r="E75" s="24"/>
    </row>
    <row r="76" spans="1:5" x14ac:dyDescent="0.2">
      <c r="A76" s="40">
        <v>43</v>
      </c>
      <c r="B76" s="24" t="s">
        <v>41</v>
      </c>
      <c r="C76" s="55"/>
      <c r="D76" s="58">
        <f t="shared" si="5"/>
        <v>0</v>
      </c>
      <c r="E76" s="24">
        <v>1</v>
      </c>
    </row>
    <row r="77" spans="1:5" x14ac:dyDescent="0.2">
      <c r="A77" s="40"/>
      <c r="B77" s="43" t="s">
        <v>50</v>
      </c>
      <c r="C77" s="76"/>
      <c r="D77" s="58"/>
      <c r="E77" s="24"/>
    </row>
    <row r="78" spans="1:5" x14ac:dyDescent="0.2">
      <c r="A78" s="40">
        <v>44</v>
      </c>
      <c r="B78" s="24" t="s">
        <v>64</v>
      </c>
      <c r="C78" s="73">
        <v>0</v>
      </c>
      <c r="D78" s="58"/>
      <c r="E78" s="24"/>
    </row>
    <row r="79" spans="1:5" x14ac:dyDescent="0.2">
      <c r="A79" s="40"/>
      <c r="B79" s="43" t="s">
        <v>51</v>
      </c>
      <c r="C79" s="76"/>
      <c r="D79" s="58"/>
      <c r="E79" s="24"/>
    </row>
    <row r="80" spans="1:5" ht="15" thickBot="1" x14ac:dyDescent="0.25">
      <c r="A80" s="23">
        <v>45</v>
      </c>
      <c r="B80" s="24" t="s">
        <v>8</v>
      </c>
      <c r="C80" s="56"/>
      <c r="D80" s="59">
        <f t="shared" si="5"/>
        <v>0</v>
      </c>
      <c r="E80" s="43"/>
    </row>
    <row r="81" spans="1:7" ht="15" thickBot="1" x14ac:dyDescent="0.25">
      <c r="A81" s="25"/>
      <c r="B81" s="45" t="s">
        <v>52</v>
      </c>
      <c r="C81" s="61">
        <f>SUM(C70:C80)</f>
        <v>0</v>
      </c>
      <c r="D81" s="60">
        <f>SUM(D70:D80)</f>
        <v>0</v>
      </c>
      <c r="E81" s="46"/>
    </row>
    <row r="82" spans="1:7" ht="10.5" customHeight="1" x14ac:dyDescent="0.2">
      <c r="A82" s="46"/>
      <c r="B82" s="46"/>
      <c r="C82" s="46"/>
      <c r="D82" s="46"/>
      <c r="E82" s="46"/>
    </row>
    <row r="83" spans="1:7" s="3" customFormat="1" ht="17.25" customHeight="1" thickBot="1" x14ac:dyDescent="0.25">
      <c r="A83" s="16" t="s">
        <v>56</v>
      </c>
      <c r="B83" s="31"/>
      <c r="C83" s="31"/>
      <c r="D83" s="31"/>
      <c r="E83" s="17"/>
    </row>
    <row r="84" spans="1:7" ht="15" thickBot="1" x14ac:dyDescent="0.25">
      <c r="A84" s="37" t="s">
        <v>0</v>
      </c>
      <c r="B84" s="19" t="s">
        <v>2</v>
      </c>
      <c r="C84" s="19" t="s">
        <v>59</v>
      </c>
      <c r="D84" s="19" t="s">
        <v>36</v>
      </c>
      <c r="E84" s="20" t="s">
        <v>1</v>
      </c>
    </row>
    <row r="85" spans="1:7" x14ac:dyDescent="0.2">
      <c r="A85" s="38"/>
      <c r="B85" s="39" t="s">
        <v>68</v>
      </c>
      <c r="C85" s="65"/>
      <c r="D85" s="57">
        <f t="shared" ref="D85:D86" si="6">C85*$C$7</f>
        <v>0</v>
      </c>
      <c r="E85" s="67" t="s">
        <v>65</v>
      </c>
    </row>
    <row r="86" spans="1:7" ht="15" thickBot="1" x14ac:dyDescent="0.25">
      <c r="A86" s="40"/>
      <c r="B86" s="24" t="s">
        <v>69</v>
      </c>
      <c r="C86" s="55"/>
      <c r="D86" s="58">
        <f t="shared" si="6"/>
        <v>0</v>
      </c>
      <c r="E86" s="67" t="s">
        <v>65</v>
      </c>
    </row>
    <row r="87" spans="1:7" ht="15" thickBot="1" x14ac:dyDescent="0.25">
      <c r="A87" s="41"/>
      <c r="B87" s="26" t="s">
        <v>52</v>
      </c>
      <c r="C87" s="61">
        <f>SUM(C85:C86)</f>
        <v>0</v>
      </c>
      <c r="D87" s="60">
        <f>SUM(D85:D86)</f>
        <v>0</v>
      </c>
      <c r="E87" s="27"/>
    </row>
    <row r="88" spans="1:7" x14ac:dyDescent="0.2">
      <c r="A88" s="47"/>
      <c r="B88" s="48"/>
      <c r="C88" s="48"/>
      <c r="D88" s="49"/>
      <c r="E88" s="27"/>
    </row>
    <row r="89" spans="1:7" ht="15" customHeight="1" x14ac:dyDescent="0.2">
      <c r="A89" s="74" t="s">
        <v>71</v>
      </c>
      <c r="C89" s="52" t="s">
        <v>62</v>
      </c>
      <c r="D89" s="63">
        <f>SUM(D18,D31,D42,D58,D66,D81,D87)</f>
        <v>0</v>
      </c>
      <c r="E89" s="46"/>
    </row>
    <row r="90" spans="1:7" ht="15" customHeight="1" thickBot="1" x14ac:dyDescent="0.25">
      <c r="A90" s="46"/>
      <c r="C90" s="52" t="s">
        <v>53</v>
      </c>
      <c r="D90" s="66">
        <f>D89*C8</f>
        <v>0</v>
      </c>
      <c r="E90" s="46"/>
    </row>
    <row r="91" spans="1:7" ht="15" customHeight="1" thickTop="1" thickBot="1" x14ac:dyDescent="0.25">
      <c r="A91" s="46"/>
      <c r="C91" s="52" t="s">
        <v>63</v>
      </c>
      <c r="D91" s="62">
        <f>D89+D90</f>
        <v>0</v>
      </c>
      <c r="E91" s="46" t="s">
        <v>70</v>
      </c>
    </row>
    <row r="92" spans="1:7" ht="15" customHeight="1" thickTop="1" x14ac:dyDescent="0.2">
      <c r="A92" s="46"/>
      <c r="C92" s="52" t="s">
        <v>54</v>
      </c>
      <c r="D92" s="66">
        <f>0.077*D91</f>
        <v>0</v>
      </c>
      <c r="E92" s="46"/>
      <c r="G92" s="46"/>
    </row>
    <row r="93" spans="1:7" ht="15" customHeight="1" x14ac:dyDescent="0.2">
      <c r="A93" s="46"/>
      <c r="C93" s="52" t="s">
        <v>72</v>
      </c>
      <c r="D93" s="63">
        <f>MROUND(D91+D92,0.05)</f>
        <v>0</v>
      </c>
      <c r="E93" s="46"/>
    </row>
  </sheetData>
  <mergeCells count="3">
    <mergeCell ref="A1:B1"/>
    <mergeCell ref="A3:E3"/>
    <mergeCell ref="C5:E5"/>
  </mergeCells>
  <pageMargins left="0.59055118110236227" right="0.23622047244094491" top="0.55118110236220474" bottom="0.35433070866141736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PGEEr1</vt:lpstr>
      <vt:lpstr>PGEEr1!Zone_d_impression</vt:lpstr>
    </vt:vector>
  </TitlesOfParts>
  <Company>HOLINGER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Mayoraz Guillaume</dc:creator>
  <cp:lastModifiedBy>Schweizer Jürg</cp:lastModifiedBy>
  <cp:lastPrinted>2021-05-20T20:41:19Z</cp:lastPrinted>
  <dcterms:created xsi:type="dcterms:W3CDTF">2021-05-17T12:46:45Z</dcterms:created>
  <dcterms:modified xsi:type="dcterms:W3CDTF">2021-05-20T20:41:35Z</dcterms:modified>
</cp:coreProperties>
</file>