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L:\konten_neu\2500\2598_N4_Neue_Axenstr_BHU_2\6_Ausfuehrung\61_Submission\01_Submission_Bauleitung\01_Dokumente Ausschreibung BL\"/>
    </mc:Choice>
  </mc:AlternateContent>
  <xr:revisionPtr revIDLastSave="0" documentId="13_ncr:1_{BC5B0CFA-1749-48AC-984C-6E96027E10E3}" xr6:coauthVersionLast="46" xr6:coauthVersionMax="46" xr10:uidLastSave="{00000000-0000-0000-0000-000000000000}"/>
  <bookViews>
    <workbookView xWindow="-113" yWindow="-113" windowWidth="24267" windowHeight="14651" tabRatio="576" xr2:uid="{A6757C71-3498-498C-8865-69D0B6982E20}"/>
  </bookViews>
  <sheets>
    <sheet name="D_Honorarberechnung" sheetId="1" r:id="rId1"/>
    <sheet name="Tabelle D-1_Einsatzplanung" sheetId="2" r:id="rId2"/>
  </sheets>
  <definedNames>
    <definedName name="_xlnm.Print_Area" localSheetId="0">D_Honorarberechnung!$A$1:$F$106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40" i="2" l="1"/>
  <c r="AR40" i="2"/>
  <c r="AN40" i="2"/>
  <c r="AJ40" i="2"/>
  <c r="AF40" i="2"/>
  <c r="AB40" i="2"/>
  <c r="X40" i="2"/>
  <c r="T40" i="2"/>
  <c r="P40" i="2"/>
  <c r="L40" i="2"/>
  <c r="H40" i="2"/>
  <c r="D40" i="2"/>
  <c r="D89" i="1"/>
  <c r="D90" i="1"/>
  <c r="D91" i="1"/>
  <c r="D92" i="1"/>
  <c r="D93" i="1"/>
  <c r="D94" i="1"/>
  <c r="D95" i="1"/>
  <c r="A94" i="1" l="1"/>
  <c r="A95" i="1"/>
  <c r="A93" i="1"/>
  <c r="AZ31" i="2"/>
  <c r="E94" i="1" s="1"/>
  <c r="F94" i="1" s="1"/>
  <c r="AZ32" i="2"/>
  <c r="E95" i="1" s="1"/>
  <c r="AZ30" i="2" l="1"/>
  <c r="E93" i="1" s="1"/>
  <c r="F93" i="1" s="1"/>
  <c r="A91" i="1"/>
  <c r="A92" i="1"/>
  <c r="A90" i="1"/>
  <c r="A87" i="1"/>
  <c r="A88" i="1"/>
  <c r="A89" i="1"/>
  <c r="A86" i="1"/>
  <c r="A85" i="1"/>
  <c r="A84" i="1"/>
  <c r="A83" i="1"/>
  <c r="A82" i="1"/>
  <c r="A77" i="1"/>
  <c r="A81" i="1"/>
  <c r="A80" i="1"/>
  <c r="A79" i="1"/>
  <c r="A78" i="1"/>
  <c r="A76" i="1"/>
  <c r="A75" i="1"/>
  <c r="A74" i="1"/>
  <c r="AZ12" i="2"/>
  <c r="E81" i="1" s="1"/>
  <c r="AV39" i="2"/>
  <c r="AR39" i="2"/>
  <c r="AN39" i="2"/>
  <c r="AJ39" i="2"/>
  <c r="AF39" i="2"/>
  <c r="AB39" i="2"/>
  <c r="X39" i="2"/>
  <c r="T39" i="2"/>
  <c r="P39" i="2"/>
  <c r="L39" i="2"/>
  <c r="H39" i="2"/>
  <c r="D39" i="2"/>
  <c r="AZ28" i="2"/>
  <c r="E92" i="1" s="1"/>
  <c r="F92" i="1" s="1"/>
  <c r="AZ27" i="2"/>
  <c r="E91" i="1" s="1"/>
  <c r="F91" i="1" s="1"/>
  <c r="AZ26" i="2"/>
  <c r="E90" i="1" s="1"/>
  <c r="F90" i="1" s="1"/>
  <c r="AZ24" i="2"/>
  <c r="E89" i="1" s="1"/>
  <c r="F89" i="1" s="1"/>
  <c r="AZ23" i="2"/>
  <c r="E88" i="1" s="1"/>
  <c r="AZ22" i="2"/>
  <c r="E87" i="1" s="1"/>
  <c r="AZ21" i="2"/>
  <c r="E86" i="1" s="1"/>
  <c r="AZ20" i="2"/>
  <c r="E76" i="1" s="1"/>
  <c r="AZ18" i="2"/>
  <c r="E85" i="1" s="1"/>
  <c r="AZ17" i="2"/>
  <c r="E84" i="1" s="1"/>
  <c r="AZ16" i="2"/>
  <c r="E83" i="1" s="1"/>
  <c r="AZ15" i="2"/>
  <c r="E82" i="1" s="1"/>
  <c r="AZ14" i="2"/>
  <c r="E75" i="1" s="1"/>
  <c r="AZ11" i="2"/>
  <c r="E80" i="1" s="1"/>
  <c r="AZ10" i="2"/>
  <c r="E79" i="1" s="1"/>
  <c r="AZ9" i="2"/>
  <c r="E78" i="1" s="1"/>
  <c r="AZ8" i="2"/>
  <c r="E77" i="1" s="1"/>
  <c r="AZ7" i="2"/>
  <c r="D76" i="1"/>
  <c r="D81" i="1"/>
  <c r="F81" i="1" s="1"/>
  <c r="D82" i="1"/>
  <c r="F82" i="1" s="1"/>
  <c r="D78" i="1"/>
  <c r="D79" i="1"/>
  <c r="D80" i="1"/>
  <c r="D83" i="1"/>
  <c r="D84" i="1"/>
  <c r="F84" i="1" s="1"/>
  <c r="D85" i="1"/>
  <c r="D86" i="1"/>
  <c r="D87" i="1"/>
  <c r="F87" i="1" l="1"/>
  <c r="F83" i="1"/>
  <c r="F79" i="1"/>
  <c r="F86" i="1"/>
  <c r="F80" i="1"/>
  <c r="F85" i="1"/>
  <c r="F78" i="1"/>
  <c r="AZ34" i="2"/>
  <c r="AZ35" i="2" s="1"/>
  <c r="F76" i="1"/>
  <c r="E74" i="1"/>
  <c r="E96" i="1" s="1"/>
  <c r="AZ37" i="2"/>
  <c r="B57" i="1"/>
  <c r="AZ36" i="2" l="1"/>
  <c r="BA22" i="2" s="1"/>
  <c r="E97" i="1"/>
  <c r="F38" i="1"/>
  <c r="F95" i="1"/>
  <c r="BA27" i="2" l="1"/>
  <c r="BA28" i="2"/>
  <c r="BA15" i="2"/>
  <c r="BA18" i="2"/>
  <c r="BA32" i="2"/>
  <c r="BA31" i="2"/>
  <c r="BA10" i="2"/>
  <c r="BA25" i="2"/>
  <c r="BA9" i="2"/>
  <c r="BA14" i="2"/>
  <c r="BA7" i="2"/>
  <c r="BA17" i="2"/>
  <c r="BA11" i="2"/>
  <c r="BA24" i="2"/>
  <c r="BA21" i="2"/>
  <c r="BA23" i="2"/>
  <c r="AZ38" i="2"/>
  <c r="BA26" i="2"/>
  <c r="BA20" i="2"/>
  <c r="BA8" i="2"/>
  <c r="BA16" i="2"/>
  <c r="BA12" i="2"/>
  <c r="BA30" i="2"/>
  <c r="D75" i="1"/>
  <c r="F75" i="1" s="1"/>
  <c r="D77" i="1"/>
  <c r="F77" i="1" s="1"/>
  <c r="D88" i="1"/>
  <c r="F88" i="1" s="1"/>
  <c r="D74" i="1"/>
  <c r="F74" i="1" s="1"/>
  <c r="F99" i="1" l="1"/>
  <c r="F100" i="1" s="1"/>
  <c r="BA33" i="2"/>
  <c r="F34" i="1" l="1"/>
  <c r="F35" i="1" s="1"/>
  <c r="F36" i="1" s="1"/>
  <c r="F39" i="1" s="1"/>
  <c r="F41" i="1" l="1"/>
  <c r="F42" i="1" s="1"/>
  <c r="F44" i="1" s="1"/>
  <c r="F45" i="1" s="1"/>
</calcChain>
</file>

<file path=xl/sharedStrings.xml><?xml version="1.0" encoding="utf-8"?>
<sst xmlns="http://schemas.openxmlformats.org/spreadsheetml/2006/main" count="172" uniqueCount="97">
  <si>
    <t>A</t>
  </si>
  <si>
    <t>B</t>
  </si>
  <si>
    <t>C</t>
  </si>
  <si>
    <t>D</t>
  </si>
  <si>
    <t>E</t>
  </si>
  <si>
    <t>F</t>
  </si>
  <si>
    <t>G</t>
  </si>
  <si>
    <t>Honorartabelle mit Einsatzplanung</t>
  </si>
  <si>
    <t>Stundenansätze</t>
  </si>
  <si>
    <t>Name Anbieter</t>
  </si>
  <si>
    <t>Offeriertes Personal</t>
  </si>
  <si>
    <t>Funktion</t>
  </si>
  <si>
    <t>Name Vorname</t>
  </si>
  <si>
    <t>Stundenvorgabe</t>
  </si>
  <si>
    <t>CHF exkl. MwSt.</t>
  </si>
  <si>
    <t>Zusammenstellung</t>
  </si>
  <si>
    <t xml:space="preserve">[CHF] </t>
  </si>
  <si>
    <t>Rabatt in %</t>
  </si>
  <si>
    <t>Nettoangebot</t>
  </si>
  <si>
    <t>Skonto in %</t>
  </si>
  <si>
    <t>Nebenkosten nach Aufwand</t>
  </si>
  <si>
    <t>Mittlerer Stundenansatz</t>
  </si>
  <si>
    <t>Mehrwertsteuer MwSt. (7.7%)</t>
  </si>
  <si>
    <t>Angebot (exkl. MwSt.)</t>
  </si>
  <si>
    <t>Ort und Datum</t>
  </si>
  <si>
    <t>Unterschrift(en)</t>
  </si>
  <si>
    <t>Honorarsumme (exkl. MwSt.)</t>
  </si>
  <si>
    <r>
      <t xml:space="preserve">Honorarsumme </t>
    </r>
    <r>
      <rPr>
        <sz val="9"/>
        <color theme="1"/>
        <rFont val="Arial"/>
        <family val="2"/>
      </rPr>
      <t>(exkl. MwSt.)</t>
    </r>
  </si>
  <si>
    <t>Nettoangebot inkl. Nebenkosten, ohne Skonto</t>
  </si>
  <si>
    <t>Besonders zu vereinbarende Nebenkosten nach Aufwand  (exkl. MwSt.)</t>
  </si>
  <si>
    <t>Honorarkategorie SIA 103</t>
  </si>
  <si>
    <r>
      <t xml:space="preserve">Budget für besonders zu vereinbarende Nebenkosten  </t>
    </r>
    <r>
      <rPr>
        <sz val="9"/>
        <color theme="1"/>
        <rFont val="Arial"/>
        <family val="2"/>
      </rPr>
      <t>(exkl. MwSt.)</t>
    </r>
  </si>
  <si>
    <t>Die  besonders zu vereinbarenden Nebenkosten werden entsprechend der jährlichen Festlegung</t>
  </si>
  <si>
    <t>Angebot (inkl. MwSt.)</t>
  </si>
  <si>
    <t>Das Angebot (inkl. MWST) ist auf die Titelseite des Bewerbungsformulars, Dokument C zu übertragen.</t>
  </si>
  <si>
    <t>Dokument D</t>
  </si>
  <si>
    <t>N4 Neue Axenstrasse</t>
  </si>
  <si>
    <t>Abschnitt Ingenbohl (SZ) – Gumpisch (UR)</t>
  </si>
  <si>
    <t>Etappen 1 und 3</t>
  </si>
  <si>
    <t xml:space="preserve">Stundenansatz *) (exkl. MwSt.)
 [CHF] </t>
  </si>
  <si>
    <t>Stundenansatz *)</t>
  </si>
  <si>
    <t>Bauleitung [BL]</t>
  </si>
  <si>
    <t>Chefbauleiter</t>
  </si>
  <si>
    <t>Vortriebsgeologe</t>
  </si>
  <si>
    <t>Abschnittsbauleiter Süd (CBL Stv.)</t>
  </si>
  <si>
    <t>Abschnittsbauleiter Nord</t>
  </si>
  <si>
    <t>des Regierungsrats des Kantons Schwyz vergütet (Dokument E09).</t>
  </si>
  <si>
    <t>Kategorie 
SIA 103</t>
  </si>
  <si>
    <t>(Die vorliegende Übersicht bzgl. dem Start der einzelnen Baulose ist als Orientierungshilfe für einen Einsatz der Bauleiter gedacht. In der Rangfolge der Vertragsgrundlagen geht das Richtbauprogramm dieser Übersicht vor.)</t>
  </si>
  <si>
    <t>Start Einsatz öBL</t>
  </si>
  <si>
    <t>Baubeginn Lose Gumpisch</t>
  </si>
  <si>
    <t>Annahme: Beginn Hauptvortriebe</t>
  </si>
  <si>
    <t>Annahme: Vortriebe abgschlossen</t>
  </si>
  <si>
    <t>Annahme: Beginn Einbau BSA</t>
  </si>
  <si>
    <t>Annahme: Rohbau abgschlossen</t>
  </si>
  <si>
    <t>Annahme: IBN Projekt N4 Axen</t>
  </si>
  <si>
    <t>↓</t>
  </si>
  <si>
    <t>Total h</t>
  </si>
  <si>
    <t>I</t>
  </si>
  <si>
    <t>II</t>
  </si>
  <si>
    <t>III</t>
  </si>
  <si>
    <t>IV</t>
  </si>
  <si>
    <t>Sicherheitsbeauftragter</t>
  </si>
  <si>
    <t>Stabsstelle Verträge</t>
  </si>
  <si>
    <t>Abschnittsbauleitung Süd</t>
  </si>
  <si>
    <t>Abschnittsbauleitung Nord</t>
  </si>
  <si>
    <t>SIA 53</t>
  </si>
  <si>
    <t>Dokumentation</t>
  </si>
  <si>
    <t>Total Stunden</t>
  </si>
  <si>
    <t>Anteil Schlüsselpersonen (h)</t>
  </si>
  <si>
    <t>Anteil Schlüsselpersonen (%)</t>
  </si>
  <si>
    <t>entspricht Stellenprozent pro Monat</t>
  </si>
  <si>
    <t>Stunden</t>
  </si>
  <si>
    <t>[CHF]</t>
  </si>
  <si>
    <t>BL Aussenanlagen Süd</t>
  </si>
  <si>
    <t>BL Aussenanlagen Nord</t>
  </si>
  <si>
    <t>BL Süd 1</t>
  </si>
  <si>
    <t>BL Süd 2</t>
  </si>
  <si>
    <t>BL Süd 3</t>
  </si>
  <si>
    <t>BL Nord 1</t>
  </si>
  <si>
    <t>BL Nord 2</t>
  </si>
  <si>
    <t>BL Nord 3</t>
  </si>
  <si>
    <t>Total %</t>
  </si>
  <si>
    <t>Dok D1 - Einsatzplan Bauleitung</t>
  </si>
  <si>
    <t>Technische Administration</t>
  </si>
  <si>
    <t>Technische Administration / Sekretariat</t>
  </si>
  <si>
    <t>SIA 53 - Mitarbeiter 1</t>
  </si>
  <si>
    <t>SIA 53 - Mitarbeiter 2</t>
  </si>
  <si>
    <t>SIA 53 - Mitarbeiter 3</t>
  </si>
  <si>
    <t>Weitere 1</t>
  </si>
  <si>
    <t>Weitere 2</t>
  </si>
  <si>
    <t>Weitere 3</t>
  </si>
  <si>
    <r>
      <rPr>
        <b/>
        <sz val="9"/>
        <color theme="9" tint="-0.249977111117893"/>
        <rFont val="Calibri"/>
        <family val="2"/>
      </rPr>
      <t>Ø</t>
    </r>
    <r>
      <rPr>
        <b/>
        <sz val="9"/>
        <color theme="9" tint="-0.249977111117893"/>
        <rFont val="Arial"/>
        <family val="2"/>
      </rPr>
      <t xml:space="preserve"> BL-Personal pro Monat</t>
    </r>
  </si>
  <si>
    <t>Total Stunden (rot markierte Zelle: Stundentotal weicht von Vorgabe ab)</t>
  </si>
  <si>
    <t>Verknüpt mit "Tabelle D-1", nur grau markierte Zellen sind anzugeben</t>
  </si>
  <si>
    <r>
      <rPr>
        <b/>
        <sz val="8"/>
        <color rgb="FFFF0000"/>
        <rFont val="Calibri"/>
        <family val="2"/>
        <scheme val="minor"/>
      </rPr>
      <t>In der Tabelle sind die Ø</t>
    </r>
    <r>
      <rPr>
        <b/>
        <sz val="8"/>
        <color rgb="FFFF0000"/>
        <rFont val="Arial"/>
        <family val="2"/>
      </rPr>
      <t xml:space="preserve"> Stellenprozente pro Monat für alle erforderlichen Funktionen eintragen (vgl. Legende).
</t>
    </r>
    <r>
      <rPr>
        <sz val="8"/>
        <color rgb="FFFF0000"/>
        <rFont val="Arial"/>
        <family val="2"/>
      </rPr>
      <t xml:space="preserve">
100% entsprechen 165 h/Mt</t>
    </r>
  </si>
  <si>
    <t>Rundungsdifferenz zu 160'000 h (Zwingend einzuhaltende Vorgabe &lt; 50 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</si>
</sst>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64" formatCode="_ * #,##0_ ;_ * \-#,##0_ ;_ * &quot;-&quot;??_ ;_ @_ "/>
    <numFmt numFmtId="165" formatCode="0.0%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 Black"/>
      <family val="2"/>
    </font>
    <font>
      <sz val="14"/>
      <color theme="1"/>
      <name val="Arial Black"/>
      <family val="2"/>
    </font>
    <font>
      <b/>
      <sz val="12"/>
      <color theme="1"/>
      <name val="Arial Black"/>
      <family val="2"/>
    </font>
    <font>
      <b/>
      <sz val="14"/>
      <color theme="1"/>
      <name val="Arial Black"/>
      <family val="2"/>
    </font>
    <font>
      <i/>
      <sz val="9"/>
      <color rgb="FF0000FF"/>
      <name val="Arial"/>
      <family val="2"/>
    </font>
    <font>
      <i/>
      <sz val="10"/>
      <color rgb="FF0000FF"/>
      <name val="Arial"/>
      <family val="2"/>
    </font>
    <font>
      <b/>
      <i/>
      <sz val="10"/>
      <color rgb="FF0000FF"/>
      <name val="Arial"/>
      <family val="2"/>
    </font>
    <font>
      <sz val="9"/>
      <name val="Arial"/>
      <family val="2"/>
    </font>
    <font>
      <b/>
      <u/>
      <sz val="12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0"/>
      <color rgb="FFFF0000"/>
      <name val="Arial"/>
      <family val="2"/>
    </font>
    <font>
      <b/>
      <u/>
      <sz val="8"/>
      <color theme="1"/>
      <name val="Arial"/>
      <family val="2"/>
    </font>
    <font>
      <sz val="8"/>
      <color rgb="FFFF0000"/>
      <name val="Arial"/>
      <family val="2"/>
    </font>
    <font>
      <b/>
      <sz val="11"/>
      <color theme="1"/>
      <name val="Calibri"/>
      <family val="2"/>
    </font>
    <font>
      <sz val="7"/>
      <color theme="1"/>
      <name val="Arial"/>
      <family val="2"/>
    </font>
    <font>
      <b/>
      <sz val="8"/>
      <color theme="1"/>
      <name val="Arial"/>
      <family val="2"/>
    </font>
    <font>
      <b/>
      <sz val="11"/>
      <color theme="1"/>
      <name val="Arial"/>
      <family val="2"/>
    </font>
    <font>
      <i/>
      <sz val="9"/>
      <color theme="1"/>
      <name val="Arial"/>
      <family val="2"/>
    </font>
    <font>
      <b/>
      <sz val="9"/>
      <color theme="9" tint="-0.249977111117893"/>
      <name val="Arial"/>
      <family val="2"/>
    </font>
    <font>
      <b/>
      <sz val="8"/>
      <color theme="9" tint="-0.249977111117893"/>
      <name val="Arial"/>
      <family val="2"/>
    </font>
    <font>
      <b/>
      <sz val="9"/>
      <color theme="9" tint="-0.249977111117893"/>
      <name val="Calibri"/>
      <family val="2"/>
    </font>
    <font>
      <b/>
      <sz val="9"/>
      <name val="Arial"/>
      <family val="2"/>
    </font>
    <font>
      <sz val="9"/>
      <color rgb="FFC00000"/>
      <name val="Arial"/>
      <family val="2"/>
    </font>
    <font>
      <i/>
      <sz val="8"/>
      <color rgb="FF0000FF"/>
      <name val="Arial"/>
      <family val="2"/>
    </font>
    <font>
      <b/>
      <sz val="8"/>
      <name val="Arial"/>
      <family val="2"/>
    </font>
    <font>
      <b/>
      <sz val="8"/>
      <color rgb="FFFF0000"/>
      <name val="Calibri"/>
      <family val="2"/>
      <scheme val="minor"/>
    </font>
    <font>
      <b/>
      <sz val="8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2" fillId="0" borderId="2" xfId="0" applyFont="1" applyBorder="1"/>
    <xf numFmtId="0" fontId="3" fillId="0" borderId="3" xfId="0" applyFont="1" applyBorder="1"/>
    <xf numFmtId="0" fontId="3" fillId="0" borderId="6" xfId="0" applyFont="1" applyBorder="1" applyAlignment="1">
      <alignment wrapText="1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0" borderId="0" xfId="0" applyFont="1"/>
    <xf numFmtId="0" fontId="3" fillId="0" borderId="4" xfId="0" applyFont="1" applyBorder="1"/>
    <xf numFmtId="0" fontId="3" fillId="0" borderId="0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164" fontId="3" fillId="0" borderId="0" xfId="1" applyNumberFormat="1" applyFont="1"/>
    <xf numFmtId="0" fontId="4" fillId="0" borderId="5" xfId="0" applyFont="1" applyBorder="1"/>
    <xf numFmtId="0" fontId="3" fillId="0" borderId="0" xfId="0" applyFont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 wrapText="1"/>
    </xf>
    <xf numFmtId="43" fontId="3" fillId="0" borderId="0" xfId="0" applyNumberFormat="1" applyFont="1"/>
    <xf numFmtId="43" fontId="2" fillId="0" borderId="0" xfId="0" applyNumberFormat="1" applyFont="1"/>
    <xf numFmtId="0" fontId="3" fillId="0" borderId="1" xfId="0" applyFont="1" applyBorder="1"/>
    <xf numFmtId="0" fontId="2" fillId="0" borderId="2" xfId="0" applyFont="1" applyBorder="1" applyAlignment="1">
      <alignment vertical="top"/>
    </xf>
    <xf numFmtId="43" fontId="3" fillId="0" borderId="0" xfId="1" applyNumberFormat="1" applyFont="1"/>
    <xf numFmtId="0" fontId="2" fillId="0" borderId="0" xfId="0" applyFont="1" applyAlignment="1">
      <alignment horizontal="right"/>
    </xf>
    <xf numFmtId="43" fontId="2" fillId="0" borderId="0" xfId="1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/>
    </xf>
    <xf numFmtId="43" fontId="3" fillId="0" borderId="3" xfId="1" applyNumberFormat="1" applyFont="1" applyBorder="1"/>
    <xf numFmtId="0" fontId="3" fillId="0" borderId="0" xfId="0" applyFont="1" applyBorder="1" applyAlignment="1">
      <alignment horizontal="right"/>
    </xf>
    <xf numFmtId="43" fontId="3" fillId="0" borderId="5" xfId="1" applyNumberFormat="1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19" xfId="0" applyFont="1" applyBorder="1" applyAlignment="1">
      <alignment horizontal="right"/>
    </xf>
    <xf numFmtId="43" fontId="3" fillId="0" borderId="20" xfId="1" applyNumberFormat="1" applyFont="1" applyBorder="1"/>
    <xf numFmtId="14" fontId="4" fillId="0" borderId="0" xfId="0" applyNumberFormat="1" applyFont="1"/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21" xfId="0" applyFont="1" applyBorder="1"/>
    <xf numFmtId="0" fontId="4" fillId="0" borderId="0" xfId="0" applyFont="1" applyBorder="1"/>
    <xf numFmtId="0" fontId="6" fillId="0" borderId="0" xfId="0" applyFont="1" applyAlignment="1"/>
    <xf numFmtId="0" fontId="11" fillId="2" borderId="16" xfId="0" applyFont="1" applyFill="1" applyBorder="1" applyProtection="1">
      <protection locked="0"/>
    </xf>
    <xf numFmtId="0" fontId="11" fillId="2" borderId="16" xfId="0" applyFont="1" applyFill="1" applyBorder="1" applyAlignment="1" applyProtection="1">
      <alignment horizontal="center"/>
      <protection locked="0"/>
    </xf>
    <xf numFmtId="0" fontId="11" fillId="2" borderId="17" xfId="0" applyFont="1" applyFill="1" applyBorder="1" applyProtection="1">
      <protection locked="0"/>
    </xf>
    <xf numFmtId="0" fontId="11" fillId="2" borderId="17" xfId="0" applyFont="1" applyFill="1" applyBorder="1" applyAlignment="1" applyProtection="1">
      <alignment horizontal="center"/>
      <protection locked="0"/>
    </xf>
    <xf numFmtId="0" fontId="11" fillId="2" borderId="15" xfId="0" applyFont="1" applyFill="1" applyBorder="1" applyProtection="1">
      <protection locked="0"/>
    </xf>
    <xf numFmtId="0" fontId="11" fillId="2" borderId="15" xfId="0" applyFont="1" applyFill="1" applyBorder="1" applyAlignment="1" applyProtection="1">
      <alignment horizontal="center"/>
      <protection locked="0"/>
    </xf>
    <xf numFmtId="43" fontId="11" fillId="2" borderId="9" xfId="1" applyFont="1" applyFill="1" applyBorder="1" applyAlignment="1" applyProtection="1">
      <protection locked="0"/>
    </xf>
    <xf numFmtId="43" fontId="11" fillId="2" borderId="11" xfId="1" applyFont="1" applyFill="1" applyBorder="1" applyAlignment="1" applyProtection="1">
      <protection locked="0"/>
    </xf>
    <xf numFmtId="43" fontId="11" fillId="2" borderId="13" xfId="1" applyFont="1" applyFill="1" applyBorder="1" applyAlignment="1" applyProtection="1">
      <protection locked="0"/>
    </xf>
    <xf numFmtId="0" fontId="12" fillId="2" borderId="0" xfId="0" applyFont="1" applyFill="1" applyProtection="1">
      <protection locked="0"/>
    </xf>
    <xf numFmtId="0" fontId="11" fillId="2" borderId="0" xfId="0" applyFont="1" applyFill="1" applyProtection="1">
      <protection locked="0"/>
    </xf>
    <xf numFmtId="9" fontId="11" fillId="2" borderId="0" xfId="0" applyNumberFormat="1" applyFont="1" applyFill="1" applyProtection="1">
      <protection locked="0"/>
    </xf>
    <xf numFmtId="164" fontId="14" fillId="0" borderId="0" xfId="1" applyNumberFormat="1" applyFont="1"/>
    <xf numFmtId="0" fontId="15" fillId="0" borderId="0" xfId="0" applyFont="1"/>
    <xf numFmtId="0" fontId="16" fillId="0" borderId="0" xfId="0" applyFont="1"/>
    <xf numFmtId="164" fontId="4" fillId="0" borderId="0" xfId="1" applyNumberFormat="1" applyFont="1"/>
    <xf numFmtId="0" fontId="17" fillId="0" borderId="0" xfId="0" applyFont="1" applyAlignment="1">
      <alignment horizontal="right"/>
    </xf>
    <xf numFmtId="0" fontId="18" fillId="0" borderId="0" xfId="0" applyFont="1"/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right" textRotation="90" wrapText="1"/>
    </xf>
    <xf numFmtId="0" fontId="20" fillId="0" borderId="0" xfId="0" applyFont="1" applyAlignment="1">
      <alignment horizontal="center" textRotation="90" wrapText="1"/>
    </xf>
    <xf numFmtId="0" fontId="20" fillId="0" borderId="0" xfId="0" applyFont="1" applyAlignment="1">
      <alignment horizontal="left" textRotation="90" wrapText="1"/>
    </xf>
    <xf numFmtId="0" fontId="21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4" fontId="4" fillId="0" borderId="0" xfId="1" applyNumberFormat="1" applyFont="1" applyBorder="1"/>
    <xf numFmtId="0" fontId="5" fillId="0" borderId="0" xfId="0" applyFont="1" applyAlignment="1">
      <alignment horizontal="center" vertical="center"/>
    </xf>
    <xf numFmtId="0" fontId="17" fillId="0" borderId="25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22" fillId="0" borderId="0" xfId="0" applyFont="1"/>
    <xf numFmtId="0" fontId="22" fillId="2" borderId="25" xfId="0" applyFont="1" applyFill="1" applyBorder="1" applyAlignment="1">
      <alignment horizontal="center" vertical="top"/>
    </xf>
    <xf numFmtId="0" fontId="22" fillId="3" borderId="25" xfId="0" applyFont="1" applyFill="1" applyBorder="1" applyAlignment="1">
      <alignment horizontal="center" vertical="top"/>
    </xf>
    <xf numFmtId="0" fontId="17" fillId="0" borderId="25" xfId="0" applyFont="1" applyBorder="1" applyAlignment="1">
      <alignment horizontal="right" vertical="top"/>
    </xf>
    <xf numFmtId="0" fontId="2" fillId="0" borderId="18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4" fontId="23" fillId="0" borderId="25" xfId="0" applyNumberFormat="1" applyFont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4" fontId="17" fillId="0" borderId="25" xfId="0" applyNumberFormat="1" applyFont="1" applyBorder="1" applyAlignment="1">
      <alignment horizontal="right" vertical="center"/>
    </xf>
    <xf numFmtId="0" fontId="2" fillId="0" borderId="23" xfId="0" applyFont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25" fillId="2" borderId="23" xfId="0" applyFont="1" applyFill="1" applyBorder="1" applyAlignment="1">
      <alignment horizontal="left" vertical="center"/>
    </xf>
    <xf numFmtId="0" fontId="25" fillId="2" borderId="22" xfId="0" applyFont="1" applyFill="1" applyBorder="1" applyAlignment="1">
      <alignment horizontal="left" vertical="center"/>
    </xf>
    <xf numFmtId="4" fontId="17" fillId="2" borderId="25" xfId="0" applyNumberFormat="1" applyFont="1" applyFill="1" applyBorder="1" applyAlignment="1">
      <alignment horizontal="right" vertical="center"/>
    </xf>
    <xf numFmtId="0" fontId="2" fillId="0" borderId="22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0" fontId="16" fillId="0" borderId="25" xfId="0" applyFont="1" applyBorder="1"/>
    <xf numFmtId="165" fontId="23" fillId="0" borderId="25" xfId="2" applyNumberFormat="1" applyFont="1" applyBorder="1" applyAlignment="1">
      <alignment horizontal="right" vertical="center"/>
    </xf>
    <xf numFmtId="4" fontId="17" fillId="0" borderId="25" xfId="0" applyNumberFormat="1" applyFont="1" applyBorder="1" applyAlignment="1">
      <alignment horizontal="right"/>
    </xf>
    <xf numFmtId="0" fontId="3" fillId="0" borderId="25" xfId="0" applyFont="1" applyBorder="1"/>
    <xf numFmtId="0" fontId="26" fillId="0" borderId="23" xfId="0" applyFont="1" applyBorder="1" applyAlignment="1">
      <alignment horizontal="left" vertical="center"/>
    </xf>
    <xf numFmtId="0" fontId="26" fillId="0" borderId="22" xfId="0" applyFont="1" applyBorder="1" applyAlignment="1">
      <alignment horizontal="left" vertical="center"/>
    </xf>
    <xf numFmtId="0" fontId="17" fillId="0" borderId="25" xfId="0" applyFont="1" applyBorder="1" applyAlignment="1">
      <alignment horizontal="right"/>
    </xf>
    <xf numFmtId="0" fontId="24" fillId="0" borderId="0" xfId="0" applyFont="1"/>
    <xf numFmtId="4" fontId="3" fillId="0" borderId="15" xfId="0" applyNumberFormat="1" applyFont="1" applyBorder="1"/>
    <xf numFmtId="4" fontId="3" fillId="0" borderId="16" xfId="0" applyNumberFormat="1" applyFont="1" applyBorder="1"/>
    <xf numFmtId="4" fontId="3" fillId="0" borderId="0" xfId="0" applyNumberFormat="1" applyFont="1" applyAlignment="1">
      <alignment horizontal="right"/>
    </xf>
    <xf numFmtId="0" fontId="3" fillId="0" borderId="14" xfId="0" applyFont="1" applyBorder="1" applyAlignment="1">
      <alignment horizontal="right" wrapText="1"/>
    </xf>
    <xf numFmtId="0" fontId="3" fillId="0" borderId="7" xfId="0" applyFont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horizontal="right"/>
    </xf>
    <xf numFmtId="0" fontId="17" fillId="0" borderId="25" xfId="0" applyFont="1" applyFill="1" applyBorder="1" applyAlignment="1">
      <alignment horizontal="right" vertical="top" wrapText="1"/>
    </xf>
    <xf numFmtId="0" fontId="30" fillId="0" borderId="22" xfId="0" applyFont="1" applyBorder="1" applyAlignment="1">
      <alignment horizontal="left" vertical="center"/>
    </xf>
    <xf numFmtId="0" fontId="30" fillId="0" borderId="20" xfId="0" applyFont="1" applyBorder="1" applyAlignment="1">
      <alignment horizontal="left" vertical="center"/>
    </xf>
    <xf numFmtId="0" fontId="30" fillId="0" borderId="23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0" fillId="2" borderId="3" xfId="0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1" fillId="2" borderId="25" xfId="0" applyFont="1" applyFill="1" applyBorder="1" applyAlignment="1">
      <alignment horizontal="center" vertical="center"/>
    </xf>
    <xf numFmtId="0" fontId="31" fillId="2" borderId="23" xfId="0" applyFont="1" applyFill="1" applyBorder="1" applyAlignment="1">
      <alignment horizontal="center" vertical="center"/>
    </xf>
    <xf numFmtId="4" fontId="23" fillId="0" borderId="25" xfId="0" applyNumberFormat="1" applyFont="1" applyFill="1" applyBorder="1" applyAlignment="1">
      <alignment horizontal="right" vertical="center"/>
    </xf>
    <xf numFmtId="165" fontId="17" fillId="0" borderId="25" xfId="2" applyNumberFormat="1" applyFont="1" applyBorder="1" applyAlignment="1">
      <alignment horizontal="right" vertical="center"/>
    </xf>
    <xf numFmtId="165" fontId="17" fillId="2" borderId="25" xfId="2" applyNumberFormat="1" applyFont="1" applyFill="1" applyBorder="1" applyAlignment="1">
      <alignment horizontal="right" vertical="center"/>
    </xf>
    <xf numFmtId="165" fontId="17" fillId="0" borderId="25" xfId="0" applyNumberFormat="1" applyFont="1" applyFill="1" applyBorder="1"/>
    <xf numFmtId="4" fontId="3" fillId="0" borderId="17" xfId="0" applyNumberFormat="1" applyFont="1" applyBorder="1"/>
    <xf numFmtId="2" fontId="3" fillId="0" borderId="15" xfId="0" applyNumberFormat="1" applyFont="1" applyBorder="1"/>
    <xf numFmtId="2" fontId="3" fillId="0" borderId="16" xfId="0" applyNumberFormat="1" applyFont="1" applyBorder="1"/>
    <xf numFmtId="2" fontId="3" fillId="0" borderId="17" xfId="0" applyNumberFormat="1" applyFont="1" applyBorder="1"/>
    <xf numFmtId="43" fontId="3" fillId="0" borderId="9" xfId="1" applyNumberFormat="1" applyFont="1" applyBorder="1"/>
    <xf numFmtId="43" fontId="3" fillId="0" borderId="11" xfId="1" applyNumberFormat="1" applyFont="1" applyBorder="1"/>
    <xf numFmtId="43" fontId="3" fillId="0" borderId="13" xfId="1" applyNumberFormat="1" applyFont="1" applyBorder="1"/>
    <xf numFmtId="0" fontId="31" fillId="0" borderId="26" xfId="0" applyFont="1" applyBorder="1" applyAlignment="1" applyProtection="1">
      <alignment horizontal="center" vertical="center"/>
      <protection locked="0"/>
    </xf>
    <xf numFmtId="0" fontId="31" fillId="0" borderId="18" xfId="0" applyFont="1" applyBorder="1" applyAlignment="1" applyProtection="1">
      <alignment horizontal="center" vertical="center"/>
      <protection locked="0"/>
    </xf>
    <xf numFmtId="0" fontId="31" fillId="0" borderId="25" xfId="0" applyFont="1" applyBorder="1" applyAlignment="1" applyProtection="1">
      <alignment horizontal="center" vertical="center"/>
      <protection locked="0"/>
    </xf>
    <xf numFmtId="0" fontId="31" fillId="0" borderId="23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165" fontId="32" fillId="0" borderId="25" xfId="2" applyNumberFormat="1" applyFont="1" applyBorder="1" applyAlignment="1">
      <alignment horizontal="right" vertical="center"/>
    </xf>
    <xf numFmtId="0" fontId="29" fillId="0" borderId="8" xfId="0" applyFont="1" applyBorder="1" applyProtection="1"/>
    <xf numFmtId="0" fontId="29" fillId="0" borderId="10" xfId="0" applyFont="1" applyBorder="1" applyProtection="1"/>
    <xf numFmtId="0" fontId="14" fillId="0" borderId="10" xfId="0" applyFont="1" applyFill="1" applyBorder="1" applyProtection="1"/>
    <xf numFmtId="0" fontId="30" fillId="0" borderId="10" xfId="0" applyFont="1" applyFill="1" applyBorder="1" applyProtection="1"/>
    <xf numFmtId="0" fontId="30" fillId="0" borderId="12" xfId="0" applyFont="1" applyFill="1" applyBorder="1" applyProtection="1"/>
    <xf numFmtId="0" fontId="13" fillId="0" borderId="0" xfId="0" applyFont="1" applyFill="1" applyAlignment="1" applyProtection="1">
      <alignment horizontal="left"/>
    </xf>
    <xf numFmtId="0" fontId="13" fillId="2" borderId="0" xfId="0" applyFont="1" applyFill="1" applyAlignment="1" applyProtection="1">
      <alignment horizontal="left"/>
      <protection locked="0"/>
    </xf>
    <xf numFmtId="0" fontId="20" fillId="0" borderId="2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left" vertical="top" wrapText="1"/>
    </xf>
    <xf numFmtId="0" fontId="20" fillId="0" borderId="18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left" vertical="top" wrapText="1"/>
    </xf>
    <xf numFmtId="2" fontId="27" fillId="0" borderId="23" xfId="0" applyNumberFormat="1" applyFont="1" applyBorder="1" applyAlignment="1">
      <alignment horizontal="center" vertical="center"/>
    </xf>
    <xf numFmtId="2" fontId="27" fillId="0" borderId="24" xfId="0" applyNumberFormat="1" applyFont="1" applyBorder="1" applyAlignment="1">
      <alignment horizontal="center" vertical="center"/>
    </xf>
    <xf numFmtId="2" fontId="27" fillId="0" borderId="22" xfId="0" applyNumberFormat="1" applyFont="1" applyBorder="1" applyAlignment="1">
      <alignment horizontal="center" vertical="center"/>
    </xf>
    <xf numFmtId="0" fontId="4" fillId="2" borderId="23" xfId="0" quotePrefix="1" applyFont="1" applyFill="1" applyBorder="1" applyAlignment="1">
      <alignment horizontal="center" vertical="center"/>
    </xf>
    <xf numFmtId="0" fontId="4" fillId="2" borderId="24" xfId="0" quotePrefix="1" applyFont="1" applyFill="1" applyBorder="1" applyAlignment="1">
      <alignment horizontal="center" vertical="center"/>
    </xf>
    <xf numFmtId="0" fontId="4" fillId="2" borderId="22" xfId="0" quotePrefix="1" applyFont="1" applyFill="1" applyBorder="1" applyAlignment="1">
      <alignment horizontal="center" vertical="center"/>
    </xf>
    <xf numFmtId="0" fontId="4" fillId="3" borderId="23" xfId="0" quotePrefix="1" applyFont="1" applyFill="1" applyBorder="1" applyAlignment="1">
      <alignment horizontal="center" vertical="center"/>
    </xf>
    <xf numFmtId="0" fontId="4" fillId="3" borderId="24" xfId="0" quotePrefix="1" applyFont="1" applyFill="1" applyBorder="1" applyAlignment="1">
      <alignment horizontal="center" vertical="center"/>
    </xf>
    <xf numFmtId="0" fontId="4" fillId="3" borderId="22" xfId="0" quotePrefix="1" applyFont="1" applyFill="1" applyBorder="1" applyAlignment="1">
      <alignment horizontal="center" vertical="center"/>
    </xf>
    <xf numFmtId="43" fontId="14" fillId="0" borderId="0" xfId="1" applyNumberFormat="1" applyFont="1" applyAlignment="1">
      <alignment horizontal="right"/>
    </xf>
  </cellXfs>
  <cellStyles count="3">
    <cellStyle name="Komma" xfId="1" builtinId="3"/>
    <cellStyle name="Prozent" xfId="2" builtinId="5"/>
    <cellStyle name="Standard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  <color rgb="FFDDD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56</xdr:row>
      <xdr:rowOff>63610</xdr:rowOff>
    </xdr:from>
    <xdr:to>
      <xdr:col>5</xdr:col>
      <xdr:colOff>940904</xdr:colOff>
      <xdr:row>69</xdr:row>
      <xdr:rowOff>6626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0518C396-6231-4612-A60C-CA7AD5EEB67F}"/>
            </a:ext>
          </a:extLst>
        </xdr:cNvPr>
        <xdr:cNvSpPr txBox="1"/>
      </xdr:nvSpPr>
      <xdr:spPr>
        <a:xfrm>
          <a:off x="4083657" y="9796007"/>
          <a:ext cx="3480684" cy="21375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Durch den Anbieter sind in der Tabelle D nur die grauen Zellen auszufüllen. Die Anzahl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 der Stunden wird automatisch von Tabelle D-1 übernommen.</a:t>
          </a:r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de-CH" sz="9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Die Aufwendungen des Anbieters werden nach effektivem Zeitaufwand mit </a:t>
          </a:r>
          <a:r>
            <a:rPr lang="de-CH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Kostendach vergütet. </a:t>
          </a:r>
        </a:p>
        <a:p>
          <a:endParaRPr lang="de-CH" sz="90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de-CH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*) Die angebotenen Honorare enthalten sämtliche zur ordnungsgemässen Vertragserfüllung erforderlichen Aufwendungen des Anbieters. Die Reisezeit zum Ort der Leistungserbringung, Nebenkosten des Beauftragten (Dokument C,</a:t>
          </a:r>
          <a:r>
            <a:rPr lang="de-CH" sz="900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3.3.2) sowie a</a:t>
          </a:r>
          <a:r>
            <a:rPr lang="de-CH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llfällige Nacht- und Wochenendzuschläge sind in die Honorare einzurechnen. 	</a:t>
          </a:r>
        </a:p>
        <a:p>
          <a:r>
            <a:rPr lang="de-CH" sz="90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automatischen Berechnungen sind durch den Anbieter zu überprüfen!</a:t>
          </a:r>
        </a:p>
      </xdr:txBody>
    </xdr:sp>
    <xdr:clientData/>
  </xdr:twoCellAnchor>
  <xdr:twoCellAnchor>
    <xdr:from>
      <xdr:col>0</xdr:col>
      <xdr:colOff>80009</xdr:colOff>
      <xdr:row>0</xdr:row>
      <xdr:rowOff>0</xdr:rowOff>
    </xdr:from>
    <xdr:to>
      <xdr:col>5</xdr:col>
      <xdr:colOff>952499</xdr:colOff>
      <xdr:row>16</xdr:row>
      <xdr:rowOff>131386</xdr:rowOff>
    </xdr:to>
    <xdr:grpSp>
      <xdr:nvGrpSpPr>
        <xdr:cNvPr id="5" name="Gruppieren 4">
          <a:extLst>
            <a:ext uri="{FF2B5EF4-FFF2-40B4-BE49-F238E27FC236}">
              <a16:creationId xmlns:a16="http://schemas.microsoft.com/office/drawing/2014/main" id="{9B9D1779-E883-45C7-9D12-AAEA28F171F3}"/>
            </a:ext>
          </a:extLst>
        </xdr:cNvPr>
        <xdr:cNvGrpSpPr/>
      </xdr:nvGrpSpPr>
      <xdr:grpSpPr>
        <a:xfrm>
          <a:off x="80009" y="0"/>
          <a:ext cx="7495927" cy="2675803"/>
          <a:chOff x="76179" y="0"/>
          <a:chExt cx="6208667" cy="2921939"/>
        </a:xfrm>
      </xdr:grpSpPr>
      <xdr:pic>
        <xdr:nvPicPr>
          <xdr:cNvPr id="4" name="Grafik 3">
            <a:extLst>
              <a:ext uri="{FF2B5EF4-FFF2-40B4-BE49-F238E27FC236}">
                <a16:creationId xmlns:a16="http://schemas.microsoft.com/office/drawing/2014/main" id="{7A455132-9B61-4085-AD2F-D24A0DD67E4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76179" y="0"/>
            <a:ext cx="6208667" cy="2921939"/>
          </a:xfrm>
          <a:prstGeom prst="rect">
            <a:avLst/>
          </a:prstGeom>
        </xdr:spPr>
      </xdr:pic>
      <xdr:sp macro="" textlink="">
        <xdr:nvSpPr>
          <xdr:cNvPr id="3" name="Textfeld 2">
            <a:extLst>
              <a:ext uri="{FF2B5EF4-FFF2-40B4-BE49-F238E27FC236}">
                <a16:creationId xmlns:a16="http://schemas.microsoft.com/office/drawing/2014/main" id="{AD5F800E-E0A0-45DE-BA1B-9D552D5518EA}"/>
              </a:ext>
            </a:extLst>
          </xdr:cNvPr>
          <xdr:cNvSpPr txBox="1"/>
        </xdr:nvSpPr>
        <xdr:spPr>
          <a:xfrm>
            <a:off x="1647009" y="85453"/>
            <a:ext cx="296363" cy="402499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de-CH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37417</xdr:colOff>
      <xdr:row>32</xdr:row>
      <xdr:rowOff>46773</xdr:rowOff>
    </xdr:from>
    <xdr:to>
      <xdr:col>3</xdr:col>
      <xdr:colOff>112254</xdr:colOff>
      <xdr:row>36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5B743131-A83B-48EC-B855-23F12E69E072}"/>
            </a:ext>
          </a:extLst>
        </xdr:cNvPr>
        <xdr:cNvSpPr txBox="1"/>
      </xdr:nvSpPr>
      <xdr:spPr>
        <a:xfrm>
          <a:off x="215152" y="7820342"/>
          <a:ext cx="2965370" cy="701585"/>
        </a:xfrm>
        <a:prstGeom prst="rect">
          <a:avLst/>
        </a:prstGeom>
        <a:solidFill>
          <a:schemeClr val="accent4">
            <a:lumMod val="20000"/>
            <a:lumOff val="80000"/>
          </a:schemeClr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CH" sz="900">
              <a:latin typeface="Arial" panose="020B0604020202020204" pitchFamily="34" charset="0"/>
              <a:cs typeface="Arial" panose="020B0604020202020204" pitchFamily="34" charset="0"/>
            </a:rPr>
            <a:t>Legende:</a:t>
          </a:r>
        </a:p>
        <a:p>
          <a:r>
            <a:rPr lang="de-CH" sz="900" b="1">
              <a:latin typeface="Arial" panose="020B0604020202020204" pitchFamily="34" charset="0"/>
              <a:cs typeface="Arial" panose="020B0604020202020204" pitchFamily="34" charset="0"/>
            </a:rPr>
            <a:t>fett</a:t>
          </a:r>
          <a:r>
            <a:rPr lang="de-CH" sz="900" b="1" baseline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= Schlüsselpersonen zwingend auszufüllen</a:t>
          </a:r>
        </a:p>
        <a:p>
          <a:r>
            <a:rPr lang="de-CH" sz="900" baseline="0">
              <a:latin typeface="Arial" panose="020B0604020202020204" pitchFamily="34" charset="0"/>
              <a:cs typeface="Arial" panose="020B0604020202020204" pitchFamily="34" charset="0"/>
            </a:rPr>
            <a:t>schwarz = Zwingend auszufüllen</a:t>
          </a:r>
        </a:p>
        <a:p>
          <a:r>
            <a:rPr lang="de-CH" sz="900" baseline="0">
              <a:solidFill>
                <a:srgbClr val="C00000"/>
              </a:solidFill>
              <a:latin typeface="Arial" panose="020B0604020202020204" pitchFamily="34" charset="0"/>
              <a:cs typeface="Arial" panose="020B0604020202020204" pitchFamily="34" charset="0"/>
            </a:rPr>
            <a:t>dunkelrot = Optionale MA nach Einschätzung Anbieter</a:t>
          </a:r>
          <a:endParaRPr lang="de-CH" sz="900">
            <a:solidFill>
              <a:srgbClr val="C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B535-BE90-4418-B265-75474A3AD9BD}">
  <dimension ref="A18:F109"/>
  <sheetViews>
    <sheetView showGridLines="0" tabSelected="1" view="pageBreakPreview" topLeftCell="A57" zoomScaleNormal="100" zoomScaleSheetLayoutView="100" workbookViewId="0">
      <selection activeCell="B80" sqref="B80"/>
    </sheetView>
  </sheetViews>
  <sheetFormatPr baseColWidth="10" defaultRowHeight="12.55" x14ac:dyDescent="0.2"/>
  <cols>
    <col min="1" max="1" width="29.6640625" style="1" customWidth="1"/>
    <col min="2" max="2" width="26.33203125" style="1" customWidth="1"/>
    <col min="3" max="3" width="7.6640625" style="1" bestFit="1" customWidth="1"/>
    <col min="4" max="6" width="14.44140625" style="1" customWidth="1"/>
    <col min="7" max="9" width="2.5546875" style="1" customWidth="1"/>
    <col min="10" max="16384" width="11.5546875" style="1"/>
  </cols>
  <sheetData>
    <row r="18" spans="1:6" x14ac:dyDescent="0.2">
      <c r="A18" s="41"/>
      <c r="B18" s="41"/>
      <c r="C18" s="41"/>
      <c r="D18" s="41"/>
      <c r="E18" s="41"/>
      <c r="F18" s="41"/>
    </row>
    <row r="19" spans="1:6" ht="21.3" x14ac:dyDescent="0.2">
      <c r="A19" s="42"/>
      <c r="B19" s="38" t="s">
        <v>35</v>
      </c>
      <c r="C19" s="42"/>
      <c r="D19" s="42"/>
      <c r="E19" s="42"/>
      <c r="F19" s="42"/>
    </row>
    <row r="20" spans="1:6" x14ac:dyDescent="0.2">
      <c r="A20" s="42"/>
      <c r="B20" s="42"/>
      <c r="C20" s="42"/>
      <c r="D20" s="42"/>
      <c r="E20" s="42"/>
      <c r="F20" s="42"/>
    </row>
    <row r="21" spans="1:6" ht="21.3" x14ac:dyDescent="0.2">
      <c r="A21" s="42"/>
      <c r="B21" s="38" t="s">
        <v>7</v>
      </c>
      <c r="C21" s="42"/>
      <c r="D21" s="42"/>
      <c r="E21" s="42"/>
      <c r="F21" s="42"/>
    </row>
    <row r="22" spans="1:6" x14ac:dyDescent="0.2">
      <c r="A22" s="42"/>
      <c r="B22" s="42"/>
      <c r="C22" s="42"/>
      <c r="D22" s="42"/>
      <c r="E22" s="42"/>
      <c r="F22" s="42"/>
    </row>
    <row r="23" spans="1:6" x14ac:dyDescent="0.2">
      <c r="A23" s="42"/>
      <c r="B23" s="42"/>
      <c r="C23" s="42"/>
      <c r="D23" s="42"/>
      <c r="E23" s="42"/>
      <c r="F23" s="42"/>
    </row>
    <row r="24" spans="1:6" ht="18.8" x14ac:dyDescent="0.2">
      <c r="B24" s="39" t="s">
        <v>36</v>
      </c>
    </row>
    <row r="25" spans="1:6" ht="18.8" x14ac:dyDescent="0.25">
      <c r="A25" s="43"/>
      <c r="B25" s="39" t="s">
        <v>37</v>
      </c>
      <c r="C25" s="43"/>
      <c r="D25" s="43"/>
      <c r="E25" s="43"/>
      <c r="F25" s="43"/>
    </row>
    <row r="26" spans="1:6" ht="18.8" x14ac:dyDescent="0.2">
      <c r="B26" s="39" t="s">
        <v>38</v>
      </c>
    </row>
    <row r="27" spans="1:6" ht="18.8" x14ac:dyDescent="0.2">
      <c r="B27" s="39"/>
    </row>
    <row r="28" spans="1:6" ht="21.3" x14ac:dyDescent="0.2">
      <c r="B28" s="40" t="s">
        <v>41</v>
      </c>
    </row>
    <row r="29" spans="1:6" x14ac:dyDescent="0.2">
      <c r="B29" s="36"/>
    </row>
    <row r="31" spans="1:6" x14ac:dyDescent="0.2">
      <c r="A31" s="3" t="s">
        <v>9</v>
      </c>
      <c r="B31" s="142"/>
      <c r="C31" s="142"/>
      <c r="D31" s="142"/>
      <c r="E31" s="142"/>
      <c r="F31" s="142"/>
    </row>
    <row r="32" spans="1:6" x14ac:dyDescent="0.2">
      <c r="A32" s="3"/>
      <c r="B32" s="3"/>
      <c r="C32" s="3"/>
      <c r="D32" s="3"/>
      <c r="E32" s="3"/>
      <c r="F32" s="3"/>
    </row>
    <row r="33" spans="1:6" x14ac:dyDescent="0.2">
      <c r="A33" s="10" t="s">
        <v>15</v>
      </c>
      <c r="B33" s="3"/>
      <c r="C33" s="3"/>
      <c r="D33" s="3"/>
      <c r="E33" s="3"/>
      <c r="F33" s="27" t="s">
        <v>16</v>
      </c>
    </row>
    <row r="34" spans="1:6" x14ac:dyDescent="0.2">
      <c r="A34" s="3" t="s">
        <v>26</v>
      </c>
      <c r="B34" s="3"/>
      <c r="C34" s="3"/>
      <c r="D34" s="3"/>
      <c r="E34" s="3"/>
      <c r="F34" s="20">
        <f>F99</f>
        <v>0</v>
      </c>
    </row>
    <row r="35" spans="1:6" x14ac:dyDescent="0.2">
      <c r="A35" s="3" t="s">
        <v>17</v>
      </c>
      <c r="B35" s="3"/>
      <c r="C35" s="3"/>
      <c r="D35" s="3"/>
      <c r="E35" s="55"/>
      <c r="F35" s="20">
        <f>F34*E35</f>
        <v>0</v>
      </c>
    </row>
    <row r="36" spans="1:6" x14ac:dyDescent="0.2">
      <c r="A36" s="10" t="s">
        <v>18</v>
      </c>
      <c r="B36" s="10"/>
      <c r="C36" s="10"/>
      <c r="D36" s="10"/>
      <c r="E36" s="10"/>
      <c r="F36" s="21">
        <f>F99-F35</f>
        <v>0</v>
      </c>
    </row>
    <row r="37" spans="1:6" x14ac:dyDescent="0.2">
      <c r="A37" s="3"/>
      <c r="B37" s="3"/>
      <c r="C37" s="3"/>
      <c r="D37" s="3"/>
      <c r="E37" s="3"/>
      <c r="F37" s="3"/>
    </row>
    <row r="38" spans="1:6" x14ac:dyDescent="0.2">
      <c r="A38" s="3" t="s">
        <v>29</v>
      </c>
      <c r="B38" s="3"/>
      <c r="C38" s="3"/>
      <c r="D38" s="3"/>
      <c r="E38" s="3"/>
      <c r="F38" s="20">
        <f>F106</f>
        <v>35000</v>
      </c>
    </row>
    <row r="39" spans="1:6" s="2" customFormat="1" ht="13.15" x14ac:dyDescent="0.25">
      <c r="A39" s="10" t="s">
        <v>28</v>
      </c>
      <c r="B39" s="10"/>
      <c r="C39" s="10"/>
      <c r="D39" s="10"/>
      <c r="E39" s="10"/>
      <c r="F39" s="21">
        <f>F36+F38</f>
        <v>35000</v>
      </c>
    </row>
    <row r="40" spans="1:6" x14ac:dyDescent="0.2">
      <c r="A40" s="3"/>
      <c r="B40" s="3"/>
      <c r="C40" s="3"/>
      <c r="D40" s="3"/>
      <c r="E40" s="3"/>
      <c r="F40" s="3"/>
    </row>
    <row r="41" spans="1:6" x14ac:dyDescent="0.2">
      <c r="A41" s="3" t="s">
        <v>19</v>
      </c>
      <c r="B41" s="3"/>
      <c r="C41" s="3"/>
      <c r="D41" s="3"/>
      <c r="E41" s="55"/>
      <c r="F41" s="20">
        <f>F39*E41</f>
        <v>0</v>
      </c>
    </row>
    <row r="42" spans="1:6" s="2" customFormat="1" ht="13.15" x14ac:dyDescent="0.25">
      <c r="A42" s="10" t="s">
        <v>23</v>
      </c>
      <c r="B42" s="10"/>
      <c r="C42" s="10"/>
      <c r="D42" s="10"/>
      <c r="E42" s="10"/>
      <c r="F42" s="21">
        <f>F39-F41</f>
        <v>35000</v>
      </c>
    </row>
    <row r="43" spans="1:6" x14ac:dyDescent="0.2">
      <c r="A43" s="3"/>
      <c r="B43" s="3"/>
      <c r="C43" s="3"/>
      <c r="D43" s="3"/>
      <c r="E43" s="3"/>
      <c r="F43" s="3"/>
    </row>
    <row r="44" spans="1:6" x14ac:dyDescent="0.2">
      <c r="A44" s="3" t="s">
        <v>22</v>
      </c>
      <c r="B44" s="3"/>
      <c r="C44" s="3"/>
      <c r="D44" s="3"/>
      <c r="E44" s="3"/>
      <c r="F44" s="20">
        <f>F42*0.077</f>
        <v>2695</v>
      </c>
    </row>
    <row r="45" spans="1:6" s="2" customFormat="1" ht="13.15" x14ac:dyDescent="0.25">
      <c r="A45" s="10" t="s">
        <v>33</v>
      </c>
      <c r="B45" s="10"/>
      <c r="C45" s="10"/>
      <c r="D45" s="10"/>
      <c r="E45" s="10"/>
      <c r="F45" s="21">
        <f>F42+F44</f>
        <v>37695</v>
      </c>
    </row>
    <row r="46" spans="1:6" s="2" customFormat="1" ht="13.15" x14ac:dyDescent="0.25">
      <c r="A46" s="3" t="s">
        <v>34</v>
      </c>
      <c r="B46" s="10"/>
      <c r="C46" s="10"/>
      <c r="D46" s="10"/>
      <c r="E46" s="10"/>
      <c r="F46" s="21"/>
    </row>
    <row r="47" spans="1:6" x14ac:dyDescent="0.2">
      <c r="A47" s="3"/>
      <c r="B47" s="3"/>
      <c r="C47" s="3"/>
      <c r="D47" s="3"/>
      <c r="E47" s="3"/>
      <c r="F47" s="3"/>
    </row>
    <row r="48" spans="1:6" x14ac:dyDescent="0.2">
      <c r="A48" s="3" t="s">
        <v>24</v>
      </c>
      <c r="B48" s="3"/>
      <c r="C48" s="3" t="s">
        <v>25</v>
      </c>
      <c r="D48" s="3"/>
      <c r="E48" s="3"/>
      <c r="F48" s="3"/>
    </row>
    <row r="49" spans="1:6" x14ac:dyDescent="0.2">
      <c r="A49" s="53"/>
      <c r="B49" s="54"/>
      <c r="C49" s="54"/>
      <c r="D49" s="54"/>
      <c r="E49" s="54"/>
      <c r="F49" s="54"/>
    </row>
    <row r="50" spans="1:6" x14ac:dyDescent="0.2">
      <c r="A50" s="54"/>
      <c r="B50" s="54"/>
      <c r="C50" s="54"/>
      <c r="D50" s="54"/>
      <c r="E50" s="54"/>
      <c r="F50" s="54"/>
    </row>
    <row r="51" spans="1:6" x14ac:dyDescent="0.2">
      <c r="A51" s="54"/>
      <c r="B51" s="54"/>
      <c r="C51" s="54"/>
      <c r="D51" s="54"/>
      <c r="E51" s="54"/>
      <c r="F51" s="54"/>
    </row>
    <row r="52" spans="1:6" x14ac:dyDescent="0.2">
      <c r="A52" s="54"/>
      <c r="B52" s="54"/>
      <c r="C52" s="54"/>
      <c r="D52" s="54"/>
      <c r="E52" s="54"/>
      <c r="F52" s="54"/>
    </row>
    <row r="53" spans="1:6" x14ac:dyDescent="0.2">
      <c r="A53" s="54"/>
      <c r="B53" s="54"/>
      <c r="C53" s="54"/>
      <c r="D53" s="54"/>
      <c r="E53" s="54"/>
      <c r="F53" s="54"/>
    </row>
    <row r="54" spans="1:6" ht="16.3" x14ac:dyDescent="0.4">
      <c r="A54" s="37"/>
    </row>
    <row r="55" spans="1:6" ht="16.3" x14ac:dyDescent="0.4">
      <c r="A55" s="37"/>
    </row>
    <row r="56" spans="1:6" ht="16.3" x14ac:dyDescent="0.4">
      <c r="A56" s="37"/>
    </row>
    <row r="57" spans="1:6" x14ac:dyDescent="0.2">
      <c r="A57" s="1" t="s">
        <v>9</v>
      </c>
      <c r="B57" s="141" t="str">
        <f>IF(B31="","",B31)</f>
        <v/>
      </c>
      <c r="C57" s="141"/>
      <c r="D57" s="141"/>
      <c r="E57" s="141"/>
      <c r="F57" s="141"/>
    </row>
    <row r="61" spans="1:6" x14ac:dyDescent="0.2">
      <c r="A61" s="4" t="s">
        <v>8</v>
      </c>
      <c r="B61" s="18"/>
    </row>
    <row r="62" spans="1:6" ht="22.55" x14ac:dyDescent="0.2">
      <c r="A62" s="6" t="s">
        <v>30</v>
      </c>
      <c r="B62" s="19" t="s">
        <v>39</v>
      </c>
    </row>
    <row r="63" spans="1:6" x14ac:dyDescent="0.2">
      <c r="A63" s="7" t="s">
        <v>0</v>
      </c>
      <c r="B63" s="50">
        <v>0</v>
      </c>
    </row>
    <row r="64" spans="1:6" x14ac:dyDescent="0.2">
      <c r="A64" s="8" t="s">
        <v>1</v>
      </c>
      <c r="B64" s="51">
        <v>0</v>
      </c>
    </row>
    <row r="65" spans="1:6" x14ac:dyDescent="0.2">
      <c r="A65" s="8" t="s">
        <v>2</v>
      </c>
      <c r="B65" s="51">
        <v>0</v>
      </c>
    </row>
    <row r="66" spans="1:6" x14ac:dyDescent="0.2">
      <c r="A66" s="8" t="s">
        <v>3</v>
      </c>
      <c r="B66" s="51">
        <v>0</v>
      </c>
    </row>
    <row r="67" spans="1:6" x14ac:dyDescent="0.2">
      <c r="A67" s="8" t="s">
        <v>4</v>
      </c>
      <c r="B67" s="51">
        <v>0</v>
      </c>
    </row>
    <row r="68" spans="1:6" x14ac:dyDescent="0.2">
      <c r="A68" s="8" t="s">
        <v>5</v>
      </c>
      <c r="B68" s="51">
        <v>0</v>
      </c>
    </row>
    <row r="69" spans="1:6" x14ac:dyDescent="0.2">
      <c r="A69" s="9" t="s">
        <v>6</v>
      </c>
      <c r="B69" s="52">
        <v>0</v>
      </c>
    </row>
    <row r="71" spans="1:6" x14ac:dyDescent="0.2">
      <c r="A71" s="4" t="s">
        <v>10</v>
      </c>
      <c r="B71" s="22"/>
      <c r="C71" s="22"/>
      <c r="D71" s="22"/>
      <c r="E71" s="22"/>
      <c r="F71" s="5"/>
    </row>
    <row r="72" spans="1:6" x14ac:dyDescent="0.2">
      <c r="A72" s="11" t="s">
        <v>94</v>
      </c>
      <c r="B72" s="12"/>
      <c r="C72" s="12"/>
      <c r="D72" s="12" t="s">
        <v>40</v>
      </c>
      <c r="E72" s="12"/>
      <c r="F72" s="16"/>
    </row>
    <row r="73" spans="1:6" ht="22.55" x14ac:dyDescent="0.2">
      <c r="A73" s="11" t="s">
        <v>11</v>
      </c>
      <c r="B73" s="13" t="s">
        <v>12</v>
      </c>
      <c r="C73" s="14" t="s">
        <v>47</v>
      </c>
      <c r="D73" s="106" t="s">
        <v>14</v>
      </c>
      <c r="E73" s="106" t="s">
        <v>72</v>
      </c>
      <c r="F73" s="107" t="s">
        <v>73</v>
      </c>
    </row>
    <row r="74" spans="1:6" x14ac:dyDescent="0.2">
      <c r="A74" s="136" t="str">
        <f>'Tabelle D-1_Einsatzplanung'!B7</f>
        <v>Chefbauleiter</v>
      </c>
      <c r="B74" s="48"/>
      <c r="C74" s="49" t="s">
        <v>0</v>
      </c>
      <c r="D74" s="124">
        <f>VLOOKUP(C74,A$63:B$69,2)</f>
        <v>0</v>
      </c>
      <c r="E74" s="103">
        <f>'Tabelle D-1_Einsatzplanung'!AZ7</f>
        <v>0</v>
      </c>
      <c r="F74" s="127">
        <f>D74*E74</f>
        <v>0</v>
      </c>
    </row>
    <row r="75" spans="1:6" x14ac:dyDescent="0.2">
      <c r="A75" s="137" t="str">
        <f>'Tabelle D-1_Einsatzplanung'!C14</f>
        <v>Abschnittsbauleiter Süd (CBL Stv.)</v>
      </c>
      <c r="B75" s="44"/>
      <c r="C75" s="45" t="s">
        <v>0</v>
      </c>
      <c r="D75" s="125">
        <f>VLOOKUP(C75,A$63:B$69,2)</f>
        <v>0</v>
      </c>
      <c r="E75" s="104">
        <f>'Tabelle D-1_Einsatzplanung'!AZ14</f>
        <v>0</v>
      </c>
      <c r="F75" s="128">
        <f t="shared" ref="F75:F95" si="0">D75*E75</f>
        <v>0</v>
      </c>
    </row>
    <row r="76" spans="1:6" x14ac:dyDescent="0.2">
      <c r="A76" s="137" t="str">
        <f>'Tabelle D-1_Einsatzplanung'!C20</f>
        <v>Abschnittsbauleiter Nord</v>
      </c>
      <c r="B76" s="44"/>
      <c r="C76" s="45" t="s">
        <v>0</v>
      </c>
      <c r="D76" s="125">
        <f>VLOOKUP(C76,A$63:B$69,2)</f>
        <v>0</v>
      </c>
      <c r="E76" s="104">
        <f>'Tabelle D-1_Einsatzplanung'!AZ20</f>
        <v>0</v>
      </c>
      <c r="F76" s="128">
        <f t="shared" si="0"/>
        <v>0</v>
      </c>
    </row>
    <row r="77" spans="1:6" x14ac:dyDescent="0.2">
      <c r="A77" s="137" t="str">
        <f>'Tabelle D-1_Einsatzplanung'!B8</f>
        <v>Vortriebsgeologe</v>
      </c>
      <c r="B77" s="44"/>
      <c r="C77" s="45" t="s">
        <v>0</v>
      </c>
      <c r="D77" s="125">
        <f>VLOOKUP(C77,A$63:B$69,2)</f>
        <v>0</v>
      </c>
      <c r="E77" s="104">
        <f>'Tabelle D-1_Einsatzplanung'!AZ8</f>
        <v>0</v>
      </c>
      <c r="F77" s="128">
        <f t="shared" si="0"/>
        <v>0</v>
      </c>
    </row>
    <row r="78" spans="1:6" x14ac:dyDescent="0.2">
      <c r="A78" s="138" t="str">
        <f>'Tabelle D-1_Einsatzplanung'!B9</f>
        <v>Sicherheitsbeauftragter</v>
      </c>
      <c r="B78" s="44"/>
      <c r="C78" s="45" t="s">
        <v>0</v>
      </c>
      <c r="D78" s="125">
        <f t="shared" ref="D78:D87" si="1">VLOOKUP(C78,A$63:B$69,2)</f>
        <v>0</v>
      </c>
      <c r="E78" s="104">
        <f>'Tabelle D-1_Einsatzplanung'!AZ9</f>
        <v>0</v>
      </c>
      <c r="F78" s="128">
        <f t="shared" si="0"/>
        <v>0</v>
      </c>
    </row>
    <row r="79" spans="1:6" x14ac:dyDescent="0.2">
      <c r="A79" s="138" t="str">
        <f>'Tabelle D-1_Einsatzplanung'!B10</f>
        <v>Stabsstelle Verträge</v>
      </c>
      <c r="B79" s="44"/>
      <c r="C79" s="45" t="s">
        <v>0</v>
      </c>
      <c r="D79" s="125">
        <f t="shared" si="1"/>
        <v>0</v>
      </c>
      <c r="E79" s="104">
        <f>'Tabelle D-1_Einsatzplanung'!AZ10</f>
        <v>0</v>
      </c>
      <c r="F79" s="128">
        <f t="shared" si="0"/>
        <v>0</v>
      </c>
    </row>
    <row r="80" spans="1:6" x14ac:dyDescent="0.2">
      <c r="A80" s="138" t="str">
        <f>'Tabelle D-1_Einsatzplanung'!B11</f>
        <v>Technische Administration</v>
      </c>
      <c r="B80" s="44"/>
      <c r="C80" s="45" t="s">
        <v>0</v>
      </c>
      <c r="D80" s="125">
        <f t="shared" si="1"/>
        <v>0</v>
      </c>
      <c r="E80" s="104">
        <f>'Tabelle D-1_Einsatzplanung'!AZ11</f>
        <v>0</v>
      </c>
      <c r="F80" s="128">
        <f t="shared" si="0"/>
        <v>0</v>
      </c>
    </row>
    <row r="81" spans="1:6" x14ac:dyDescent="0.2">
      <c r="A81" s="138" t="str">
        <f>'Tabelle D-1_Einsatzplanung'!B12</f>
        <v>Technische Administration / Sekretariat</v>
      </c>
      <c r="B81" s="44"/>
      <c r="C81" s="45" t="s">
        <v>0</v>
      </c>
      <c r="D81" s="125">
        <f t="shared" ref="D81:D82" si="2">VLOOKUP(C81,A$63:B$69,2)</f>
        <v>0</v>
      </c>
      <c r="E81" s="104">
        <f>'Tabelle D-1_Einsatzplanung'!AZ12</f>
        <v>0</v>
      </c>
      <c r="F81" s="128">
        <f t="shared" si="0"/>
        <v>0</v>
      </c>
    </row>
    <row r="82" spans="1:6" x14ac:dyDescent="0.2">
      <c r="A82" s="138" t="str">
        <f>'Tabelle D-1_Einsatzplanung'!C15</f>
        <v>BL Aussenanlagen Süd</v>
      </c>
      <c r="B82" s="44"/>
      <c r="C82" s="45" t="s">
        <v>0</v>
      </c>
      <c r="D82" s="125">
        <f t="shared" si="2"/>
        <v>0</v>
      </c>
      <c r="E82" s="104">
        <f>'Tabelle D-1_Einsatzplanung'!AZ15</f>
        <v>0</v>
      </c>
      <c r="F82" s="128">
        <f t="shared" si="0"/>
        <v>0</v>
      </c>
    </row>
    <row r="83" spans="1:6" x14ac:dyDescent="0.2">
      <c r="A83" s="139" t="str">
        <f>'Tabelle D-1_Einsatzplanung'!C16</f>
        <v>BL Süd 1</v>
      </c>
      <c r="B83" s="44"/>
      <c r="C83" s="45" t="s">
        <v>0</v>
      </c>
      <c r="D83" s="125">
        <f t="shared" si="1"/>
        <v>0</v>
      </c>
      <c r="E83" s="104">
        <f>'Tabelle D-1_Einsatzplanung'!AZ16</f>
        <v>0</v>
      </c>
      <c r="F83" s="128">
        <f t="shared" si="0"/>
        <v>0</v>
      </c>
    </row>
    <row r="84" spans="1:6" x14ac:dyDescent="0.2">
      <c r="A84" s="139" t="str">
        <f>'Tabelle D-1_Einsatzplanung'!C17</f>
        <v>BL Süd 2</v>
      </c>
      <c r="B84" s="44"/>
      <c r="C84" s="45" t="s">
        <v>0</v>
      </c>
      <c r="D84" s="125">
        <f t="shared" si="1"/>
        <v>0</v>
      </c>
      <c r="E84" s="104">
        <f>'Tabelle D-1_Einsatzplanung'!AZ17</f>
        <v>0</v>
      </c>
      <c r="F84" s="128">
        <f t="shared" si="0"/>
        <v>0</v>
      </c>
    </row>
    <row r="85" spans="1:6" x14ac:dyDescent="0.2">
      <c r="A85" s="139" t="str">
        <f>'Tabelle D-1_Einsatzplanung'!C18</f>
        <v>BL Süd 3</v>
      </c>
      <c r="B85" s="44"/>
      <c r="C85" s="45" t="s">
        <v>0</v>
      </c>
      <c r="D85" s="125">
        <f t="shared" si="1"/>
        <v>0</v>
      </c>
      <c r="E85" s="104">
        <f>'Tabelle D-1_Einsatzplanung'!AZ18</f>
        <v>0</v>
      </c>
      <c r="F85" s="128">
        <f t="shared" si="0"/>
        <v>0</v>
      </c>
    </row>
    <row r="86" spans="1:6" x14ac:dyDescent="0.2">
      <c r="A86" s="138" t="str">
        <f>'Tabelle D-1_Einsatzplanung'!C21</f>
        <v>BL Aussenanlagen Nord</v>
      </c>
      <c r="B86" s="44"/>
      <c r="C86" s="45" t="s">
        <v>0</v>
      </c>
      <c r="D86" s="125">
        <f t="shared" si="1"/>
        <v>0</v>
      </c>
      <c r="E86" s="104">
        <f>'Tabelle D-1_Einsatzplanung'!AZ21</f>
        <v>0</v>
      </c>
      <c r="F86" s="128">
        <f t="shared" si="0"/>
        <v>0</v>
      </c>
    </row>
    <row r="87" spans="1:6" x14ac:dyDescent="0.2">
      <c r="A87" s="139" t="str">
        <f>'Tabelle D-1_Einsatzplanung'!C22</f>
        <v>BL Nord 1</v>
      </c>
      <c r="B87" s="44"/>
      <c r="C87" s="45" t="s">
        <v>0</v>
      </c>
      <c r="D87" s="125">
        <f t="shared" si="1"/>
        <v>0</v>
      </c>
      <c r="E87" s="104">
        <f>'Tabelle D-1_Einsatzplanung'!AZ22</f>
        <v>0</v>
      </c>
      <c r="F87" s="128">
        <f t="shared" si="0"/>
        <v>0</v>
      </c>
    </row>
    <row r="88" spans="1:6" x14ac:dyDescent="0.2">
      <c r="A88" s="139" t="str">
        <f>'Tabelle D-1_Einsatzplanung'!C23</f>
        <v>BL Nord 2</v>
      </c>
      <c r="B88" s="44"/>
      <c r="C88" s="45" t="s">
        <v>0</v>
      </c>
      <c r="D88" s="125">
        <f>VLOOKUP(C88,A$63:B$69,2)</f>
        <v>0</v>
      </c>
      <c r="E88" s="104">
        <f>'Tabelle D-1_Einsatzplanung'!AZ23</f>
        <v>0</v>
      </c>
      <c r="F88" s="128">
        <f t="shared" si="0"/>
        <v>0</v>
      </c>
    </row>
    <row r="89" spans="1:6" x14ac:dyDescent="0.2">
      <c r="A89" s="139" t="str">
        <f>'Tabelle D-1_Einsatzplanung'!C24</f>
        <v>BL Nord 3</v>
      </c>
      <c r="B89" s="44"/>
      <c r="C89" s="45" t="s">
        <v>0</v>
      </c>
      <c r="D89" s="125">
        <f t="shared" ref="D89:D95" si="3">VLOOKUP(C89,A$63:B$69,2)</f>
        <v>0</v>
      </c>
      <c r="E89" s="104">
        <f>'Tabelle D-1_Einsatzplanung'!AZ24</f>
        <v>0</v>
      </c>
      <c r="F89" s="128">
        <f t="shared" si="0"/>
        <v>0</v>
      </c>
    </row>
    <row r="90" spans="1:6" x14ac:dyDescent="0.2">
      <c r="A90" s="139" t="str">
        <f>'Tabelle D-1_Einsatzplanung'!C26</f>
        <v>SIA 53 - Mitarbeiter 1</v>
      </c>
      <c r="B90" s="44"/>
      <c r="C90" s="45" t="s">
        <v>0</v>
      </c>
      <c r="D90" s="125">
        <f t="shared" si="3"/>
        <v>0</v>
      </c>
      <c r="E90" s="104">
        <f>'Tabelle D-1_Einsatzplanung'!AZ26</f>
        <v>0</v>
      </c>
      <c r="F90" s="128">
        <f t="shared" si="0"/>
        <v>0</v>
      </c>
    </row>
    <row r="91" spans="1:6" x14ac:dyDescent="0.2">
      <c r="A91" s="139" t="str">
        <f>'Tabelle D-1_Einsatzplanung'!C27</f>
        <v>SIA 53 - Mitarbeiter 2</v>
      </c>
      <c r="B91" s="44"/>
      <c r="C91" s="45" t="s">
        <v>0</v>
      </c>
      <c r="D91" s="125">
        <f t="shared" si="3"/>
        <v>0</v>
      </c>
      <c r="E91" s="104">
        <f>'Tabelle D-1_Einsatzplanung'!AZ27</f>
        <v>0</v>
      </c>
      <c r="F91" s="128">
        <f t="shared" si="0"/>
        <v>0</v>
      </c>
    </row>
    <row r="92" spans="1:6" x14ac:dyDescent="0.2">
      <c r="A92" s="139" t="str">
        <f>'Tabelle D-1_Einsatzplanung'!C28</f>
        <v>SIA 53 - Mitarbeiter 3</v>
      </c>
      <c r="B92" s="44"/>
      <c r="C92" s="45" t="s">
        <v>0</v>
      </c>
      <c r="D92" s="125">
        <f t="shared" si="3"/>
        <v>0</v>
      </c>
      <c r="E92" s="104">
        <f>'Tabelle D-1_Einsatzplanung'!AZ28</f>
        <v>0</v>
      </c>
      <c r="F92" s="128">
        <f t="shared" si="0"/>
        <v>0</v>
      </c>
    </row>
    <row r="93" spans="1:6" x14ac:dyDescent="0.2">
      <c r="A93" s="139" t="str">
        <f>'Tabelle D-1_Einsatzplanung'!B30</f>
        <v>Weitere 1</v>
      </c>
      <c r="B93" s="44"/>
      <c r="C93" s="45" t="s">
        <v>0</v>
      </c>
      <c r="D93" s="125">
        <f t="shared" si="3"/>
        <v>0</v>
      </c>
      <c r="E93" s="104">
        <f>'Tabelle D-1_Einsatzplanung'!AZ30</f>
        <v>0</v>
      </c>
      <c r="F93" s="128">
        <f t="shared" si="0"/>
        <v>0</v>
      </c>
    </row>
    <row r="94" spans="1:6" x14ac:dyDescent="0.2">
      <c r="A94" s="139" t="str">
        <f>'Tabelle D-1_Einsatzplanung'!B31</f>
        <v>Weitere 2</v>
      </c>
      <c r="B94" s="44"/>
      <c r="C94" s="45" t="s">
        <v>0</v>
      </c>
      <c r="D94" s="125">
        <f t="shared" si="3"/>
        <v>0</v>
      </c>
      <c r="E94" s="104">
        <f>'Tabelle D-1_Einsatzplanung'!AZ31</f>
        <v>0</v>
      </c>
      <c r="F94" s="128">
        <f t="shared" si="0"/>
        <v>0</v>
      </c>
    </row>
    <row r="95" spans="1:6" x14ac:dyDescent="0.2">
      <c r="A95" s="140" t="str">
        <f>'Tabelle D-1_Einsatzplanung'!B32</f>
        <v>Weitere 3</v>
      </c>
      <c r="B95" s="46"/>
      <c r="C95" s="47" t="s">
        <v>0</v>
      </c>
      <c r="D95" s="126">
        <f t="shared" si="3"/>
        <v>0</v>
      </c>
      <c r="E95" s="123">
        <f>'Tabelle D-1_Einsatzplanung'!AZ32</f>
        <v>0</v>
      </c>
      <c r="F95" s="129">
        <f t="shared" si="0"/>
        <v>0</v>
      </c>
    </row>
    <row r="96" spans="1:6" x14ac:dyDescent="0.2">
      <c r="A96" s="108"/>
      <c r="B96" s="108"/>
      <c r="C96" s="108"/>
      <c r="D96" s="109" t="s">
        <v>68</v>
      </c>
      <c r="E96" s="105">
        <f>SUM(E74:E95)</f>
        <v>0</v>
      </c>
      <c r="F96" s="15"/>
    </row>
    <row r="97" spans="1:6" x14ac:dyDescent="0.2">
      <c r="A97" s="108"/>
      <c r="B97" s="108"/>
      <c r="C97" s="108"/>
      <c r="D97" s="109" t="s">
        <v>96</v>
      </c>
      <c r="E97" s="105">
        <f>'Tabelle D-1_Einsatzplanung'!AZ35</f>
        <v>160000</v>
      </c>
      <c r="F97" s="15"/>
    </row>
    <row r="98" spans="1:6" x14ac:dyDescent="0.2">
      <c r="A98" s="3"/>
      <c r="B98" s="3"/>
      <c r="C98" s="3"/>
      <c r="D98" s="17" t="s">
        <v>13</v>
      </c>
      <c r="E98" s="156">
        <v>160000</v>
      </c>
      <c r="F98" s="56"/>
    </row>
    <row r="99" spans="1:6" x14ac:dyDescent="0.2">
      <c r="A99" s="3"/>
      <c r="B99" s="3"/>
      <c r="C99" s="3"/>
      <c r="D99" s="25" t="s">
        <v>27</v>
      </c>
      <c r="E99" s="25"/>
      <c r="F99" s="26">
        <f>SUM(F74:F95)</f>
        <v>0</v>
      </c>
    </row>
    <row r="100" spans="1:6" x14ac:dyDescent="0.2">
      <c r="A100" s="3"/>
      <c r="B100" s="3"/>
      <c r="C100" s="3"/>
      <c r="D100" s="17" t="s">
        <v>21</v>
      </c>
      <c r="E100" s="17"/>
      <c r="F100" s="24">
        <f>F99/E98</f>
        <v>0</v>
      </c>
    </row>
    <row r="101" spans="1:6" x14ac:dyDescent="0.2">
      <c r="A101" s="3"/>
      <c r="B101" s="3"/>
      <c r="C101" s="3"/>
      <c r="D101" s="17"/>
      <c r="E101" s="17"/>
      <c r="F101" s="24"/>
    </row>
    <row r="102" spans="1:6" x14ac:dyDescent="0.2">
      <c r="A102" s="3"/>
      <c r="B102" s="3"/>
      <c r="C102" s="3"/>
      <c r="D102" s="17"/>
      <c r="E102" s="17"/>
      <c r="F102" s="24"/>
    </row>
    <row r="103" spans="1:6" s="3" customFormat="1" ht="11.3" x14ac:dyDescent="0.2">
      <c r="A103" s="23" t="s">
        <v>20</v>
      </c>
      <c r="B103" s="22"/>
      <c r="C103" s="22"/>
      <c r="D103" s="28"/>
      <c r="E103" s="28"/>
      <c r="F103" s="29"/>
    </row>
    <row r="104" spans="1:6" s="3" customFormat="1" ht="11.3" x14ac:dyDescent="0.2">
      <c r="A104" s="11" t="s">
        <v>32</v>
      </c>
      <c r="B104" s="12"/>
      <c r="C104" s="12"/>
      <c r="D104" s="30"/>
      <c r="E104" s="30"/>
      <c r="F104" s="31"/>
    </row>
    <row r="105" spans="1:6" s="3" customFormat="1" ht="11.3" x14ac:dyDescent="0.2">
      <c r="A105" s="32" t="s">
        <v>46</v>
      </c>
      <c r="B105" s="33"/>
      <c r="C105" s="33"/>
      <c r="D105" s="34"/>
      <c r="E105" s="34"/>
      <c r="F105" s="35"/>
    </row>
    <row r="106" spans="1:6" s="3" customFormat="1" ht="11.3" x14ac:dyDescent="0.2">
      <c r="D106" s="25" t="s">
        <v>31</v>
      </c>
      <c r="E106" s="25"/>
      <c r="F106" s="26">
        <v>35000</v>
      </c>
    </row>
    <row r="107" spans="1:6" x14ac:dyDescent="0.2">
      <c r="A107" s="3"/>
      <c r="B107" s="3"/>
      <c r="C107" s="3"/>
      <c r="D107" s="17"/>
      <c r="E107" s="17"/>
      <c r="F107" s="24"/>
    </row>
    <row r="108" spans="1:6" x14ac:dyDescent="0.2">
      <c r="A108" s="3"/>
      <c r="B108" s="3"/>
      <c r="C108" s="3"/>
      <c r="D108" s="17"/>
      <c r="E108" s="17"/>
      <c r="F108" s="24"/>
    </row>
    <row r="109" spans="1:6" x14ac:dyDescent="0.2">
      <c r="A109" s="3"/>
      <c r="B109" s="3"/>
      <c r="C109" s="3"/>
      <c r="D109" s="17"/>
      <c r="E109" s="17"/>
      <c r="F109" s="24"/>
    </row>
  </sheetData>
  <sheetProtection sheet="1" selectLockedCells="1"/>
  <mergeCells count="2">
    <mergeCell ref="B57:F57"/>
    <mergeCell ref="B31:F31"/>
  </mergeCells>
  <dataValidations disablePrompts="1" count="2">
    <dataValidation type="list" allowBlank="1" showInputMessage="1" showErrorMessage="1" sqref="C74:C95" xr:uid="{623168EE-71D4-4D5F-B651-E2F92A956800}">
      <formula1>$A$63:$A$69</formula1>
    </dataValidation>
    <dataValidation allowBlank="1" showInputMessage="1" showErrorMessage="1" promptTitle="Name Anbieter" prompt="Firma bzw. Planergemeinschsft" sqref="B57 B31" xr:uid="{95DC1D58-338A-428A-95CC-1EEF2C0E4557}"/>
  </dataValidations>
  <pageMargins left="0.70866141732283472" right="0.31496062992125984" top="0.59055118110236227" bottom="0.59055118110236227" header="0.31496062992125984" footer="0.31496062992125984"/>
  <pageSetup paperSize="9" scale="86" orientation="portrait" r:id="rId1"/>
  <headerFooter differentFirst="1">
    <oddHeader>&amp;LN4 Neue Axenstrasse Abschnitt Ingenbohl – Gumpisch Etappen 1 und 3
Bauleitung
&amp;RDok . D &amp;P/&amp;N</oddHeader>
    <oddFooter>&amp;LN4 Neue Axenstrasse&amp;R28.05.2021</oddFooter>
  </headerFooter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4505A3-FDB8-4C78-96C1-4D39941C2A25}">
  <sheetPr>
    <pageSetUpPr fitToPage="1"/>
  </sheetPr>
  <dimension ref="A1:BA42"/>
  <sheetViews>
    <sheetView view="pageBreakPreview" topLeftCell="A13" zoomScale="85" zoomScaleNormal="85" zoomScaleSheetLayoutView="85" workbookViewId="0">
      <selection activeCell="N22" sqref="N22"/>
    </sheetView>
  </sheetViews>
  <sheetFormatPr baseColWidth="10" defaultColWidth="11.44140625" defaultRowHeight="14.4" x14ac:dyDescent="0.25"/>
  <cols>
    <col min="1" max="1" width="2.44140625" style="102" customWidth="1"/>
    <col min="2" max="2" width="7.21875" style="58" customWidth="1"/>
    <col min="3" max="3" width="33.21875" style="58" customWidth="1"/>
    <col min="4" max="21" width="3.6640625" style="58" customWidth="1"/>
    <col min="22" max="22" width="3.6640625" style="59" customWidth="1"/>
    <col min="23" max="51" width="3.6640625" style="58" customWidth="1"/>
    <col min="52" max="52" width="11.44140625" style="60"/>
    <col min="53" max="53" width="12.33203125" style="58" customWidth="1"/>
    <col min="54" max="16384" width="11.44140625" style="58"/>
  </cols>
  <sheetData>
    <row r="1" spans="1:53" ht="15.05" customHeight="1" x14ac:dyDescent="0.25">
      <c r="A1" s="57" t="s">
        <v>83</v>
      </c>
    </row>
    <row r="2" spans="1:53" ht="15.05" customHeight="1" x14ac:dyDescent="0.25">
      <c r="A2" s="61" t="s">
        <v>48</v>
      </c>
      <c r="C2" s="62"/>
    </row>
    <row r="3" spans="1:53" s="62" customFormat="1" ht="144.80000000000001" customHeight="1" x14ac:dyDescent="0.2">
      <c r="A3" s="63"/>
      <c r="D3" s="64" t="s">
        <v>49</v>
      </c>
      <c r="E3" s="65" t="s">
        <v>50</v>
      </c>
      <c r="F3" s="65"/>
      <c r="G3" s="65"/>
      <c r="H3" s="65"/>
      <c r="I3" s="65"/>
      <c r="J3" s="65"/>
      <c r="K3" s="65"/>
      <c r="M3" s="65"/>
      <c r="N3" s="66" t="s">
        <v>51</v>
      </c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 t="s">
        <v>52</v>
      </c>
      <c r="AB3" s="65"/>
      <c r="AC3" s="65"/>
      <c r="AD3" s="65"/>
      <c r="AE3" s="65"/>
      <c r="AF3" s="65" t="s">
        <v>53</v>
      </c>
      <c r="AG3" s="65"/>
      <c r="AH3" s="65"/>
      <c r="AI3" s="65"/>
      <c r="AJ3" s="65"/>
      <c r="AK3" s="65"/>
      <c r="AL3" s="65"/>
      <c r="AM3" s="65" t="s">
        <v>54</v>
      </c>
      <c r="AN3" s="65"/>
      <c r="AO3" s="65"/>
      <c r="AP3" s="64" t="s">
        <v>55</v>
      </c>
      <c r="AQ3" s="65"/>
      <c r="AR3" s="65"/>
      <c r="AS3" s="65"/>
      <c r="AT3" s="65"/>
      <c r="AU3" s="65"/>
      <c r="AV3" s="65"/>
      <c r="AW3" s="65"/>
      <c r="AX3" s="65"/>
      <c r="AY3" s="65"/>
      <c r="AZ3" s="60"/>
    </row>
    <row r="4" spans="1:53" ht="16.899999999999999" customHeight="1" x14ac:dyDescent="0.25">
      <c r="A4" s="57"/>
      <c r="D4" s="67" t="s">
        <v>56</v>
      </c>
      <c r="E4" s="68" t="s">
        <v>56</v>
      </c>
      <c r="N4" s="69" t="s">
        <v>56</v>
      </c>
      <c r="V4" s="70"/>
      <c r="AA4" s="68" t="s">
        <v>56</v>
      </c>
      <c r="AF4" s="68" t="s">
        <v>56</v>
      </c>
      <c r="AM4" s="68" t="s">
        <v>56</v>
      </c>
      <c r="AP4" s="67" t="s">
        <v>56</v>
      </c>
    </row>
    <row r="5" spans="1:53" s="73" customFormat="1" ht="20.7" customHeight="1" x14ac:dyDescent="0.3">
      <c r="A5" s="71"/>
      <c r="B5" s="143" t="s">
        <v>95</v>
      </c>
      <c r="C5" s="144"/>
      <c r="D5" s="150">
        <v>2022</v>
      </c>
      <c r="E5" s="151"/>
      <c r="F5" s="151"/>
      <c r="G5" s="152"/>
      <c r="H5" s="153">
        <v>2023</v>
      </c>
      <c r="I5" s="154"/>
      <c r="J5" s="154"/>
      <c r="K5" s="155"/>
      <c r="L5" s="150">
        <v>2024</v>
      </c>
      <c r="M5" s="151"/>
      <c r="N5" s="151"/>
      <c r="O5" s="152"/>
      <c r="P5" s="153">
        <v>2025</v>
      </c>
      <c r="Q5" s="154"/>
      <c r="R5" s="154"/>
      <c r="S5" s="155"/>
      <c r="T5" s="150">
        <v>2026</v>
      </c>
      <c r="U5" s="151"/>
      <c r="V5" s="151"/>
      <c r="W5" s="152"/>
      <c r="X5" s="153">
        <v>2027</v>
      </c>
      <c r="Y5" s="154"/>
      <c r="Z5" s="154"/>
      <c r="AA5" s="155"/>
      <c r="AB5" s="150">
        <v>2028</v>
      </c>
      <c r="AC5" s="151"/>
      <c r="AD5" s="151"/>
      <c r="AE5" s="152"/>
      <c r="AF5" s="153">
        <v>2029</v>
      </c>
      <c r="AG5" s="154"/>
      <c r="AH5" s="154"/>
      <c r="AI5" s="155"/>
      <c r="AJ5" s="150">
        <v>2030</v>
      </c>
      <c r="AK5" s="151"/>
      <c r="AL5" s="151"/>
      <c r="AM5" s="152"/>
      <c r="AN5" s="153">
        <v>2031</v>
      </c>
      <c r="AO5" s="154"/>
      <c r="AP5" s="154"/>
      <c r="AQ5" s="155"/>
      <c r="AR5" s="150">
        <v>2032</v>
      </c>
      <c r="AS5" s="151"/>
      <c r="AT5" s="151"/>
      <c r="AU5" s="152"/>
      <c r="AV5" s="153">
        <v>2033</v>
      </c>
      <c r="AW5" s="154"/>
      <c r="AX5" s="154"/>
      <c r="AY5" s="155"/>
      <c r="AZ5" s="72" t="s">
        <v>57</v>
      </c>
      <c r="BA5" s="72" t="s">
        <v>82</v>
      </c>
    </row>
    <row r="6" spans="1:53" s="74" customFormat="1" ht="34.450000000000003" customHeight="1" x14ac:dyDescent="0.15">
      <c r="B6" s="145"/>
      <c r="C6" s="146"/>
      <c r="D6" s="75" t="s">
        <v>58</v>
      </c>
      <c r="E6" s="75" t="s">
        <v>59</v>
      </c>
      <c r="F6" s="75" t="s">
        <v>60</v>
      </c>
      <c r="G6" s="75" t="s">
        <v>61</v>
      </c>
      <c r="H6" s="76" t="s">
        <v>58</v>
      </c>
      <c r="I6" s="76" t="s">
        <v>59</v>
      </c>
      <c r="J6" s="76" t="s">
        <v>60</v>
      </c>
      <c r="K6" s="76" t="s">
        <v>61</v>
      </c>
      <c r="L6" s="75" t="s">
        <v>58</v>
      </c>
      <c r="M6" s="75" t="s">
        <v>59</v>
      </c>
      <c r="N6" s="75" t="s">
        <v>60</v>
      </c>
      <c r="O6" s="75" t="s">
        <v>61</v>
      </c>
      <c r="P6" s="76" t="s">
        <v>58</v>
      </c>
      <c r="Q6" s="76" t="s">
        <v>59</v>
      </c>
      <c r="R6" s="76" t="s">
        <v>60</v>
      </c>
      <c r="S6" s="76" t="s">
        <v>61</v>
      </c>
      <c r="T6" s="75" t="s">
        <v>58</v>
      </c>
      <c r="U6" s="75" t="s">
        <v>59</v>
      </c>
      <c r="V6" s="75" t="s">
        <v>60</v>
      </c>
      <c r="W6" s="75" t="s">
        <v>61</v>
      </c>
      <c r="X6" s="76" t="s">
        <v>58</v>
      </c>
      <c r="Y6" s="76" t="s">
        <v>59</v>
      </c>
      <c r="Z6" s="76" t="s">
        <v>60</v>
      </c>
      <c r="AA6" s="76" t="s">
        <v>61</v>
      </c>
      <c r="AB6" s="75" t="s">
        <v>58</v>
      </c>
      <c r="AC6" s="75" t="s">
        <v>59</v>
      </c>
      <c r="AD6" s="75" t="s">
        <v>60</v>
      </c>
      <c r="AE6" s="75" t="s">
        <v>61</v>
      </c>
      <c r="AF6" s="76" t="s">
        <v>58</v>
      </c>
      <c r="AG6" s="76" t="s">
        <v>59</v>
      </c>
      <c r="AH6" s="76" t="s">
        <v>60</v>
      </c>
      <c r="AI6" s="76" t="s">
        <v>61</v>
      </c>
      <c r="AJ6" s="75" t="s">
        <v>58</v>
      </c>
      <c r="AK6" s="75" t="s">
        <v>59</v>
      </c>
      <c r="AL6" s="75" t="s">
        <v>60</v>
      </c>
      <c r="AM6" s="75" t="s">
        <v>61</v>
      </c>
      <c r="AN6" s="76" t="s">
        <v>58</v>
      </c>
      <c r="AO6" s="76" t="s">
        <v>59</v>
      </c>
      <c r="AP6" s="76" t="s">
        <v>60</v>
      </c>
      <c r="AQ6" s="76" t="s">
        <v>61</v>
      </c>
      <c r="AR6" s="75" t="s">
        <v>58</v>
      </c>
      <c r="AS6" s="75" t="s">
        <v>59</v>
      </c>
      <c r="AT6" s="75" t="s">
        <v>60</v>
      </c>
      <c r="AU6" s="75" t="s">
        <v>61</v>
      </c>
      <c r="AV6" s="76" t="s">
        <v>58</v>
      </c>
      <c r="AW6" s="76" t="s">
        <v>59</v>
      </c>
      <c r="AX6" s="76" t="s">
        <v>60</v>
      </c>
      <c r="AY6" s="76" t="s">
        <v>61</v>
      </c>
      <c r="AZ6" s="77"/>
      <c r="BA6" s="110"/>
    </row>
    <row r="7" spans="1:53" s="81" customFormat="1" ht="15.05" customHeight="1" x14ac:dyDescent="0.25">
      <c r="A7" s="58"/>
      <c r="B7" s="78" t="s">
        <v>42</v>
      </c>
      <c r="C7" s="79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1"/>
      <c r="AZ7" s="80">
        <f t="shared" ref="AZ7:AZ12" si="0">SUM(D7:AY7)/100*165*12/4</f>
        <v>0</v>
      </c>
      <c r="BA7" s="96">
        <f t="shared" ref="BA7:BA12" si="1">AZ7/AZ$36</f>
        <v>0</v>
      </c>
    </row>
    <row r="8" spans="1:53" s="81" customFormat="1" ht="15.05" customHeight="1" x14ac:dyDescent="0.25">
      <c r="A8" s="58"/>
      <c r="B8" s="85" t="s">
        <v>43</v>
      </c>
      <c r="C8" s="83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3"/>
      <c r="AZ8" s="80">
        <f t="shared" si="0"/>
        <v>0</v>
      </c>
      <c r="BA8" s="96">
        <f t="shared" si="1"/>
        <v>0</v>
      </c>
    </row>
    <row r="9" spans="1:53" s="86" customFormat="1" ht="15.05" customHeight="1" x14ac:dyDescent="0.25">
      <c r="A9" s="58"/>
      <c r="B9" s="82" t="s">
        <v>62</v>
      </c>
      <c r="C9" s="83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3"/>
      <c r="AZ9" s="84">
        <f t="shared" si="0"/>
        <v>0</v>
      </c>
      <c r="BA9" s="120">
        <f t="shared" si="1"/>
        <v>0</v>
      </c>
    </row>
    <row r="10" spans="1:53" s="86" customFormat="1" ht="15.05" customHeight="1" x14ac:dyDescent="0.25">
      <c r="A10" s="58"/>
      <c r="B10" s="82" t="s">
        <v>63</v>
      </c>
      <c r="C10" s="83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3"/>
      <c r="AZ10" s="84">
        <f t="shared" si="0"/>
        <v>0</v>
      </c>
      <c r="BA10" s="120">
        <f t="shared" si="1"/>
        <v>0</v>
      </c>
    </row>
    <row r="11" spans="1:53" s="86" customFormat="1" ht="15.05" customHeight="1" x14ac:dyDescent="0.25">
      <c r="A11" s="58"/>
      <c r="B11" s="82" t="s">
        <v>84</v>
      </c>
      <c r="C11" s="83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3"/>
      <c r="AZ11" s="84">
        <f t="shared" si="0"/>
        <v>0</v>
      </c>
      <c r="BA11" s="120">
        <f t="shared" si="1"/>
        <v>0</v>
      </c>
    </row>
    <row r="12" spans="1:53" s="86" customFormat="1" ht="15.05" customHeight="1" x14ac:dyDescent="0.25">
      <c r="A12" s="58"/>
      <c r="B12" s="82" t="s">
        <v>85</v>
      </c>
      <c r="C12" s="83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3"/>
      <c r="AZ12" s="84">
        <f t="shared" si="0"/>
        <v>0</v>
      </c>
      <c r="BA12" s="120">
        <f t="shared" si="1"/>
        <v>0</v>
      </c>
    </row>
    <row r="13" spans="1:53" ht="15.05" customHeight="1" x14ac:dyDescent="0.25">
      <c r="A13" s="58"/>
      <c r="B13" s="87" t="s">
        <v>64</v>
      </c>
      <c r="C13" s="88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8"/>
      <c r="AZ13" s="89"/>
      <c r="BA13" s="121"/>
    </row>
    <row r="14" spans="1:53" ht="15.05" customHeight="1" x14ac:dyDescent="0.25">
      <c r="A14" s="58"/>
      <c r="B14" s="82"/>
      <c r="C14" s="90" t="s">
        <v>44</v>
      </c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3"/>
      <c r="AZ14" s="80">
        <f>SUM(D14:AY14)/100*165*12/4</f>
        <v>0</v>
      </c>
      <c r="BA14" s="96">
        <f>AZ14/AZ$36</f>
        <v>0</v>
      </c>
    </row>
    <row r="15" spans="1:53" ht="15.05" customHeight="1" x14ac:dyDescent="0.25">
      <c r="A15" s="58"/>
      <c r="B15" s="82"/>
      <c r="C15" s="83" t="s">
        <v>74</v>
      </c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3"/>
      <c r="AZ15" s="84">
        <f>SUM(D15:AY15)/100*165*12/4</f>
        <v>0</v>
      </c>
      <c r="BA15" s="120">
        <f>AZ15/AZ$36</f>
        <v>0</v>
      </c>
    </row>
    <row r="16" spans="1:53" ht="15.05" customHeight="1" x14ac:dyDescent="0.25">
      <c r="A16" s="58"/>
      <c r="B16" s="82"/>
      <c r="C16" s="111" t="s">
        <v>76</v>
      </c>
      <c r="D16" s="132"/>
      <c r="E16" s="132"/>
      <c r="F16" s="132"/>
      <c r="G16" s="132"/>
      <c r="H16" s="132"/>
      <c r="I16" s="132"/>
      <c r="J16" s="132"/>
      <c r="K16" s="132"/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3"/>
      <c r="AZ16" s="84">
        <f>SUM(D16:AY16)/100*165*12/4</f>
        <v>0</v>
      </c>
      <c r="BA16" s="120">
        <f>AZ16/AZ$36</f>
        <v>0</v>
      </c>
    </row>
    <row r="17" spans="1:53" ht="15.05" customHeight="1" x14ac:dyDescent="0.25">
      <c r="A17" s="58"/>
      <c r="B17" s="82"/>
      <c r="C17" s="111" t="s">
        <v>77</v>
      </c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3"/>
      <c r="AZ17" s="84">
        <f>SUM(D17:AY17)/100*165*12/4</f>
        <v>0</v>
      </c>
      <c r="BA17" s="120">
        <f>AZ17/AZ$36</f>
        <v>0</v>
      </c>
    </row>
    <row r="18" spans="1:53" ht="15.05" customHeight="1" x14ac:dyDescent="0.25">
      <c r="A18" s="58"/>
      <c r="B18" s="85"/>
      <c r="C18" s="111" t="s">
        <v>78</v>
      </c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3"/>
      <c r="AZ18" s="84">
        <f>SUM(D18:AY18)/100*165*12/4</f>
        <v>0</v>
      </c>
      <c r="BA18" s="120">
        <f>AZ18/AZ$36</f>
        <v>0</v>
      </c>
    </row>
    <row r="19" spans="1:53" ht="15.05" customHeight="1" x14ac:dyDescent="0.25">
      <c r="A19" s="58"/>
      <c r="B19" s="87" t="s">
        <v>65</v>
      </c>
      <c r="C19" s="88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O19" s="117"/>
      <c r="P19" s="117"/>
      <c r="Q19" s="117"/>
      <c r="R19" s="117"/>
      <c r="S19" s="117"/>
      <c r="T19" s="117"/>
      <c r="U19" s="117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  <c r="AL19" s="117"/>
      <c r="AM19" s="117"/>
      <c r="AN19" s="117"/>
      <c r="AO19" s="117"/>
      <c r="AP19" s="117"/>
      <c r="AQ19" s="117"/>
      <c r="AR19" s="117"/>
      <c r="AS19" s="117"/>
      <c r="AT19" s="117"/>
      <c r="AU19" s="117"/>
      <c r="AV19" s="117"/>
      <c r="AW19" s="117"/>
      <c r="AX19" s="117"/>
      <c r="AY19" s="118"/>
      <c r="AZ19" s="89"/>
      <c r="BA19" s="121"/>
    </row>
    <row r="20" spans="1:53" ht="15.05" customHeight="1" x14ac:dyDescent="0.25">
      <c r="A20" s="58"/>
      <c r="B20" s="82"/>
      <c r="C20" s="90" t="s">
        <v>45</v>
      </c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3"/>
      <c r="AZ20" s="80">
        <f>SUM(D20:AY20)/100*165*12/4</f>
        <v>0</v>
      </c>
      <c r="BA20" s="96">
        <f t="shared" ref="BA20:BA28" si="2">AZ20/AZ$36</f>
        <v>0</v>
      </c>
    </row>
    <row r="21" spans="1:53" ht="15.05" customHeight="1" x14ac:dyDescent="0.25">
      <c r="A21" s="58"/>
      <c r="B21" s="82"/>
      <c r="C21" s="83" t="s">
        <v>75</v>
      </c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3"/>
      <c r="AZ21" s="84">
        <f>SUM(D21:AY21)/100*165*12/4</f>
        <v>0</v>
      </c>
      <c r="BA21" s="120">
        <f t="shared" si="2"/>
        <v>0</v>
      </c>
    </row>
    <row r="22" spans="1:53" ht="15.05" customHeight="1" x14ac:dyDescent="0.25">
      <c r="A22" s="58"/>
      <c r="B22" s="82"/>
      <c r="C22" s="111" t="s">
        <v>79</v>
      </c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3"/>
      <c r="AZ22" s="84">
        <f>SUM(D22:AY22)/100*165*12/4</f>
        <v>0</v>
      </c>
      <c r="BA22" s="120">
        <f t="shared" si="2"/>
        <v>0</v>
      </c>
    </row>
    <row r="23" spans="1:53" ht="15.05" customHeight="1" x14ac:dyDescent="0.25">
      <c r="A23" s="58"/>
      <c r="B23" s="82"/>
      <c r="C23" s="111" t="s">
        <v>80</v>
      </c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3"/>
      <c r="AZ23" s="84">
        <f>SUM(D23:AY23)/100*165*12/4</f>
        <v>0</v>
      </c>
      <c r="BA23" s="120">
        <f t="shared" si="2"/>
        <v>0</v>
      </c>
    </row>
    <row r="24" spans="1:53" ht="15.05" customHeight="1" x14ac:dyDescent="0.25">
      <c r="A24" s="58"/>
      <c r="B24" s="82"/>
      <c r="C24" s="111" t="s">
        <v>81</v>
      </c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3"/>
      <c r="AZ24" s="84">
        <f>SUM(D24:AY24)/100*165*12/4</f>
        <v>0</v>
      </c>
      <c r="BA24" s="120">
        <f t="shared" si="2"/>
        <v>0</v>
      </c>
    </row>
    <row r="25" spans="1:53" ht="15.05" customHeight="1" x14ac:dyDescent="0.25">
      <c r="A25" s="58"/>
      <c r="B25" s="87" t="s">
        <v>66</v>
      </c>
      <c r="C25" s="88" t="s">
        <v>67</v>
      </c>
      <c r="D25" s="117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  <c r="V25" s="117"/>
      <c r="W25" s="117"/>
      <c r="X25" s="117"/>
      <c r="Y25" s="117"/>
      <c r="Z25" s="117"/>
      <c r="AA25" s="117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8"/>
      <c r="AZ25" s="89"/>
      <c r="BA25" s="121">
        <f t="shared" si="2"/>
        <v>0</v>
      </c>
    </row>
    <row r="26" spans="1:53" ht="15.05" customHeight="1" x14ac:dyDescent="0.25">
      <c r="A26" s="58"/>
      <c r="B26" s="82"/>
      <c r="C26" s="111" t="s">
        <v>86</v>
      </c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3"/>
      <c r="AZ26" s="84">
        <f>SUM(D26:AY26)/100*165*12/4</f>
        <v>0</v>
      </c>
      <c r="BA26" s="120">
        <f t="shared" si="2"/>
        <v>0</v>
      </c>
    </row>
    <row r="27" spans="1:53" ht="15.05" customHeight="1" x14ac:dyDescent="0.25">
      <c r="A27" s="58"/>
      <c r="B27" s="82"/>
      <c r="C27" s="111" t="s">
        <v>87</v>
      </c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3"/>
      <c r="AZ27" s="84">
        <f>SUM(D27:AY27)/100*165*12/4</f>
        <v>0</v>
      </c>
      <c r="BA27" s="120">
        <f t="shared" si="2"/>
        <v>0</v>
      </c>
    </row>
    <row r="28" spans="1:53" ht="15.05" customHeight="1" x14ac:dyDescent="0.25">
      <c r="A28" s="58"/>
      <c r="B28" s="82"/>
      <c r="C28" s="111" t="s">
        <v>88</v>
      </c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3"/>
      <c r="AZ28" s="84">
        <f>SUM(D28:AY28)/100*165*12/4</f>
        <v>0</v>
      </c>
      <c r="BA28" s="120">
        <f t="shared" si="2"/>
        <v>0</v>
      </c>
    </row>
    <row r="29" spans="1:53" ht="15.05" customHeight="1" x14ac:dyDescent="0.25">
      <c r="A29" s="58"/>
      <c r="B29" s="114"/>
      <c r="C29" s="115"/>
      <c r="D29" s="117"/>
      <c r="E29" s="117"/>
      <c r="F29" s="117"/>
      <c r="G29" s="117"/>
      <c r="H29" s="117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  <c r="AL29" s="117"/>
      <c r="AM29" s="117"/>
      <c r="AN29" s="117"/>
      <c r="AO29" s="117"/>
      <c r="AP29" s="117"/>
      <c r="AQ29" s="117"/>
      <c r="AR29" s="117"/>
      <c r="AS29" s="117"/>
      <c r="AT29" s="117"/>
      <c r="AU29" s="117"/>
      <c r="AV29" s="117"/>
      <c r="AW29" s="117"/>
      <c r="AX29" s="117"/>
      <c r="AY29" s="118"/>
      <c r="AZ29" s="89"/>
      <c r="BA29" s="121"/>
    </row>
    <row r="30" spans="1:53" ht="15.05" customHeight="1" x14ac:dyDescent="0.25">
      <c r="A30" s="58"/>
      <c r="B30" s="113" t="s">
        <v>89</v>
      </c>
      <c r="C30" s="111"/>
      <c r="D30" s="134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3"/>
      <c r="AZ30" s="84">
        <f>SUM(D30:AY30)/100*165*12/4</f>
        <v>0</v>
      </c>
      <c r="BA30" s="120">
        <f>AZ30/AZ$36</f>
        <v>0</v>
      </c>
    </row>
    <row r="31" spans="1:53" ht="15.05" customHeight="1" x14ac:dyDescent="0.25">
      <c r="A31" s="58"/>
      <c r="B31" s="113" t="s">
        <v>90</v>
      </c>
      <c r="C31" s="11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3"/>
      <c r="AZ31" s="84">
        <f t="shared" ref="AZ31:AZ32" si="3">SUM(D31:AY31)/100*165*12/4</f>
        <v>0</v>
      </c>
      <c r="BA31" s="120">
        <f>AZ31/AZ$36</f>
        <v>0</v>
      </c>
    </row>
    <row r="32" spans="1:53" ht="15.05" customHeight="1" x14ac:dyDescent="0.25">
      <c r="A32" s="58"/>
      <c r="B32" s="113" t="s">
        <v>91</v>
      </c>
      <c r="C32" s="83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3"/>
      <c r="AZ32" s="84">
        <f t="shared" si="3"/>
        <v>0</v>
      </c>
      <c r="BA32" s="120">
        <f>AZ32/AZ$36</f>
        <v>0</v>
      </c>
    </row>
    <row r="33" spans="1:53" ht="15.05" customHeight="1" x14ac:dyDescent="0.25">
      <c r="A33" s="58"/>
      <c r="B33" s="91"/>
      <c r="C33" s="92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84"/>
      <c r="BA33" s="122">
        <f>SUM(BA7:BA32)</f>
        <v>0</v>
      </c>
    </row>
    <row r="34" spans="1:53" ht="15.05" customHeight="1" x14ac:dyDescent="0.25">
      <c r="A34" s="58"/>
      <c r="B34" s="91"/>
      <c r="C34" s="92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  <c r="AM34" s="93"/>
      <c r="AN34" s="93"/>
      <c r="AO34" s="93"/>
      <c r="AP34" s="93"/>
      <c r="AQ34" s="93"/>
      <c r="AR34" s="93"/>
      <c r="AS34" s="93"/>
      <c r="AT34" s="93"/>
      <c r="AU34" s="93"/>
      <c r="AV34" s="93"/>
      <c r="AW34" s="93"/>
      <c r="AX34" s="93"/>
      <c r="AY34" s="94" t="s">
        <v>93</v>
      </c>
      <c r="AZ34" s="80">
        <f>SUM(AZ7:AZ32)</f>
        <v>0</v>
      </c>
      <c r="BA34" s="95"/>
    </row>
    <row r="35" spans="1:53" ht="15.05" customHeight="1" x14ac:dyDescent="0.25">
      <c r="A35" s="58"/>
      <c r="B35" s="91"/>
      <c r="C35" s="92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  <c r="AM35" s="93"/>
      <c r="AN35" s="93"/>
      <c r="AO35" s="93"/>
      <c r="AP35" s="93"/>
      <c r="AQ35" s="93"/>
      <c r="AR35" s="93"/>
      <c r="AS35" s="93"/>
      <c r="AT35" s="93"/>
      <c r="AU35" s="93"/>
      <c r="AV35" s="93"/>
      <c r="AW35" s="93"/>
      <c r="AX35" s="93"/>
      <c r="AY35" s="94" t="s">
        <v>96</v>
      </c>
      <c r="AZ35" s="119">
        <f>160000-AZ34</f>
        <v>160000</v>
      </c>
      <c r="BA35" s="95"/>
    </row>
    <row r="36" spans="1:53" ht="15.05" customHeight="1" x14ac:dyDescent="0.25">
      <c r="A36" s="58"/>
      <c r="B36" s="91"/>
      <c r="C36" s="92"/>
      <c r="D36" s="93"/>
      <c r="E36" s="93"/>
      <c r="F36" s="93"/>
      <c r="G36" s="93"/>
      <c r="H36" s="93"/>
      <c r="I36" s="116"/>
      <c r="J36" s="93"/>
      <c r="K36" s="93"/>
      <c r="L36" s="93"/>
      <c r="M36" s="93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3"/>
      <c r="AY36" s="94" t="s">
        <v>13</v>
      </c>
      <c r="AZ36" s="80">
        <f>AZ34+AZ35</f>
        <v>160000</v>
      </c>
      <c r="BA36" s="95"/>
    </row>
    <row r="37" spans="1:53" ht="15.05" customHeight="1" x14ac:dyDescent="0.25">
      <c r="A37" s="58"/>
      <c r="B37" s="91"/>
      <c r="C37" s="92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3"/>
      <c r="AY37" s="94" t="s">
        <v>69</v>
      </c>
      <c r="AZ37" s="80">
        <f>AZ7+AZ8+AZ20+AZ14</f>
        <v>0</v>
      </c>
      <c r="BA37" s="95"/>
    </row>
    <row r="38" spans="1:53" ht="15.05" customHeight="1" x14ac:dyDescent="0.25">
      <c r="A38" s="58"/>
      <c r="B38" s="91"/>
      <c r="C38" s="92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93"/>
      <c r="Y38" s="93"/>
      <c r="Z38" s="93"/>
      <c r="AA38" s="93"/>
      <c r="AB38" s="93"/>
      <c r="AC38" s="93"/>
      <c r="AD38" s="93"/>
      <c r="AE38" s="93"/>
      <c r="AF38" s="93"/>
      <c r="AG38" s="93"/>
      <c r="AH38" s="93"/>
      <c r="AI38" s="93"/>
      <c r="AJ38" s="93"/>
      <c r="AK38" s="93"/>
      <c r="AL38" s="93"/>
      <c r="AM38" s="93"/>
      <c r="AN38" s="93"/>
      <c r="AO38" s="93"/>
      <c r="AP38" s="93"/>
      <c r="AQ38" s="93"/>
      <c r="AR38" s="93"/>
      <c r="AS38" s="93"/>
      <c r="AT38" s="93"/>
      <c r="AU38" s="93"/>
      <c r="AV38" s="93"/>
      <c r="AW38" s="93"/>
      <c r="AX38" s="93"/>
      <c r="AY38" s="94" t="s">
        <v>70</v>
      </c>
      <c r="AZ38" s="135">
        <f>AZ37/AZ36</f>
        <v>0</v>
      </c>
      <c r="BA38" s="95"/>
    </row>
    <row r="39" spans="1:53" s="3" customFormat="1" ht="15.05" customHeight="1" x14ac:dyDescent="0.2">
      <c r="B39" s="99" t="s">
        <v>71</v>
      </c>
      <c r="C39" s="100"/>
      <c r="D39" s="147">
        <f>SUM(D7:G32)/4</f>
        <v>0</v>
      </c>
      <c r="E39" s="148"/>
      <c r="F39" s="148"/>
      <c r="G39" s="149"/>
      <c r="H39" s="147">
        <f>SUM(H7:K32)/4</f>
        <v>0</v>
      </c>
      <c r="I39" s="148"/>
      <c r="J39" s="148"/>
      <c r="K39" s="149"/>
      <c r="L39" s="147">
        <f>SUM(L7:O32)/4</f>
        <v>0</v>
      </c>
      <c r="M39" s="148"/>
      <c r="N39" s="148"/>
      <c r="O39" s="149"/>
      <c r="P39" s="147">
        <f>SUM(P7:S32)/4</f>
        <v>0</v>
      </c>
      <c r="Q39" s="148"/>
      <c r="R39" s="148"/>
      <c r="S39" s="149"/>
      <c r="T39" s="147">
        <f>SUM(T7:W32)/4</f>
        <v>0</v>
      </c>
      <c r="U39" s="148"/>
      <c r="V39" s="148"/>
      <c r="W39" s="149"/>
      <c r="X39" s="147">
        <f>SUM(X7:AA32)/4</f>
        <v>0</v>
      </c>
      <c r="Y39" s="148"/>
      <c r="Z39" s="148"/>
      <c r="AA39" s="149"/>
      <c r="AB39" s="147">
        <f>SUM(AB7:AE32)/4</f>
        <v>0</v>
      </c>
      <c r="AC39" s="148"/>
      <c r="AD39" s="148"/>
      <c r="AE39" s="149"/>
      <c r="AF39" s="147">
        <f>SUM(AF7:AI32)/4</f>
        <v>0</v>
      </c>
      <c r="AG39" s="148"/>
      <c r="AH39" s="148"/>
      <c r="AI39" s="149"/>
      <c r="AJ39" s="147">
        <f>SUM(AJ7:AM32)/4</f>
        <v>0</v>
      </c>
      <c r="AK39" s="148"/>
      <c r="AL39" s="148"/>
      <c r="AM39" s="149"/>
      <c r="AN39" s="147">
        <f>SUM(AN7:AQ32)/4</f>
        <v>0</v>
      </c>
      <c r="AO39" s="148"/>
      <c r="AP39" s="148"/>
      <c r="AQ39" s="149"/>
      <c r="AR39" s="147">
        <f>SUM(AR7:AU32)/4</f>
        <v>0</v>
      </c>
      <c r="AS39" s="148"/>
      <c r="AT39" s="148"/>
      <c r="AU39" s="149"/>
      <c r="AV39" s="147">
        <f>SUM(AV7:AY32)/4</f>
        <v>0</v>
      </c>
      <c r="AW39" s="148"/>
      <c r="AX39" s="148"/>
      <c r="AY39" s="148"/>
      <c r="AZ39" s="97"/>
      <c r="BA39" s="98"/>
    </row>
    <row r="40" spans="1:53" s="3" customFormat="1" ht="15.05" customHeight="1" x14ac:dyDescent="0.2">
      <c r="B40" s="99" t="s">
        <v>92</v>
      </c>
      <c r="C40" s="100"/>
      <c r="D40" s="147">
        <f>COUNTIF(D7:G32,"&gt;0")/4</f>
        <v>0</v>
      </c>
      <c r="E40" s="148"/>
      <c r="F40" s="148"/>
      <c r="G40" s="149"/>
      <c r="H40" s="147">
        <f>COUNTIF(H7:K32,"&gt;0")/4</f>
        <v>0</v>
      </c>
      <c r="I40" s="148"/>
      <c r="J40" s="148"/>
      <c r="K40" s="149"/>
      <c r="L40" s="147">
        <f>COUNTIF(L7:O32,"&gt;0")/4</f>
        <v>0</v>
      </c>
      <c r="M40" s="148"/>
      <c r="N40" s="148"/>
      <c r="O40" s="149"/>
      <c r="P40" s="147">
        <f>COUNTIF(P7:S32,"&gt;0")/4</f>
        <v>0</v>
      </c>
      <c r="Q40" s="148"/>
      <c r="R40" s="148"/>
      <c r="S40" s="149"/>
      <c r="T40" s="147">
        <f>COUNTIF(T7:W32,"&gt;0")/4</f>
        <v>0</v>
      </c>
      <c r="U40" s="148"/>
      <c r="V40" s="148"/>
      <c r="W40" s="149"/>
      <c r="X40" s="147">
        <f>COUNTIF(X7:AA32,"&gt;0")/4</f>
        <v>0</v>
      </c>
      <c r="Y40" s="148"/>
      <c r="Z40" s="148"/>
      <c r="AA40" s="149"/>
      <c r="AB40" s="147">
        <f>COUNTIF(AB7:AE32,"&gt;0")/4</f>
        <v>0</v>
      </c>
      <c r="AC40" s="148"/>
      <c r="AD40" s="148"/>
      <c r="AE40" s="149"/>
      <c r="AF40" s="147">
        <f>COUNTIF(AF7:AI32,"&gt;0")/4</f>
        <v>0</v>
      </c>
      <c r="AG40" s="148"/>
      <c r="AH40" s="148"/>
      <c r="AI40" s="149"/>
      <c r="AJ40" s="147">
        <f>COUNTIF(AJ7:AM32,"&gt;0")/4</f>
        <v>0</v>
      </c>
      <c r="AK40" s="148"/>
      <c r="AL40" s="148"/>
      <c r="AM40" s="149"/>
      <c r="AN40" s="147">
        <f>COUNTIF(AN7:AQ32,"&gt;0")/4</f>
        <v>0</v>
      </c>
      <c r="AO40" s="148"/>
      <c r="AP40" s="148"/>
      <c r="AQ40" s="149"/>
      <c r="AR40" s="147">
        <f>COUNTIF(AR7:AU32,"&gt;0")/4</f>
        <v>0</v>
      </c>
      <c r="AS40" s="148"/>
      <c r="AT40" s="148"/>
      <c r="AU40" s="149"/>
      <c r="AV40" s="147">
        <f>COUNTIF(AV7:AY32,"&gt;0")/4</f>
        <v>0</v>
      </c>
      <c r="AW40" s="148"/>
      <c r="AX40" s="148"/>
      <c r="AY40" s="148"/>
      <c r="AZ40" s="101"/>
      <c r="BA40" s="98"/>
    </row>
    <row r="41" spans="1:53" ht="15.05" customHeight="1" x14ac:dyDescent="0.25">
      <c r="A41" s="58"/>
    </row>
    <row r="42" spans="1:53" s="1" customFormat="1" ht="15.05" customHeight="1" x14ac:dyDescent="0.25">
      <c r="A42" s="2"/>
      <c r="V42" s="59"/>
      <c r="AZ42" s="60"/>
    </row>
  </sheetData>
  <sheetProtection sheet="1" selectLockedCells="1"/>
  <mergeCells count="37">
    <mergeCell ref="X5:AA5"/>
    <mergeCell ref="AB5:AE5"/>
    <mergeCell ref="AF5:AI5"/>
    <mergeCell ref="AJ5:AM5"/>
    <mergeCell ref="AN5:AQ5"/>
    <mergeCell ref="D5:G5"/>
    <mergeCell ref="H5:K5"/>
    <mergeCell ref="L5:O5"/>
    <mergeCell ref="P5:S5"/>
    <mergeCell ref="T5:W5"/>
    <mergeCell ref="AF39:AI39"/>
    <mergeCell ref="AJ39:AM39"/>
    <mergeCell ref="AN39:AQ39"/>
    <mergeCell ref="AR39:AU39"/>
    <mergeCell ref="AV5:AY5"/>
    <mergeCell ref="AR5:AU5"/>
    <mergeCell ref="L39:O39"/>
    <mergeCell ref="P39:S39"/>
    <mergeCell ref="T39:W39"/>
    <mergeCell ref="X39:AA39"/>
    <mergeCell ref="AB39:AE39"/>
    <mergeCell ref="B5:C6"/>
    <mergeCell ref="AV40:AY40"/>
    <mergeCell ref="D40:G40"/>
    <mergeCell ref="H40:K40"/>
    <mergeCell ref="L40:O40"/>
    <mergeCell ref="P40:S40"/>
    <mergeCell ref="T40:W40"/>
    <mergeCell ref="X40:AA40"/>
    <mergeCell ref="AB40:AE40"/>
    <mergeCell ref="AF40:AI40"/>
    <mergeCell ref="AJ40:AM40"/>
    <mergeCell ref="AN40:AQ40"/>
    <mergeCell ref="AR40:AU40"/>
    <mergeCell ref="AV39:AY39"/>
    <mergeCell ref="D39:G39"/>
    <mergeCell ref="H39:K39"/>
  </mergeCells>
  <conditionalFormatting sqref="AZ34">
    <cfRule type="cellIs" dxfId="1" priority="1" operator="lessThan">
      <formula>159950</formula>
    </cfRule>
    <cfRule type="cellIs" dxfId="0" priority="2" operator="greaterThan">
      <formula>160050</formula>
    </cfRule>
  </conditionalFormatting>
  <pageMargins left="0.9055118110236221" right="0.70866141732283472" top="1.1811023622047245" bottom="0.78740157480314965" header="0.31496062992125984" footer="0.31496062992125984"/>
  <pageSetup paperSize="8" scale="77" orientation="landscape" verticalDpi="0" r:id="rId1"/>
  <headerFooter>
    <oddHeader>&amp;LN4 Neue Axenstrasse Abschnitt Ingenbohl - Gumpisch Etappen 1 und 3
Bauleitung&amp;RDok. D-1</oddHeader>
    <oddFooter>&amp;LN4 Neue Axenstrasse&amp;R28.05.2021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EN-Dokument" ma:contentTypeID="0x0101009BC0AEA07326EC498A046FA38DFD0FA20014C1FF550B439B4B895EEFAF58BAB990" ma:contentTypeVersion="0" ma:contentTypeDescription="" ma:contentTypeScope="" ma:versionID="bb5240f4990f6a2e9d9a3fda9cc7635e">
  <xsd:schema xmlns:xsd="http://www.w3.org/2001/XMLSchema" xmlns:xs="http://www.w3.org/2001/XMLSchema" xmlns:p="http://schemas.microsoft.com/office/2006/metadata/properties" xmlns:ns1="http://schemas.microsoft.com/sharepoint/v3" xmlns:ns2="8bb06847-6548-4590-9c05-b400731be525" xmlns:ns3="http://schemas.microsoft.com/sharepoint/v4" targetNamespace="http://schemas.microsoft.com/office/2006/metadata/properties" ma:root="true" ma:fieldsID="76d682a7e94929576e732abe2e0da0c6" ns1:_="" ns2:_="" ns3:_="">
    <xsd:import namespace="http://schemas.microsoft.com/sharepoint/v3"/>
    <xsd:import namespace="8bb06847-6548-4590-9c05-b400731be525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DokumentDatum" minOccurs="0"/>
                <xsd:element ref="ns2:gaa85bb9107a4b2c819b173bf5b90987" minOccurs="0"/>
                <xsd:element ref="ns2:TaxCatchAll" minOccurs="0"/>
                <xsd:element ref="ns2:TaxCatchAllLabel" minOccurs="0"/>
                <xsd:element ref="ns2:l1b4b33d827a4f669d3bc80feddb3034" minOccurs="0"/>
                <xsd:element ref="ns2:a8fdb977978949d8ba8d9c4fe359edd5" minOccurs="0"/>
                <xsd:element ref="ns2:c3f0c8890bfc499283a81f8cb8bfc488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3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22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23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2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25" nillable="true" ma:displayName="E-Mail von" ma:hidden="true" ma:internalName="EmailFrom">
      <xsd:simpleType>
        <xsd:restriction base="dms:Text"/>
      </xsd:simpleType>
    </xsd:element>
    <xsd:element name="EmailSubject" ma:index="26" nillable="true" ma:displayName="E-Mail-Betreff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b06847-6548-4590-9c05-b400731be52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DokumentDatum" ma:index="11" nillable="true" ma:displayName="DokumentDatum" ma:default="[today]" ma:format="DateOnly" ma:internalName="DokumentDatum">
      <xsd:simpleType>
        <xsd:restriction base="dms:DateTime"/>
      </xsd:simpleType>
    </xsd:element>
    <xsd:element name="gaa85bb9107a4b2c819b173bf5b90987" ma:index="12" nillable="true" ma:taxonomy="true" ma:internalName="gaa85bb9107a4b2c819b173bf5b90987" ma:taxonomyFieldName="DokumentArt" ma:displayName="DokumentArt" ma:default="" ma:fieldId="{0aa85bb9-107a-4b2c-819b-173bf5b90987}" ma:sspId="9f5cbb63-65fb-4198-a8cb-3556db7d5503" ma:termSetId="67ccdfa6-f649-4786-98d9-170432b7229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8bfbb7e4-9b72-42ef-9145-c25c572dd81f}" ma:internalName="TaxCatchAll" ma:showField="CatchAllData" ma:web="8bb06847-6548-4590-9c05-b400731be5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8bfbb7e4-9b72-42ef-9145-c25c572dd81f}" ma:internalName="TaxCatchAllLabel" ma:readOnly="true" ma:showField="CatchAllDataLabel" ma:web="8bb06847-6548-4590-9c05-b400731be5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1b4b33d827a4f669d3bc80feddb3034" ma:index="16" nillable="true" ma:taxonomy="true" ma:internalName="l1b4b33d827a4f669d3bc80feddb3034" ma:taxonomyFieldName="DokumentStatus" ma:displayName="DokumentStatus" ma:default="" ma:fieldId="{51b4b33d-827a-4f66-9d3b-c80feddb3034}" ma:sspId="9f5cbb63-65fb-4198-a8cb-3556db7d5503" ma:termSetId="4de419da-dbd7-4a43-a130-aba5f403489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8fdb977978949d8ba8d9c4fe359edd5" ma:index="18" nillable="true" ma:taxonomy="true" ma:internalName="a8fdb977978949d8ba8d9c4fe359edd5" ma:taxonomyFieldName="Phase" ma:displayName="Phase" ma:default="" ma:fieldId="{a8fdb977-9789-49d8-ba8d-9c4fe359edd5}" ma:sspId="9f5cbb63-65fb-4198-a8cb-3556db7d5503" ma:termSetId="b2748b35-e38a-4529-a762-74f3d5af597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3f0c8890bfc499283a81f8cb8bfc488" ma:index="20" nillable="true" ma:taxonomy="true" ma:internalName="c3f0c8890bfc499283a81f8cb8bfc488" ma:taxonomyFieldName="QuelleVerfasse" ma:displayName="QuelleVerfasser" ma:default="" ma:fieldId="{c3f0c889-0bfc-4992-83a8-1f8cb8bfc488}" ma:sspId="9f5cbb63-65fb-4198-a8cb-3556db7d5503" ma:termSetId="48ed9a11-9ab6-4203-92b3-0311b398cea7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27" nillable="true" ma:displayName="E-Mail-Kopfzeilen" ma:hidden="true" ma:internalName="EmailHeaders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aa85bb9107a4b2c819b173bf5b90987 xmlns="8bb06847-6548-4590-9c05-b400731be525">
      <Terms xmlns="http://schemas.microsoft.com/office/infopath/2007/PartnerControls"/>
    </gaa85bb9107a4b2c819b173bf5b90987>
    <TaxCatchAll xmlns="8bb06847-6548-4590-9c05-b400731be525"/>
    <EmailTo xmlns="http://schemas.microsoft.com/sharepoint/v3" xsi:nil="true"/>
    <EmailHeaders xmlns="http://schemas.microsoft.com/sharepoint/v4" xsi:nil="true"/>
    <a8fdb977978949d8ba8d9c4fe359edd5 xmlns="8bb06847-6548-4590-9c05-b400731be525">
      <Terms xmlns="http://schemas.microsoft.com/office/infopath/2007/PartnerControls"/>
    </a8fdb977978949d8ba8d9c4fe359edd5>
    <EmailSender xmlns="http://schemas.microsoft.com/sharepoint/v3" xsi:nil="true"/>
    <EmailFrom xmlns="http://schemas.microsoft.com/sharepoint/v3" xsi:nil="true"/>
    <l1b4b33d827a4f669d3bc80feddb3034 xmlns="8bb06847-6548-4590-9c05-b400731be525">
      <Terms xmlns="http://schemas.microsoft.com/office/infopath/2007/PartnerControls"/>
    </l1b4b33d827a4f669d3bc80feddb3034>
    <c3f0c8890bfc499283a81f8cb8bfc488 xmlns="8bb06847-6548-4590-9c05-b400731be525">
      <Terms xmlns="http://schemas.microsoft.com/office/infopath/2007/PartnerControls"/>
    </c3f0c8890bfc499283a81f8cb8bfc488>
    <EmailSubject xmlns="http://schemas.microsoft.com/sharepoint/v3" xsi:nil="true"/>
    <DokumentDatum xmlns="8bb06847-6548-4590-9c05-b400731be525">2020-08-12T07:47:34+00:00</DokumentDatum>
    <EmailCc xmlns="http://schemas.microsoft.com/sharepoint/v3" xsi:nil="true"/>
    <_dlc_DocId xmlns="8bb06847-6548-4590-9c05-b400731be525">SCEN-1010479398-267</_dlc_DocId>
    <_dlc_DocIdUrl xmlns="8bb06847-6548-4590-9c05-b400731be525">
      <Url>https://intranet.s-en.ch/02-projekte/SZ-N4-Axenstrasse-10051/_layouts/15/DocIdRedir.aspx?ID=SCEN-1010479398-267</Url>
      <Description>SCEN-1010479398-267</Description>
    </_dlc_DocIdUrl>
  </documentManagement>
</p:properties>
</file>

<file path=customXml/itemProps1.xml><?xml version="1.0" encoding="utf-8"?>
<ds:datastoreItem xmlns:ds="http://schemas.openxmlformats.org/officeDocument/2006/customXml" ds:itemID="{E9917D7E-46B5-4829-8E37-1A9FF7396AE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C90589-F50A-4F09-85A2-7749775123F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268FE55-1FAE-483C-9CC1-BDBAF2159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b06847-6548-4590-9c05-b400731be525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2BC9EB6-3DE0-4443-8BD2-F2117D914EAD}">
  <ds:schemaRefs>
    <ds:schemaRef ds:uri="8bb06847-6548-4590-9c05-b400731be525"/>
    <ds:schemaRef ds:uri="http://purl.org/dc/dcmitype/"/>
    <ds:schemaRef ds:uri="http://schemas.microsoft.com/office/infopath/2007/PartnerControls"/>
    <ds:schemaRef ds:uri="http://schemas.microsoft.com/sharepoint/v3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sharepoint/v4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D_Honorarberechnung</vt:lpstr>
      <vt:lpstr>Tabelle D-1_Einsatzplanung</vt:lpstr>
      <vt:lpstr>D_Honorarberechnung!Druckbereich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Schudel Nikolaus</dc:creator>
  <cp:lastModifiedBy>Raphael Marty</cp:lastModifiedBy>
  <cp:lastPrinted>2021-05-27T13:11:51Z</cp:lastPrinted>
  <dcterms:created xsi:type="dcterms:W3CDTF">2020-08-18T15:17:44Z</dcterms:created>
  <dcterms:modified xsi:type="dcterms:W3CDTF">2021-05-27T13:12:47Z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0x0101009BC0AEA07326EC498A046FA38DFD0FA20014C1FF550B439B4B895EEFAF58BAB990</vt:lpwstr>
  </property>
  <property fmtid="{D5CDD505-2E9C-101B-9397-08002B2CF9AE}" pid="3" name="_dlc_DocIdItemGuid">
    <vt:lpwstr>3228b16d-a8c8-483d-9076-762bccf36492</vt:lpwstr>
  </property>
  <property fmtid="{D5CDD505-2E9C-101B-9397-08002B2CF9AE}" pid="4" name="Phase">
    <vt:lpwstr/>
  </property>
  <property fmtid="{D5CDD505-2E9C-101B-9397-08002B2CF9AE}" pid="5" name="DokumentArt">
    <vt:lpwstr/>
  </property>
  <property fmtid="{D5CDD505-2E9C-101B-9397-08002B2CF9AE}" pid="6" name="DokumentStatus">
    <vt:lpwstr/>
  </property>
  <property fmtid="{D5CDD505-2E9C-101B-9397-08002B2CF9AE}" pid="7" name="QuelleVerfasse">
    <vt:lpwstr/>
  </property>
</Properties>
</file>