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defaultThemeVersion="124226"/>
  <mc:AlternateContent xmlns:mc="http://schemas.openxmlformats.org/markup-compatibility/2006">
    <mc:Choice Requires="x15">
      <x15ac:absPath xmlns:x15ac="http://schemas.microsoft.com/office/spreadsheetml/2010/11/ac" url="O:\Partage\AO et MP\WTL-000072_Extension PeB_juan\2021_04_423_Mandat  Ing installations bât\1. DAO\VF\"/>
    </mc:Choice>
  </mc:AlternateContent>
  <xr:revisionPtr revIDLastSave="0" documentId="13_ncr:1_{9A0AB3FF-F595-46D3-9391-98FFBB21ED4F}" xr6:coauthVersionLast="41" xr6:coauthVersionMax="41" xr10:uidLastSave="{00000000-0000-0000-0000-000000000000}"/>
  <bookViews>
    <workbookView xWindow="-120" yWindow="-120" windowWidth="29040" windowHeight="17640" tabRatio="738" activeTab="2" xr2:uid="{00000000-000D-0000-FFFF-FFFF00000000}"/>
  </bookViews>
  <sheets>
    <sheet name="Page de garde" sheetId="64" r:id="rId1"/>
    <sheet name="Détail de l'offre" sheetId="62" r:id="rId2"/>
    <sheet name="P3.2_Annexe D" sheetId="67" r:id="rId3"/>
  </sheets>
  <externalReferences>
    <externalReference r:id="rId4"/>
  </externalReferences>
  <definedNames>
    <definedName name="Candidat">[1]Titre!$H$19</definedName>
    <definedName name="FocusF22_2" localSheetId="1">#REF!</definedName>
    <definedName name="FocusF22_2" localSheetId="0">#REF!</definedName>
    <definedName name="FocusF22_2">#REF!</definedName>
    <definedName name="FocusF44" localSheetId="1">#REF!</definedName>
    <definedName name="FocusF44" localSheetId="0">#REF!</definedName>
    <definedName name="FocusF44">#REF!</definedName>
    <definedName name="PER" localSheetId="1">#REF!</definedName>
    <definedName name="PER" localSheetId="0">#REF!</definedName>
    <definedName name="PER">#REF!</definedName>
    <definedName name="SURF" localSheetId="1">#REF!</definedName>
    <definedName name="SURF" localSheetId="0">#REF!</definedName>
    <definedName name="SURF">#REF!</definedName>
    <definedName name="_xlnm.Print_Area" localSheetId="1">'Détail de l''offre'!$A$1:$AC$41</definedName>
    <definedName name="_xlnm.Print_Area" localSheetId="2">'P3.2_Annexe D'!$A$1:$R$33</definedName>
    <definedName name="_xlnm.Print_Area" localSheetId="0">'Page de garde'!$A$1:$E$27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1" i="67" l="1"/>
  <c r="J31" i="67"/>
  <c r="K31" i="67"/>
  <c r="R29" i="67"/>
  <c r="R14" i="67"/>
  <c r="R13" i="67"/>
  <c r="R12" i="67"/>
  <c r="R11" i="67"/>
  <c r="R10" i="67"/>
  <c r="J12" i="62"/>
  <c r="F26" i="62" l="1"/>
  <c r="AB20" i="62"/>
  <c r="AA20" i="62"/>
  <c r="Y20" i="62"/>
  <c r="X20" i="62"/>
  <c r="V20" i="62"/>
  <c r="U20" i="62"/>
  <c r="S20" i="62"/>
  <c r="R20" i="62"/>
  <c r="P20" i="62"/>
  <c r="O20" i="62"/>
  <c r="M20" i="62"/>
  <c r="L20" i="62"/>
  <c r="I20" i="62"/>
  <c r="F18" i="62"/>
  <c r="F17" i="62"/>
  <c r="F16" i="62"/>
  <c r="F15" i="62"/>
  <c r="F14" i="62"/>
  <c r="F13" i="62"/>
  <c r="F12" i="62"/>
  <c r="B14" i="64" l="1"/>
  <c r="G12" i="62"/>
  <c r="AB17" i="62"/>
  <c r="AB14" i="62"/>
  <c r="AB13" i="62"/>
  <c r="AB15" i="62"/>
  <c r="AB16" i="62"/>
  <c r="AB18" i="62"/>
  <c r="AB12" i="62"/>
  <c r="Y14" i="62"/>
  <c r="Y13" i="62"/>
  <c r="Y15" i="62"/>
  <c r="Y16" i="62"/>
  <c r="Y17" i="62"/>
  <c r="Y18" i="62"/>
  <c r="Y12" i="62"/>
  <c r="V16" i="62"/>
  <c r="V13" i="62"/>
  <c r="V14" i="62"/>
  <c r="V15" i="62"/>
  <c r="V17" i="62"/>
  <c r="V18" i="62"/>
  <c r="V12" i="62"/>
  <c r="S12" i="62"/>
  <c r="S16" i="62"/>
  <c r="S13" i="62"/>
  <c r="S14" i="62"/>
  <c r="S15" i="62"/>
  <c r="S17" i="62"/>
  <c r="S18" i="62"/>
  <c r="P13" i="62"/>
  <c r="P14" i="62"/>
  <c r="P15" i="62"/>
  <c r="P16" i="62"/>
  <c r="P17" i="62"/>
  <c r="P18" i="62"/>
  <c r="P12" i="62"/>
  <c r="J18" i="62"/>
  <c r="G18" i="62" s="1"/>
  <c r="J17" i="62"/>
  <c r="J16" i="62"/>
  <c r="G16" i="62" s="1"/>
  <c r="J15" i="62"/>
  <c r="G15" i="62" s="1"/>
  <c r="J14" i="62"/>
  <c r="G14" i="62" s="1"/>
  <c r="J13" i="62"/>
  <c r="M18" i="62"/>
  <c r="M17" i="62"/>
  <c r="M16" i="62"/>
  <c r="M15" i="62"/>
  <c r="M14" i="62"/>
  <c r="M13" i="62"/>
  <c r="G13" i="62" s="1"/>
  <c r="M12" i="62"/>
  <c r="G17" i="62" l="1"/>
  <c r="G20" i="62" s="1"/>
  <c r="F8" i="62" s="1"/>
  <c r="J20" i="62"/>
  <c r="G22" i="62" l="1"/>
  <c r="G24" i="62" s="1"/>
  <c r="N31" i="67"/>
  <c r="L31" i="67"/>
  <c r="S31" i="67" l="1"/>
  <c r="Q31" i="67"/>
  <c r="P31" i="67"/>
  <c r="O31" i="67"/>
  <c r="M31" i="67"/>
  <c r="R28" i="67"/>
  <c r="R27" i="67"/>
  <c r="R26" i="67"/>
  <c r="R25" i="67"/>
  <c r="R24" i="67"/>
  <c r="R23" i="67"/>
  <c r="R22" i="67"/>
  <c r="R20" i="67"/>
  <c r="R19" i="67"/>
  <c r="R18" i="67"/>
  <c r="R17" i="67"/>
  <c r="R16" i="67"/>
  <c r="R15" i="67"/>
  <c r="R31" i="67" l="1"/>
  <c r="B13" i="64"/>
</calcChain>
</file>

<file path=xl/sharedStrings.xml><?xml version="1.0" encoding="utf-8"?>
<sst xmlns="http://schemas.openxmlformats.org/spreadsheetml/2006/main" count="95" uniqueCount="76">
  <si>
    <t>Lieu et date :</t>
  </si>
  <si>
    <t>Phases SIA</t>
  </si>
  <si>
    <t>Libellé</t>
  </si>
  <si>
    <t xml:space="preserve"> = cases à compléter</t>
  </si>
  <si>
    <t>41</t>
  </si>
  <si>
    <t>Tranche ferme</t>
  </si>
  <si>
    <t>51</t>
  </si>
  <si>
    <t>Montants</t>
  </si>
  <si>
    <t>Heures</t>
  </si>
  <si>
    <t>Pièce 3.1 - Offre financière</t>
  </si>
  <si>
    <t>Appels d’offres, comparaisons des offres et propositions d’adjudication</t>
  </si>
  <si>
    <t xml:space="preserve">Mise en service et achèvement </t>
  </si>
  <si>
    <t>Nombre d'heures total * :</t>
  </si>
  <si>
    <t xml:space="preserve"> </t>
  </si>
  <si>
    <t>Projet d'ouvrage</t>
  </si>
  <si>
    <t>32</t>
  </si>
  <si>
    <t xml:space="preserve">Procédure d’approbation des plans </t>
  </si>
  <si>
    <t>33</t>
  </si>
  <si>
    <t>Exécution des prestations</t>
  </si>
  <si>
    <t xml:space="preserve">Projet d’exécution </t>
  </si>
  <si>
    <t>52</t>
  </si>
  <si>
    <t>53</t>
  </si>
  <si>
    <t>Transports publics de la région lausannoise sa</t>
  </si>
  <si>
    <t>Pièce 3.1 « Offre financière »</t>
  </si>
  <si>
    <t>Procédure ouverte soumise à l’AIMP et aux accords internationaux sur les marchés publics (AMP-OMC)</t>
  </si>
  <si>
    <t>Raison sociale du soumissionnaire :</t>
  </si>
  <si>
    <t>Offre du soumissionnaire</t>
  </si>
  <si>
    <t>Montant total net TTC de l’offre * :</t>
  </si>
  <si>
    <t>Annexe D</t>
  </si>
  <si>
    <t>Tarif horaire</t>
  </si>
  <si>
    <t xml:space="preserve">Sous-critère 2.3 - Nombre et disponibilité des moyens et des ressources pour l’exécution du marché </t>
  </si>
  <si>
    <t>Tranche conditionnelle</t>
  </si>
  <si>
    <t>Projet de l'ouvrage</t>
  </si>
  <si>
    <t>Procédure de demande d'autorisation</t>
  </si>
  <si>
    <t>Préparation de tous les documents techniques en vue de l'appel d'offre</t>
  </si>
  <si>
    <t>Projet d'exécution</t>
  </si>
  <si>
    <t>Suivi d'exécution</t>
  </si>
  <si>
    <t>Mise en service et achèvement</t>
  </si>
  <si>
    <t xml:space="preserve">Société / Bureau </t>
  </si>
  <si>
    <t>Formation</t>
  </si>
  <si>
    <t>Fonction dans le projet</t>
  </si>
  <si>
    <t>Années d'expérience dans la fonction du projet</t>
  </si>
  <si>
    <t>Cat. KBOB</t>
  </si>
  <si>
    <t>TOTAUX</t>
  </si>
  <si>
    <t>TOTAL par phase  :</t>
  </si>
  <si>
    <t>PeB - Agrandissement du dépôt de bus</t>
  </si>
  <si>
    <r>
      <t>PRESTATIONS</t>
    </r>
    <r>
      <rPr>
        <i/>
        <sz val="12"/>
        <rFont val="Arial Black"/>
        <family val="2"/>
      </rPr>
      <t xml:space="preserve">
(selon cahier des charges, pièces 2)  </t>
    </r>
  </si>
  <si>
    <t>7,7%</t>
  </si>
  <si>
    <t>Signature(s) du soumissionnaire ** :</t>
  </si>
  <si>
    <t>** En signant le présent document, le soumissionnaire confirme avoir pris connaissance et tenu compte de l’ensemble des documents du dossier d’appel d’offres pour l’établissement de son offre financière et s’engage sur son contenu.</t>
  </si>
  <si>
    <t>* A reporter sur la page de garde de la pièce 1</t>
  </si>
  <si>
    <t>Mandat d'ingénieur des installations du bâtiment</t>
  </si>
  <si>
    <t>31</t>
  </si>
  <si>
    <t>Avant-projet</t>
  </si>
  <si>
    <t>OFFRE - Sanitaire</t>
  </si>
  <si>
    <t>OFFRE - Electricité</t>
  </si>
  <si>
    <t>OFFRE - Physique du bâtiment</t>
  </si>
  <si>
    <t>MP 2021.04.423</t>
  </si>
  <si>
    <t>Personnes-clés et tous les autres intervenants sur le mandat (techniciens et dessinateurs inclus)
Nom et prénom</t>
  </si>
  <si>
    <t>OFFRE - CVC + AdB</t>
  </si>
  <si>
    <t>OFFRE - Coordination BIM</t>
  </si>
  <si>
    <t>Technique 
(CVC-AdB, S, E, Phys, CTS, BIM)</t>
  </si>
  <si>
    <t>OFFRE FINALE - RECAPITULATIF</t>
  </si>
  <si>
    <t>Offre par technique</t>
  </si>
  <si>
    <t>* Les frais accessoires doivent être inclus dans les tarifs horaires.</t>
  </si>
  <si>
    <r>
      <rPr>
        <b/>
        <sz val="16"/>
        <rFont val="Arial"/>
        <family val="2"/>
      </rPr>
      <t>MONTANT TOTAL NET TTC DE L'OFFRE*</t>
    </r>
    <r>
      <rPr>
        <i/>
        <sz val="16"/>
        <rFont val="Arial"/>
        <family val="2"/>
      </rPr>
      <t xml:space="preserve"> </t>
    </r>
    <r>
      <rPr>
        <b/>
        <sz val="16"/>
        <rFont val="Arial"/>
        <family val="2"/>
      </rPr>
      <t>:</t>
    </r>
  </si>
  <si>
    <t xml:space="preserve">Montant total net HT des prestations* : </t>
  </si>
  <si>
    <t xml:space="preserve">TVA : </t>
  </si>
  <si>
    <t>Tarif horaire moyen HT par technique</t>
  </si>
  <si>
    <t>OFFRE - Coordination spatiale technique</t>
  </si>
  <si>
    <t>OFFRE - Responsable du groupe TECH, interlocuteur principal du Maître d'ouvrage</t>
  </si>
  <si>
    <t xml:space="preserve">Récapitulatif des différentes prestations selon les techniques et compétences demandées  </t>
  </si>
  <si>
    <t xml:space="preserve">NOMBRE TOTAL D'HEURES DE L'OFFRE : </t>
  </si>
  <si>
    <r>
      <rPr>
        <u/>
        <sz val="14"/>
        <rFont val="Arial"/>
        <family val="2"/>
      </rPr>
      <t xml:space="preserve">Modalités de remplissage : </t>
    </r>
    <r>
      <rPr>
        <sz val="14"/>
        <rFont val="Arial"/>
        <family val="2"/>
      </rPr>
      <t xml:space="preserve">
'- Le soumissionniare complète le tarif horaire moyen pour chaque technique ou compétence ainsi que le nombre d'heures par phase SIA (cases en jaune).
'- Les totaux (prix et heures) sont calculés automatiquement .
'- Le soumissionnaire</t>
    </r>
    <r>
      <rPr>
        <b/>
        <sz val="14"/>
        <rFont val="Arial"/>
        <family val="2"/>
      </rPr>
      <t xml:space="preserve"> joint le détail de calcul de ses honoraires</t>
    </r>
    <r>
      <rPr>
        <sz val="14"/>
        <rFont val="Arial"/>
        <family val="2"/>
      </rPr>
      <t>, en précisant les coefficients, facteurs et hypothèses appliqués pour établir le nombre d'heures par phase.
Merci d'imprimer le document en format A3 pour la version papier de l'offre</t>
    </r>
  </si>
  <si>
    <t>Signature(s) du soumissionnaire :</t>
  </si>
  <si>
    <t>Merci d'imprimer le document en format A3 pour la version papier de l'offre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</si>
</sst>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CHF&quot;\ #,##0.00;&quot;CHF&quot;\ \-#,##0.00"/>
    <numFmt numFmtId="165" formatCode="_ * #,##0.00_ ;_ * \-#,##0.00_ ;_ * &quot;-&quot;??_ ;_ @_ "/>
    <numFmt numFmtId="166" formatCode="0.0%"/>
    <numFmt numFmtId="167" formatCode="#,##0.00_ ;\-#,##0.00\ "/>
    <numFmt numFmtId="168" formatCode="&quot;CHF&quot;\ #,##0.00"/>
    <numFmt numFmtId="169" formatCode="#,##0.00\ "/>
    <numFmt numFmtId="170" formatCode="#,##0_ ;\-#,##0\ "/>
    <numFmt numFmtId="171" formatCode="#,##0.00\ &quot;CHF&quot;"/>
  </numFmts>
  <fonts count="48" x14ac:knownFonts="1">
    <font>
      <sz val="11"/>
      <color theme="1"/>
      <name val="Calibri"/>
      <family val="2"/>
      <scheme val="minor"/>
    </font>
    <font>
      <sz val="11"/>
      <color indexed="8"/>
      <name val="Calibri"/>
      <family val="2"/>
    </font>
    <font>
      <sz val="8"/>
      <name val="Arial"/>
      <family val="2"/>
    </font>
    <font>
      <sz val="10"/>
      <name val="Arial"/>
      <family val="2"/>
    </font>
    <font>
      <b/>
      <sz val="11"/>
      <name val="Arial"/>
      <family val="2"/>
    </font>
    <font>
      <b/>
      <sz val="14"/>
      <name val="Arial"/>
      <family val="2"/>
    </font>
    <font>
      <sz val="12"/>
      <name val="Arial"/>
      <family val="2"/>
    </font>
    <font>
      <b/>
      <sz val="12"/>
      <name val="Arial"/>
      <family val="2"/>
    </font>
    <font>
      <b/>
      <sz val="20"/>
      <name val="Arial"/>
      <family val="2"/>
    </font>
    <font>
      <b/>
      <sz val="16"/>
      <name val="Arial"/>
      <family val="2"/>
    </font>
    <font>
      <b/>
      <sz val="10"/>
      <name val="Arial"/>
      <family val="2"/>
    </font>
    <font>
      <b/>
      <i/>
      <sz val="12"/>
      <name val="Arial"/>
      <family val="2"/>
    </font>
    <font>
      <b/>
      <i/>
      <vertAlign val="superscript"/>
      <sz val="14"/>
      <name val="Arial"/>
      <family val="2"/>
    </font>
    <font>
      <sz val="10"/>
      <name val="Arial"/>
      <family val="2"/>
    </font>
    <font>
      <sz val="10"/>
      <name val="Arial"/>
      <family val="2"/>
    </font>
    <font>
      <b/>
      <sz val="8"/>
      <name val="Arial"/>
      <family val="2"/>
    </font>
    <font>
      <sz val="11"/>
      <color theme="1"/>
      <name val="Calibri"/>
      <family val="2"/>
      <scheme val="minor"/>
    </font>
    <font>
      <sz val="10"/>
      <name val="Arial"/>
      <family val="2"/>
    </font>
    <font>
      <sz val="11"/>
      <name val="Arial"/>
      <family val="2"/>
    </font>
    <font>
      <i/>
      <sz val="11"/>
      <name val="Arial"/>
      <family val="2"/>
    </font>
    <font>
      <b/>
      <sz val="12"/>
      <color indexed="12"/>
      <name val="Arial"/>
      <family val="2"/>
    </font>
    <font>
      <b/>
      <sz val="9"/>
      <name val="Arial"/>
      <family val="2"/>
    </font>
    <font>
      <sz val="10"/>
      <color theme="1"/>
      <name val="Arial"/>
      <family val="2"/>
    </font>
    <font>
      <sz val="14"/>
      <name val="Arial"/>
      <family val="2"/>
    </font>
    <font>
      <sz val="10"/>
      <color rgb="FF000000"/>
      <name val="Arial"/>
      <family val="2"/>
    </font>
    <font>
      <sz val="11"/>
      <color theme="1"/>
      <name val="Arial"/>
      <family val="2"/>
    </font>
    <font>
      <sz val="20"/>
      <name val="Arial"/>
      <family val="2"/>
    </font>
    <font>
      <i/>
      <sz val="16"/>
      <color indexed="9"/>
      <name val="Arial"/>
      <family val="2"/>
    </font>
    <font>
      <b/>
      <sz val="16"/>
      <color indexed="9"/>
      <name val="Arial"/>
      <family val="2"/>
    </font>
    <font>
      <b/>
      <sz val="11"/>
      <color theme="1"/>
      <name val="Arial"/>
      <family val="2"/>
    </font>
    <font>
      <sz val="11"/>
      <color rgb="FFFF0000"/>
      <name val="Arial"/>
      <family val="2"/>
    </font>
    <font>
      <u/>
      <sz val="24"/>
      <name val="Arial Black"/>
      <family val="2"/>
    </font>
    <font>
      <sz val="20"/>
      <name val="Arial Black"/>
      <family val="2"/>
    </font>
    <font>
      <sz val="14"/>
      <name val="Arial Black"/>
      <family val="2"/>
    </font>
    <font>
      <b/>
      <sz val="16"/>
      <name val="Arial Black"/>
      <family val="2"/>
    </font>
    <font>
      <i/>
      <sz val="14"/>
      <name val="Arial Black"/>
      <family val="2"/>
    </font>
    <font>
      <i/>
      <sz val="12"/>
      <name val="Arial Black"/>
      <family val="2"/>
    </font>
    <font>
      <sz val="12"/>
      <color theme="1"/>
      <name val="Arial"/>
      <family val="2"/>
    </font>
    <font>
      <sz val="12"/>
      <color rgb="FFFF0000"/>
      <name val="Arial"/>
      <family val="2"/>
    </font>
    <font>
      <sz val="14"/>
      <color theme="1"/>
      <name val="Arial"/>
      <family val="2"/>
    </font>
    <font>
      <b/>
      <sz val="12"/>
      <color theme="1"/>
      <name val="Arial"/>
      <family val="2"/>
    </font>
    <font>
      <b/>
      <sz val="14"/>
      <color theme="1"/>
      <name val="Arial"/>
      <family val="2"/>
    </font>
    <font>
      <i/>
      <sz val="16"/>
      <name val="Arial"/>
      <family val="2"/>
    </font>
    <font>
      <sz val="16"/>
      <color theme="1"/>
      <name val="Arial"/>
      <family val="2"/>
    </font>
    <font>
      <b/>
      <sz val="12"/>
      <color indexed="8"/>
      <name val="Arial"/>
      <family val="2"/>
    </font>
    <font>
      <b/>
      <i/>
      <sz val="16"/>
      <color rgb="FFFF0000"/>
      <name val="Arial"/>
      <family val="2"/>
    </font>
    <font>
      <u/>
      <sz val="14"/>
      <name val="Arial"/>
      <family val="2"/>
    </font>
    <font>
      <sz val="12"/>
      <color indexed="12"/>
      <name val="Arial"/>
      <family val="2"/>
    </font>
  </fonts>
  <fills count="13">
    <fill>
      <patternFill patternType="none"/>
    </fill>
    <fill>
      <patternFill patternType="gray125"/>
    </fill>
    <fill>
      <patternFill patternType="solid">
        <fgColor indexed="26"/>
        <bgColor indexed="64"/>
      </patternFill>
    </fill>
    <fill>
      <patternFill patternType="solid">
        <fgColor indexed="8"/>
        <bgColor indexed="64"/>
      </patternFill>
    </fill>
    <fill>
      <patternFill patternType="solid">
        <fgColor rgb="FFFFFFCC"/>
        <bgColor indexed="64"/>
      </patternFill>
    </fill>
    <fill>
      <patternFill patternType="solid">
        <fgColor theme="0" tint="-0.14999847407452621"/>
        <bgColor indexed="64"/>
      </patternFill>
    </fill>
    <fill>
      <patternFill patternType="solid">
        <fgColor rgb="FF93FFFF"/>
        <bgColor indexed="64"/>
      </patternFill>
    </fill>
    <fill>
      <patternFill patternType="solid">
        <fgColor theme="0"/>
        <bgColor indexed="64"/>
      </patternFill>
    </fill>
    <fill>
      <patternFill patternType="solid">
        <fgColor rgb="FFCCFFCC"/>
        <bgColor indexed="64"/>
      </patternFill>
    </fill>
    <fill>
      <patternFill patternType="solid">
        <fgColor rgb="FFFFD1FF"/>
        <bgColor indexed="64"/>
      </patternFill>
    </fill>
    <fill>
      <patternFill patternType="solid">
        <fgColor rgb="FFCCCCFF"/>
        <bgColor indexed="64"/>
      </patternFill>
    </fill>
    <fill>
      <patternFill patternType="solid">
        <fgColor rgb="FFFFDBB7"/>
        <bgColor indexed="64"/>
      </patternFill>
    </fill>
    <fill>
      <patternFill patternType="solid">
        <fgColor rgb="FFCDF3F2"/>
        <bgColor indexed="64"/>
      </patternFill>
    </fill>
  </fills>
  <borders count="83">
    <border>
      <left/>
      <right/>
      <top/>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n">
        <color indexed="9"/>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ck">
        <color indexed="64"/>
      </right>
      <top/>
      <bottom/>
      <diagonal/>
    </border>
    <border>
      <left style="medium">
        <color auto="1"/>
      </left>
      <right style="medium">
        <color auto="1"/>
      </right>
      <top/>
      <bottom style="medium">
        <color auto="1"/>
      </bottom>
      <diagonal/>
    </border>
    <border>
      <left style="thick">
        <color indexed="64"/>
      </left>
      <right/>
      <top/>
      <bottom/>
      <diagonal/>
    </border>
    <border>
      <left/>
      <right/>
      <top style="medium">
        <color auto="1"/>
      </top>
      <bottom/>
      <diagonal/>
    </border>
    <border>
      <left/>
      <right/>
      <top style="thick">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style="thick">
        <color indexed="64"/>
      </left>
      <right style="thick">
        <color indexed="64"/>
      </right>
      <top style="thick">
        <color indexed="64"/>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medium">
        <color indexed="64"/>
      </top>
      <bottom style="thick">
        <color indexed="64"/>
      </bottom>
      <diagonal/>
    </border>
    <border>
      <left/>
      <right style="thick">
        <color indexed="64"/>
      </right>
      <top style="medium">
        <color indexed="64"/>
      </top>
      <bottom style="thick">
        <color indexed="64"/>
      </bottom>
      <diagonal/>
    </border>
  </borders>
  <cellStyleXfs count="14">
    <xf numFmtId="0" fontId="0" fillId="0" borderId="0"/>
    <xf numFmtId="165" fontId="3"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0" fontId="15" fillId="0" borderId="0" applyAlignment="0">
      <alignment horizontal="left" vertical="center"/>
    </xf>
    <xf numFmtId="0" fontId="3" fillId="0" borderId="0"/>
    <xf numFmtId="0" fontId="16" fillId="0" borderId="0"/>
    <xf numFmtId="0" fontId="13" fillId="0" borderId="0"/>
    <xf numFmtId="0" fontId="3" fillId="0" borderId="0"/>
    <xf numFmtId="9" fontId="3" fillId="0" borderId="0" applyFont="0" applyFill="0" applyBorder="0" applyAlignment="0" applyProtection="0"/>
    <xf numFmtId="0" fontId="14" fillId="0" borderId="0"/>
    <xf numFmtId="0" fontId="17" fillId="0" borderId="0"/>
    <xf numFmtId="165" fontId="17" fillId="0" borderId="0" applyFont="0" applyFill="0" applyBorder="0" applyAlignment="0" applyProtection="0"/>
    <xf numFmtId="0" fontId="3" fillId="0" borderId="0"/>
  </cellStyleXfs>
  <cellXfs count="281">
    <xf numFmtId="0" fontId="0" fillId="0" borderId="0" xfId="0"/>
    <xf numFmtId="0" fontId="2" fillId="0" borderId="0" xfId="0" applyFont="1" applyAlignment="1" applyProtection="1">
      <alignment vertical="center"/>
    </xf>
    <xf numFmtId="0" fontId="3" fillId="0" borderId="0" xfId="0" applyFont="1" applyAlignment="1" applyProtection="1">
      <alignment vertical="center"/>
    </xf>
    <xf numFmtId="0" fontId="6" fillId="0" borderId="0" xfId="0" applyFont="1" applyAlignment="1" applyProtection="1">
      <alignment vertical="center"/>
    </xf>
    <xf numFmtId="49" fontId="5" fillId="0" borderId="2" xfId="0" applyNumberFormat="1" applyFont="1" applyBorder="1" applyAlignment="1" applyProtection="1">
      <alignment horizontal="center"/>
    </xf>
    <xf numFmtId="49" fontId="11" fillId="0" borderId="0" xfId="0" applyNumberFormat="1" applyFont="1" applyAlignment="1" applyProtection="1">
      <alignment horizontal="left" vertical="center"/>
    </xf>
    <xf numFmtId="0" fontId="5" fillId="0" borderId="0" xfId="0" applyFont="1" applyBorder="1" applyAlignment="1" applyProtection="1">
      <alignment horizontal="left" vertical="center"/>
    </xf>
    <xf numFmtId="0" fontId="5" fillId="0" borderId="0" xfId="0" applyFont="1" applyBorder="1" applyAlignment="1" applyProtection="1">
      <alignment vertical="center"/>
    </xf>
    <xf numFmtId="0" fontId="5" fillId="0" borderId="0" xfId="0" applyFont="1" applyBorder="1" applyAlignment="1" applyProtection="1">
      <alignment horizontal="right" vertical="center"/>
    </xf>
    <xf numFmtId="49" fontId="4" fillId="0" borderId="19" xfId="0" applyNumberFormat="1" applyFont="1" applyBorder="1" applyAlignment="1" applyProtection="1">
      <alignment horizontal="center" vertical="center" wrapText="1"/>
    </xf>
    <xf numFmtId="168" fontId="5" fillId="0" borderId="0" xfId="0" applyNumberFormat="1" applyFont="1" applyBorder="1" applyAlignment="1" applyProtection="1">
      <alignment vertical="center"/>
    </xf>
    <xf numFmtId="0" fontId="12" fillId="0" borderId="21" xfId="0" applyFont="1" applyBorder="1" applyAlignment="1" applyProtection="1">
      <alignment horizontal="left" vertical="top" wrapText="1"/>
    </xf>
    <xf numFmtId="0" fontId="21" fillId="0" borderId="23" xfId="0" applyFont="1" applyBorder="1" applyAlignment="1" applyProtection="1">
      <alignment vertical="center" wrapText="1"/>
    </xf>
    <xf numFmtId="0" fontId="4" fillId="0" borderId="0" xfId="0" applyFont="1" applyBorder="1" applyAlignment="1" applyProtection="1">
      <alignment vertical="center" wrapText="1"/>
    </xf>
    <xf numFmtId="0" fontId="9" fillId="0" borderId="0" xfId="0" applyFont="1" applyBorder="1" applyAlignment="1" applyProtection="1">
      <alignment vertical="center"/>
    </xf>
    <xf numFmtId="165" fontId="9" fillId="0" borderId="0" xfId="3" applyNumberFormat="1" applyFont="1" applyBorder="1" applyAlignment="1" applyProtection="1">
      <alignment vertical="center"/>
    </xf>
    <xf numFmtId="169" fontId="9" fillId="0" borderId="0" xfId="0" applyNumberFormat="1" applyFont="1" applyBorder="1" applyAlignment="1" applyProtection="1">
      <alignment vertical="center"/>
    </xf>
    <xf numFmtId="0" fontId="24" fillId="0" borderId="0" xfId="0" applyFont="1" applyAlignment="1">
      <alignment horizontal="right" vertical="center"/>
    </xf>
    <xf numFmtId="0" fontId="25" fillId="0" borderId="0" xfId="0" applyFont="1" applyAlignment="1" applyProtection="1">
      <alignment vertical="center"/>
    </xf>
    <xf numFmtId="0" fontId="8" fillId="0" borderId="0" xfId="0" applyFont="1" applyBorder="1" applyAlignment="1" applyProtection="1">
      <alignment horizontal="center" vertical="center" wrapText="1"/>
    </xf>
    <xf numFmtId="0" fontId="25" fillId="0" borderId="0" xfId="0" applyFont="1" applyFill="1" applyAlignment="1" applyProtection="1">
      <alignment vertical="center"/>
    </xf>
    <xf numFmtId="0" fontId="25" fillId="0" borderId="0" xfId="0" applyFont="1" applyFill="1" applyBorder="1" applyAlignment="1" applyProtection="1">
      <alignment vertical="center"/>
    </xf>
    <xf numFmtId="0" fontId="26" fillId="0" borderId="6" xfId="0" applyFont="1" applyBorder="1" applyAlignment="1" applyProtection="1">
      <alignment horizontal="left" vertical="center"/>
    </xf>
    <xf numFmtId="0" fontId="27" fillId="0" borderId="0" xfId="0" applyFont="1" applyFill="1" applyBorder="1" applyAlignment="1" applyProtection="1">
      <alignment horizontal="left" vertical="top" wrapText="1"/>
    </xf>
    <xf numFmtId="49" fontId="25" fillId="2" borderId="4" xfId="0" applyNumberFormat="1" applyFont="1" applyFill="1" applyBorder="1" applyAlignment="1" applyProtection="1">
      <alignment horizontal="center" vertical="center"/>
    </xf>
    <xf numFmtId="49" fontId="25" fillId="0" borderId="0" xfId="0" applyNumberFormat="1" applyFont="1" applyAlignment="1" applyProtection="1">
      <alignment horizontal="center" vertical="center"/>
    </xf>
    <xf numFmtId="49" fontId="25" fillId="0" borderId="0" xfId="0" applyNumberFormat="1" applyFont="1" applyBorder="1" applyAlignment="1" applyProtection="1">
      <alignment horizontal="center" vertical="center"/>
    </xf>
    <xf numFmtId="49" fontId="25" fillId="0" borderId="0" xfId="0" applyNumberFormat="1" applyFont="1" applyProtection="1"/>
    <xf numFmtId="0" fontId="8" fillId="0" borderId="7" xfId="0" applyFont="1" applyBorder="1" applyAlignment="1" applyProtection="1">
      <alignment horizontal="left" vertical="center"/>
    </xf>
    <xf numFmtId="0" fontId="31" fillId="0" borderId="0" xfId="0" applyFont="1" applyBorder="1" applyAlignment="1" applyProtection="1">
      <alignment horizontal="left" vertical="center" wrapText="1"/>
    </xf>
    <xf numFmtId="0" fontId="2" fillId="0" borderId="0" xfId="0" applyFont="1" applyProtection="1"/>
    <xf numFmtId="0" fontId="31" fillId="0" borderId="12" xfId="0" applyFont="1" applyBorder="1" applyAlignment="1" applyProtection="1">
      <alignment horizontal="left" vertical="center" wrapText="1"/>
    </xf>
    <xf numFmtId="0" fontId="2" fillId="0" borderId="0" xfId="0" applyFont="1" applyBorder="1" applyProtection="1"/>
    <xf numFmtId="0" fontId="32" fillId="0" borderId="0" xfId="0" applyFont="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2" fillId="0" borderId="0" xfId="0" applyFont="1" applyFill="1" applyBorder="1" applyAlignment="1" applyProtection="1">
      <alignment vertical="center"/>
    </xf>
    <xf numFmtId="0" fontId="33" fillId="0" borderId="0" xfId="0" applyFont="1" applyBorder="1" applyAlignment="1" applyProtection="1">
      <alignment horizontal="left" vertical="center" wrapText="1"/>
    </xf>
    <xf numFmtId="0" fontId="34" fillId="0" borderId="0" xfId="0" applyFont="1" applyBorder="1" applyAlignment="1" applyProtection="1">
      <alignment horizontal="center" vertical="center" wrapText="1"/>
    </xf>
    <xf numFmtId="0" fontId="2" fillId="0" borderId="0" xfId="0" applyFont="1" applyBorder="1" applyAlignment="1" applyProtection="1">
      <alignment vertical="center"/>
    </xf>
    <xf numFmtId="0" fontId="35" fillId="0" borderId="0" xfId="0" applyFont="1" applyFill="1" applyBorder="1" applyAlignment="1" applyProtection="1">
      <alignment vertical="center"/>
    </xf>
    <xf numFmtId="0" fontId="7" fillId="0" borderId="26" xfId="0" applyFont="1" applyFill="1" applyBorder="1" applyAlignment="1" applyProtection="1">
      <alignment horizontal="center" textRotation="90" wrapText="1"/>
    </xf>
    <xf numFmtId="0" fontId="7" fillId="0" borderId="27" xfId="0" applyFont="1" applyFill="1" applyBorder="1" applyAlignment="1" applyProtection="1">
      <alignment horizontal="center" textRotation="90" wrapText="1"/>
    </xf>
    <xf numFmtId="0" fontId="7" fillId="0" borderId="28" xfId="0" applyFont="1" applyFill="1" applyBorder="1" applyAlignment="1" applyProtection="1">
      <alignment horizontal="center" textRotation="90" wrapText="1"/>
    </xf>
    <xf numFmtId="0" fontId="34" fillId="0" borderId="0" xfId="0" applyFont="1" applyBorder="1" applyAlignment="1" applyProtection="1">
      <alignment vertical="center" wrapText="1"/>
    </xf>
    <xf numFmtId="0" fontId="0" fillId="0" borderId="0" xfId="0" applyBorder="1" applyAlignment="1" applyProtection="1">
      <alignment vertical="center"/>
    </xf>
    <xf numFmtId="0" fontId="11" fillId="0" borderId="0" xfId="0" applyFont="1" applyBorder="1" applyAlignment="1" applyProtection="1">
      <alignment horizontal="right" vertical="center"/>
    </xf>
    <xf numFmtId="0" fontId="7" fillId="0" borderId="29" xfId="0" applyFont="1" applyFill="1" applyBorder="1" applyAlignment="1" applyProtection="1">
      <alignment horizontal="center" vertical="center"/>
    </xf>
    <xf numFmtId="0" fontId="7" fillId="0" borderId="30"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0" fontId="15" fillId="0" borderId="0" xfId="0" applyFont="1" applyAlignment="1" applyProtection="1">
      <alignment horizontal="center" vertical="center"/>
    </xf>
    <xf numFmtId="0" fontId="11" fillId="0" borderId="0" xfId="0" applyFont="1" applyBorder="1" applyAlignment="1" applyProtection="1">
      <alignment horizontal="left"/>
    </xf>
    <xf numFmtId="0" fontId="0" fillId="0" borderId="0" xfId="0" applyProtection="1"/>
    <xf numFmtId="0" fontId="10" fillId="0" borderId="32" xfId="0" applyFont="1" applyBorder="1" applyAlignment="1" applyProtection="1">
      <alignment vertical="center" wrapText="1"/>
    </xf>
    <xf numFmtId="0" fontId="2" fillId="0" borderId="33" xfId="0" applyFont="1" applyBorder="1" applyAlignment="1" applyProtection="1">
      <alignment horizontal="center" vertical="center"/>
    </xf>
    <xf numFmtId="0" fontId="2" fillId="0" borderId="33"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Alignment="1" applyProtection="1">
      <alignment vertical="center"/>
    </xf>
    <xf numFmtId="0" fontId="10" fillId="0" borderId="0" xfId="0" applyFont="1" applyAlignment="1" applyProtection="1">
      <alignment horizontal="center"/>
    </xf>
    <xf numFmtId="0" fontId="3" fillId="0" borderId="0" xfId="0" applyFont="1" applyFill="1" applyBorder="1" applyAlignment="1" applyProtection="1">
      <alignment horizontal="center" vertical="center"/>
    </xf>
    <xf numFmtId="0" fontId="0" fillId="0" borderId="0" xfId="0" applyBorder="1" applyAlignment="1" applyProtection="1"/>
    <xf numFmtId="0" fontId="10" fillId="0" borderId="0" xfId="0" applyFont="1" applyBorder="1" applyAlignment="1" applyProtection="1">
      <alignment horizontal="right" vertical="top"/>
    </xf>
    <xf numFmtId="0" fontId="0" fillId="0" borderId="0" xfId="0" applyBorder="1" applyProtection="1"/>
    <xf numFmtId="3" fontId="7" fillId="0" borderId="2" xfId="0" applyNumberFormat="1" applyFont="1" applyBorder="1" applyAlignment="1" applyProtection="1">
      <alignment horizontal="center" vertical="center"/>
    </xf>
    <xf numFmtId="3" fontId="7" fillId="0" borderId="2" xfId="0" applyNumberFormat="1" applyFont="1" applyFill="1" applyBorder="1" applyAlignment="1" applyProtection="1">
      <alignment horizontal="center" vertical="center"/>
    </xf>
    <xf numFmtId="3" fontId="7" fillId="0" borderId="59" xfId="0" applyNumberFormat="1" applyFont="1" applyBorder="1" applyAlignment="1" applyProtection="1">
      <alignment horizontal="center" vertical="center"/>
    </xf>
    <xf numFmtId="3" fontId="7" fillId="0" borderId="4" xfId="0" applyNumberFormat="1" applyFont="1" applyFill="1" applyBorder="1" applyAlignment="1" applyProtection="1">
      <alignment horizontal="center" vertical="center"/>
    </xf>
    <xf numFmtId="0" fontId="5" fillId="0" borderId="0" xfId="0" applyFont="1" applyBorder="1" applyAlignment="1" applyProtection="1">
      <alignment horizontal="center" vertical="center"/>
    </xf>
    <xf numFmtId="0" fontId="7" fillId="0" borderId="0" xfId="0" applyFont="1" applyBorder="1" applyAlignment="1" applyProtection="1">
      <alignment horizontal="right"/>
    </xf>
    <xf numFmtId="0" fontId="0" fillId="0" borderId="0" xfId="0" applyAlignment="1" applyProtection="1"/>
    <xf numFmtId="0" fontId="7" fillId="0" borderId="0" xfId="0" applyFont="1" applyBorder="1" applyAlignment="1" applyProtection="1">
      <alignment horizontal="center" vertical="center"/>
    </xf>
    <xf numFmtId="0" fontId="38" fillId="0" borderId="0" xfId="0" applyFont="1" applyAlignment="1" applyProtection="1">
      <alignment vertical="center"/>
    </xf>
    <xf numFmtId="0" fontId="10" fillId="0" borderId="0" xfId="0" applyFont="1" applyFill="1" applyAlignment="1" applyProtection="1">
      <alignment vertical="center"/>
    </xf>
    <xf numFmtId="0" fontId="25" fillId="0" borderId="12" xfId="0" applyFont="1" applyBorder="1" applyProtection="1"/>
    <xf numFmtId="0" fontId="25" fillId="0" borderId="0" xfId="0" applyFont="1" applyProtection="1"/>
    <xf numFmtId="0" fontId="25" fillId="0" borderId="0" xfId="0" applyFont="1" applyFill="1" applyProtection="1"/>
    <xf numFmtId="0" fontId="30" fillId="0" borderId="0" xfId="0" applyFont="1" applyProtection="1"/>
    <xf numFmtId="0" fontId="18" fillId="0" borderId="0" xfId="0" applyFont="1" applyProtection="1"/>
    <xf numFmtId="0" fontId="6" fillId="4" borderId="34" xfId="0" applyFont="1" applyFill="1" applyBorder="1" applyAlignment="1" applyProtection="1">
      <alignment vertical="center" wrapText="1"/>
      <protection locked="0"/>
    </xf>
    <xf numFmtId="0" fontId="3" fillId="4" borderId="35" xfId="0" applyFont="1" applyFill="1" applyBorder="1" applyAlignment="1" applyProtection="1">
      <alignment horizontal="center" vertical="center" wrapText="1"/>
      <protection locked="0"/>
    </xf>
    <xf numFmtId="9" fontId="3" fillId="4" borderId="36" xfId="0" applyNumberFormat="1" applyFont="1" applyFill="1" applyBorder="1" applyAlignment="1" applyProtection="1">
      <alignment horizontal="center" vertical="center" wrapText="1"/>
      <protection locked="0"/>
    </xf>
    <xf numFmtId="0" fontId="3" fillId="4" borderId="35" xfId="0" applyFont="1" applyFill="1" applyBorder="1" applyAlignment="1" applyProtection="1">
      <alignment horizontal="center" vertical="center"/>
      <protection locked="0"/>
    </xf>
    <xf numFmtId="0" fontId="6" fillId="4" borderId="40" xfId="0" applyFont="1" applyFill="1" applyBorder="1" applyAlignment="1" applyProtection="1">
      <alignment vertical="center" wrapText="1"/>
      <protection locked="0"/>
    </xf>
    <xf numFmtId="0" fontId="3" fillId="4" borderId="41" xfId="0" applyFont="1" applyFill="1" applyBorder="1" applyAlignment="1" applyProtection="1">
      <alignment horizontal="center" vertical="center" wrapText="1"/>
      <protection locked="0"/>
    </xf>
    <xf numFmtId="9" fontId="3" fillId="4" borderId="42" xfId="0" applyNumberFormat="1" applyFont="1" applyFill="1" applyBorder="1" applyAlignment="1" applyProtection="1">
      <alignment horizontal="center" vertical="center" wrapText="1"/>
      <protection locked="0"/>
    </xf>
    <xf numFmtId="0" fontId="3" fillId="4" borderId="41" xfId="0" applyFont="1" applyFill="1" applyBorder="1" applyAlignment="1" applyProtection="1">
      <alignment horizontal="center" vertical="center"/>
      <protection locked="0"/>
    </xf>
    <xf numFmtId="0" fontId="6" fillId="4" borderId="46" xfId="0" applyFont="1" applyFill="1" applyBorder="1" applyAlignment="1" applyProtection="1">
      <alignment vertical="center" wrapText="1"/>
      <protection locked="0"/>
    </xf>
    <xf numFmtId="0" fontId="3" fillId="4" borderId="47" xfId="0" applyFont="1" applyFill="1" applyBorder="1" applyAlignment="1" applyProtection="1">
      <alignment horizontal="center" vertical="center" wrapText="1"/>
      <protection locked="0"/>
    </xf>
    <xf numFmtId="9" fontId="3" fillId="4" borderId="48" xfId="0" applyNumberFormat="1" applyFont="1" applyFill="1" applyBorder="1" applyAlignment="1" applyProtection="1">
      <alignment horizontal="center" vertical="center" wrapText="1"/>
      <protection locked="0"/>
    </xf>
    <xf numFmtId="0" fontId="6" fillId="4" borderId="51" xfId="0" applyFont="1" applyFill="1" applyBorder="1" applyAlignment="1" applyProtection="1">
      <alignment vertical="center" wrapText="1"/>
      <protection locked="0"/>
    </xf>
    <xf numFmtId="0" fontId="3" fillId="4" borderId="52" xfId="0" applyFont="1" applyFill="1" applyBorder="1" applyAlignment="1" applyProtection="1">
      <alignment horizontal="center" vertical="center" wrapText="1"/>
      <protection locked="0"/>
    </xf>
    <xf numFmtId="9" fontId="3" fillId="4" borderId="53" xfId="0" applyNumberFormat="1" applyFont="1" applyFill="1" applyBorder="1" applyAlignment="1" applyProtection="1">
      <alignment horizontal="center" vertical="center" wrapText="1"/>
      <protection locked="0"/>
    </xf>
    <xf numFmtId="0" fontId="3" fillId="4" borderId="54" xfId="0" applyFont="1" applyFill="1" applyBorder="1" applyAlignment="1" applyProtection="1">
      <alignment horizontal="center" vertical="center"/>
      <protection locked="0"/>
    </xf>
    <xf numFmtId="0" fontId="5" fillId="0" borderId="0" xfId="0" applyFont="1" applyBorder="1" applyAlignment="1" applyProtection="1">
      <alignment horizontal="right" vertical="center"/>
    </xf>
    <xf numFmtId="49" fontId="25" fillId="0" borderId="0" xfId="0" applyNumberFormat="1" applyFont="1" applyAlignment="1" applyProtection="1">
      <alignment horizontal="center"/>
    </xf>
    <xf numFmtId="0" fontId="7" fillId="0" borderId="61" xfId="0" applyFont="1" applyFill="1" applyBorder="1" applyAlignment="1" applyProtection="1">
      <alignment horizontal="center" textRotation="90" wrapText="1"/>
    </xf>
    <xf numFmtId="0" fontId="7" fillId="0" borderId="60" xfId="0" applyFont="1" applyFill="1" applyBorder="1" applyAlignment="1" applyProtection="1">
      <alignment horizontal="center" vertical="center"/>
    </xf>
    <xf numFmtId="0" fontId="39" fillId="0" borderId="0" xfId="0" applyFont="1" applyProtection="1"/>
    <xf numFmtId="49" fontId="39" fillId="0" borderId="0" xfId="0" applyNumberFormat="1" applyFont="1" applyAlignment="1" applyProtection="1">
      <alignment vertical="center"/>
    </xf>
    <xf numFmtId="168" fontId="3" fillId="4" borderId="37" xfId="0" applyNumberFormat="1" applyFont="1" applyFill="1" applyBorder="1" applyAlignment="1" applyProtection="1">
      <alignment horizontal="center" vertical="center"/>
      <protection locked="0"/>
    </xf>
    <xf numFmtId="168" fontId="3" fillId="4" borderId="43" xfId="0" applyNumberFormat="1" applyFont="1" applyFill="1" applyBorder="1" applyAlignment="1" applyProtection="1">
      <alignment horizontal="center" vertical="center"/>
      <protection locked="0"/>
    </xf>
    <xf numFmtId="168" fontId="3" fillId="4" borderId="49" xfId="0" applyNumberFormat="1" applyFont="1" applyFill="1" applyBorder="1" applyAlignment="1" applyProtection="1">
      <alignment horizontal="center" vertical="center"/>
      <protection locked="0"/>
    </xf>
    <xf numFmtId="168" fontId="3" fillId="4" borderId="55" xfId="0" applyNumberFormat="1" applyFont="1" applyFill="1" applyBorder="1" applyAlignment="1" applyProtection="1">
      <alignment horizontal="center" vertical="center"/>
      <protection locked="0"/>
    </xf>
    <xf numFmtId="49" fontId="5" fillId="0" borderId="0" xfId="0" applyNumberFormat="1" applyFont="1" applyAlignment="1" applyProtection="1">
      <alignment horizontal="right" vertical="center"/>
    </xf>
    <xf numFmtId="49" fontId="41" fillId="0" borderId="0" xfId="0" applyNumberFormat="1" applyFont="1" applyAlignment="1" applyProtection="1">
      <alignment vertical="center"/>
    </xf>
    <xf numFmtId="1" fontId="25" fillId="0" borderId="0" xfId="0" applyNumberFormat="1" applyFont="1" applyProtection="1"/>
    <xf numFmtId="49" fontId="25" fillId="0" borderId="0" xfId="0" applyNumberFormat="1" applyFont="1" applyAlignment="1" applyProtection="1"/>
    <xf numFmtId="0" fontId="4" fillId="0" borderId="0" xfId="0" applyFont="1" applyAlignment="1" applyProtection="1">
      <alignment horizontal="center" vertical="center" wrapText="1"/>
    </xf>
    <xf numFmtId="49" fontId="39" fillId="0" borderId="0" xfId="0" applyNumberFormat="1" applyFont="1" applyAlignment="1" applyProtection="1">
      <alignment horizontal="center"/>
    </xf>
    <xf numFmtId="49" fontId="39" fillId="0" borderId="0" xfId="0" applyNumberFormat="1" applyFont="1" applyProtection="1"/>
    <xf numFmtId="166" fontId="23" fillId="0" borderId="5" xfId="9" applyNumberFormat="1" applyFont="1" applyFill="1" applyBorder="1" applyAlignment="1" applyProtection="1">
      <alignment horizontal="right" vertical="center" indent="1"/>
    </xf>
    <xf numFmtId="166" fontId="23" fillId="0" borderId="0" xfId="9" applyNumberFormat="1" applyFont="1" applyFill="1" applyBorder="1" applyAlignment="1" applyProtection="1">
      <alignment horizontal="right" vertical="center" indent="1"/>
    </xf>
    <xf numFmtId="0" fontId="42" fillId="0" borderId="0" xfId="0" applyFont="1" applyFill="1" applyBorder="1" applyAlignment="1" applyProtection="1">
      <alignment horizontal="right" vertical="center" indent="1"/>
    </xf>
    <xf numFmtId="0" fontId="43" fillId="0" borderId="0" xfId="0" applyFont="1" applyProtection="1"/>
    <xf numFmtId="49" fontId="5" fillId="0" borderId="0" xfId="0" applyNumberFormat="1" applyFont="1" applyAlignment="1" applyProtection="1">
      <alignment horizontal="right" vertical="center" wrapText="1"/>
    </xf>
    <xf numFmtId="49" fontId="18" fillId="0" borderId="0" xfId="0" applyNumberFormat="1" applyFont="1" applyProtection="1"/>
    <xf numFmtId="164" fontId="5" fillId="0" borderId="18"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8" fontId="5" fillId="0" borderId="62" xfId="0" applyNumberFormat="1" applyFont="1" applyBorder="1" applyAlignment="1" applyProtection="1">
      <alignment horizontal="center" vertical="center"/>
    </xf>
    <xf numFmtId="168" fontId="5" fillId="0" borderId="4" xfId="0" applyNumberFormat="1" applyFont="1" applyBorder="1" applyAlignment="1" applyProtection="1">
      <alignment horizontal="center" vertical="center"/>
    </xf>
    <xf numFmtId="168" fontId="9" fillId="0" borderId="18" xfId="0" applyNumberFormat="1" applyFont="1" applyFill="1" applyBorder="1" applyAlignment="1" applyProtection="1">
      <alignment horizontal="center" vertical="center"/>
    </xf>
    <xf numFmtId="168" fontId="9" fillId="0" borderId="4" xfId="0" applyNumberFormat="1" applyFont="1" applyFill="1" applyBorder="1" applyAlignment="1" applyProtection="1">
      <alignment horizontal="center" vertical="center"/>
    </xf>
    <xf numFmtId="49" fontId="18" fillId="0" borderId="0" xfId="0" applyNumberFormat="1" applyFont="1" applyFill="1" applyProtection="1"/>
    <xf numFmtId="0" fontId="37" fillId="0" borderId="0" xfId="0" applyFont="1" applyBorder="1" applyAlignment="1" applyProtection="1">
      <alignment horizontal="center" wrapText="1"/>
    </xf>
    <xf numFmtId="0" fontId="37" fillId="0" borderId="0" xfId="0" applyFont="1" applyBorder="1" applyProtection="1"/>
    <xf numFmtId="168" fontId="18" fillId="0" borderId="0" xfId="0" applyNumberFormat="1" applyFont="1" applyProtection="1"/>
    <xf numFmtId="168" fontId="5" fillId="0" borderId="63" xfId="0" applyNumberFormat="1" applyFont="1" applyBorder="1" applyAlignment="1" applyProtection="1">
      <alignment horizontal="center" vertical="center"/>
    </xf>
    <xf numFmtId="168" fontId="5" fillId="0" borderId="13" xfId="0" applyNumberFormat="1" applyFont="1" applyBorder="1" applyAlignment="1" applyProtection="1">
      <alignment horizontal="center" vertical="center"/>
    </xf>
    <xf numFmtId="168" fontId="5" fillId="0" borderId="0" xfId="0" applyNumberFormat="1" applyFont="1" applyAlignment="1" applyProtection="1">
      <alignment horizontal="right" vertical="center"/>
    </xf>
    <xf numFmtId="168" fontId="9" fillId="0" borderId="0" xfId="0" applyNumberFormat="1" applyFont="1" applyFill="1" applyBorder="1" applyAlignment="1" applyProtection="1">
      <alignment horizontal="center" vertical="center"/>
    </xf>
    <xf numFmtId="170" fontId="9" fillId="0" borderId="4" xfId="0" applyNumberFormat="1" applyFont="1" applyFill="1" applyBorder="1" applyAlignment="1" applyProtection="1">
      <alignment horizontal="center" vertical="center"/>
    </xf>
    <xf numFmtId="167" fontId="9" fillId="0" borderId="20" xfId="0" applyNumberFormat="1" applyFont="1" applyFill="1" applyBorder="1" applyAlignment="1" applyProtection="1">
      <alignment horizontal="center" vertical="center"/>
    </xf>
    <xf numFmtId="0" fontId="45" fillId="0" borderId="0" xfId="0" applyFont="1" applyFill="1" applyBorder="1" applyAlignment="1" applyProtection="1">
      <alignment horizontal="left" vertical="top"/>
    </xf>
    <xf numFmtId="168" fontId="5" fillId="0" borderId="0" xfId="0" applyNumberFormat="1" applyFont="1" applyBorder="1" applyAlignment="1" applyProtection="1">
      <alignment horizontal="center" vertical="center"/>
    </xf>
    <xf numFmtId="49" fontId="7" fillId="0" borderId="64" xfId="0" applyNumberFormat="1" applyFont="1" applyBorder="1" applyAlignment="1" applyProtection="1">
      <alignment horizontal="center" vertical="center"/>
    </xf>
    <xf numFmtId="3" fontId="6" fillId="0" borderId="64" xfId="0" applyNumberFormat="1" applyFont="1" applyFill="1" applyBorder="1" applyAlignment="1" applyProtection="1">
      <alignment horizontal="center" vertical="center" wrapText="1"/>
    </xf>
    <xf numFmtId="168" fontId="6" fillId="0" borderId="65" xfId="0" applyNumberFormat="1" applyFont="1" applyFill="1" applyBorder="1" applyAlignment="1" applyProtection="1">
      <alignment horizontal="center" vertical="center" wrapText="1"/>
    </xf>
    <xf numFmtId="1" fontId="6" fillId="4" borderId="64" xfId="0" applyNumberFormat="1" applyFont="1" applyFill="1" applyBorder="1" applyAlignment="1" applyProtection="1">
      <alignment horizontal="center" vertical="center" wrapText="1"/>
      <protection locked="0"/>
    </xf>
    <xf numFmtId="0" fontId="37" fillId="0" borderId="0" xfId="0" applyFont="1" applyProtection="1"/>
    <xf numFmtId="49" fontId="7" fillId="0" borderId="66" xfId="0" applyNumberFormat="1" applyFont="1" applyBorder="1" applyAlignment="1" applyProtection="1">
      <alignment horizontal="center" vertical="center"/>
    </xf>
    <xf numFmtId="3" fontId="6" fillId="0" borderId="66" xfId="0" applyNumberFormat="1" applyFont="1" applyFill="1" applyBorder="1" applyAlignment="1" applyProtection="1">
      <alignment horizontal="center" vertical="center" wrapText="1"/>
    </xf>
    <xf numFmtId="168" fontId="6" fillId="0" borderId="67" xfId="0" applyNumberFormat="1" applyFont="1" applyFill="1" applyBorder="1" applyAlignment="1" applyProtection="1">
      <alignment horizontal="center" vertical="center" wrapText="1"/>
    </xf>
    <xf numFmtId="1" fontId="6" fillId="4" borderId="66" xfId="0" applyNumberFormat="1" applyFont="1" applyFill="1" applyBorder="1" applyAlignment="1" applyProtection="1">
      <alignment horizontal="center" vertical="center" wrapText="1"/>
      <protection locked="0"/>
    </xf>
    <xf numFmtId="49" fontId="7" fillId="0" borderId="68" xfId="0" applyNumberFormat="1" applyFont="1" applyBorder="1" applyAlignment="1" applyProtection="1">
      <alignment horizontal="center" vertical="center"/>
    </xf>
    <xf numFmtId="3" fontId="6" fillId="0" borderId="68" xfId="0" applyNumberFormat="1" applyFont="1" applyFill="1" applyBorder="1" applyAlignment="1" applyProtection="1">
      <alignment horizontal="center" vertical="center" wrapText="1"/>
    </xf>
    <xf numFmtId="168" fontId="6" fillId="0" borderId="69" xfId="0" applyNumberFormat="1" applyFont="1" applyFill="1" applyBorder="1" applyAlignment="1" applyProtection="1">
      <alignment horizontal="center" vertical="center" wrapText="1"/>
    </xf>
    <xf numFmtId="1" fontId="6" fillId="4" borderId="68" xfId="0" applyNumberFormat="1" applyFont="1" applyFill="1" applyBorder="1" applyAlignment="1" applyProtection="1">
      <alignment horizontal="center" vertical="center" wrapText="1"/>
      <protection locked="0"/>
    </xf>
    <xf numFmtId="1" fontId="6" fillId="4" borderId="70" xfId="0" applyNumberFormat="1" applyFont="1" applyFill="1" applyBorder="1" applyAlignment="1" applyProtection="1">
      <alignment horizontal="center" vertical="center" wrapText="1"/>
      <protection locked="0"/>
    </xf>
    <xf numFmtId="168" fontId="6" fillId="7" borderId="65" xfId="0" applyNumberFormat="1" applyFont="1" applyFill="1" applyBorder="1" applyAlignment="1" applyProtection="1">
      <alignment horizontal="center" vertical="center" wrapText="1"/>
    </xf>
    <xf numFmtId="168" fontId="6" fillId="7" borderId="67" xfId="0" applyNumberFormat="1" applyFont="1" applyFill="1" applyBorder="1" applyAlignment="1" applyProtection="1">
      <alignment horizontal="center" vertical="center" wrapText="1"/>
    </xf>
    <xf numFmtId="168" fontId="6" fillId="7" borderId="69" xfId="0" applyNumberFormat="1" applyFont="1" applyFill="1" applyBorder="1" applyAlignment="1" applyProtection="1">
      <alignment horizontal="center" vertical="center" wrapText="1"/>
    </xf>
    <xf numFmtId="168" fontId="6" fillId="7" borderId="71" xfId="0" applyNumberFormat="1" applyFont="1" applyFill="1" applyBorder="1" applyAlignment="1" applyProtection="1">
      <alignment horizontal="center" vertical="center" wrapText="1"/>
    </xf>
    <xf numFmtId="168" fontId="25" fillId="0" borderId="0" xfId="0" applyNumberFormat="1" applyFont="1" applyProtection="1"/>
    <xf numFmtId="1" fontId="5" fillId="0" borderId="4"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xf>
    <xf numFmtId="0" fontId="37" fillId="0" borderId="0" xfId="0" applyFont="1" applyBorder="1" applyProtection="1">
      <protection locked="0"/>
    </xf>
    <xf numFmtId="0" fontId="9" fillId="0" borderId="24" xfId="0" applyFont="1" applyBorder="1" applyAlignment="1" applyProtection="1">
      <alignment vertical="center" wrapText="1"/>
    </xf>
    <xf numFmtId="0" fontId="43" fillId="0" borderId="0" xfId="0" applyFont="1" applyAlignment="1" applyProtection="1">
      <alignment vertical="center"/>
    </xf>
    <xf numFmtId="0" fontId="9" fillId="0" borderId="24" xfId="0" applyFont="1" applyFill="1" applyBorder="1" applyAlignment="1" applyProtection="1">
      <alignment vertical="center" wrapText="1"/>
    </xf>
    <xf numFmtId="0" fontId="43" fillId="0" borderId="0" xfId="0" applyFont="1" applyFill="1" applyAlignment="1" applyProtection="1">
      <alignment vertical="center"/>
    </xf>
    <xf numFmtId="0" fontId="5" fillId="0" borderId="0" xfId="0" applyFont="1" applyAlignment="1" applyProtection="1">
      <alignment vertical="center" wrapText="1"/>
    </xf>
    <xf numFmtId="0" fontId="7" fillId="0" borderId="0" xfId="0" applyFont="1" applyAlignment="1" applyProtection="1">
      <alignment vertical="center"/>
    </xf>
    <xf numFmtId="0" fontId="37" fillId="0" borderId="0" xfId="0" applyFont="1" applyFill="1" applyBorder="1" applyAlignment="1" applyProtection="1">
      <alignment vertical="center"/>
    </xf>
    <xf numFmtId="0" fontId="7" fillId="0" borderId="0" xfId="0" applyFont="1" applyFill="1" applyAlignment="1" applyProtection="1">
      <alignment vertical="center"/>
    </xf>
    <xf numFmtId="0" fontId="6" fillId="0" borderId="0" xfId="0" applyFont="1" applyFill="1" applyBorder="1" applyAlignment="1" applyProtection="1">
      <alignment vertical="center"/>
    </xf>
    <xf numFmtId="0" fontId="22" fillId="0" borderId="0" xfId="0" applyFont="1" applyAlignment="1" applyProtection="1">
      <alignment horizontal="left" vertical="center" wrapText="1"/>
    </xf>
    <xf numFmtId="0" fontId="6" fillId="0" borderId="0" xfId="0" applyFont="1" applyFill="1" applyAlignment="1" applyProtection="1">
      <alignment vertical="center" wrapText="1"/>
    </xf>
    <xf numFmtId="0" fontId="47" fillId="2" borderId="1" xfId="0" applyFont="1" applyFill="1" applyBorder="1" applyAlignment="1" applyProtection="1">
      <alignment horizontal="center" vertical="center"/>
      <protection locked="0"/>
    </xf>
    <xf numFmtId="0" fontId="47" fillId="2" borderId="1" xfId="0"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xf>
    <xf numFmtId="168" fontId="9" fillId="0" borderId="7" xfId="0" applyNumberFormat="1" applyFont="1" applyBorder="1" applyAlignment="1" applyProtection="1">
      <alignment horizontal="center" vertical="center"/>
    </xf>
    <xf numFmtId="168" fontId="9" fillId="0" borderId="6" xfId="0" applyNumberFormat="1" applyFont="1" applyBorder="1" applyAlignment="1" applyProtection="1">
      <alignment horizontal="center" vertical="center"/>
    </xf>
    <xf numFmtId="168" fontId="9" fillId="0" borderId="8" xfId="0" applyNumberFormat="1" applyFont="1" applyBorder="1" applyAlignment="1" applyProtection="1">
      <alignment horizontal="center" vertical="center"/>
    </xf>
    <xf numFmtId="3" fontId="9" fillId="0" borderId="7" xfId="0" applyNumberFormat="1" applyFont="1" applyFill="1" applyBorder="1" applyAlignment="1" applyProtection="1">
      <alignment horizontal="center" vertical="center"/>
    </xf>
    <xf numFmtId="3" fontId="9" fillId="0" borderId="6" xfId="0" applyNumberFormat="1" applyFont="1" applyFill="1" applyBorder="1" applyAlignment="1" applyProtection="1">
      <alignment horizontal="center" vertical="center"/>
    </xf>
    <xf numFmtId="3" fontId="9" fillId="0" borderId="8" xfId="0" applyNumberFormat="1" applyFont="1" applyFill="1" applyBorder="1" applyAlignment="1" applyProtection="1">
      <alignment horizontal="center" vertical="center"/>
    </xf>
    <xf numFmtId="0" fontId="3" fillId="0" borderId="0" xfId="0" applyFont="1" applyAlignment="1" applyProtection="1">
      <alignment vertical="center" wrapText="1"/>
    </xf>
    <xf numFmtId="0" fontId="6" fillId="2" borderId="1" xfId="0" applyFont="1" applyFill="1" applyBorder="1" applyAlignment="1" applyProtection="1">
      <alignment horizontal="left" wrapText="1"/>
      <protection locked="0"/>
    </xf>
    <xf numFmtId="0" fontId="7" fillId="0" borderId="7"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8" fillId="0" borderId="0" xfId="0" applyFont="1" applyAlignment="1" applyProtection="1">
      <alignment horizontal="center" vertical="center" wrapText="1"/>
    </xf>
    <xf numFmtId="0" fontId="3" fillId="0" borderId="25"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horizontal="center" vertical="center" wrapText="1"/>
    </xf>
    <xf numFmtId="0" fontId="18" fillId="0" borderId="22" xfId="0" applyFont="1" applyBorder="1" applyAlignment="1" applyProtection="1">
      <alignment horizontal="center" vertical="center" wrapText="1"/>
    </xf>
    <xf numFmtId="0" fontId="19" fillId="0" borderId="0" xfId="0" applyFont="1" applyBorder="1" applyAlignment="1" applyProtection="1">
      <alignment horizontal="center" vertical="center"/>
    </xf>
    <xf numFmtId="0" fontId="20" fillId="2" borderId="9" xfId="0" applyFont="1" applyFill="1" applyBorder="1" applyAlignment="1" applyProtection="1">
      <alignment horizontal="center" vertical="center" wrapText="1"/>
      <protection locked="0"/>
    </xf>
    <xf numFmtId="0" fontId="20" fillId="2" borderId="15" xfId="0" applyFont="1" applyFill="1" applyBorder="1" applyAlignment="1" applyProtection="1">
      <alignment horizontal="center" vertical="center" wrapText="1"/>
      <protection locked="0"/>
    </xf>
    <xf numFmtId="0" fontId="20" fillId="2" borderId="10" xfId="0" applyFont="1" applyFill="1" applyBorder="1" applyAlignment="1" applyProtection="1">
      <alignment horizontal="center" vertical="center" wrapText="1"/>
      <protection locked="0"/>
    </xf>
    <xf numFmtId="0" fontId="19" fillId="0" borderId="0" xfId="0" applyFont="1" applyAlignment="1" applyProtection="1">
      <alignment horizontal="center" vertical="center"/>
    </xf>
    <xf numFmtId="0" fontId="28" fillId="3" borderId="11" xfId="0" applyFont="1" applyFill="1" applyBorder="1" applyAlignment="1" applyProtection="1">
      <alignment horizontal="left" vertical="center" wrapText="1"/>
    </xf>
    <xf numFmtId="0" fontId="28" fillId="3" borderId="0" xfId="0" applyFont="1" applyFill="1" applyBorder="1" applyAlignment="1" applyProtection="1">
      <alignment horizontal="left" vertical="center" wrapText="1"/>
    </xf>
    <xf numFmtId="49" fontId="5" fillId="0" borderId="17" xfId="0" applyNumberFormat="1" applyFont="1" applyBorder="1" applyAlignment="1" applyProtection="1">
      <alignment horizontal="center"/>
    </xf>
    <xf numFmtId="49" fontId="5" fillId="0" borderId="15" xfId="0" applyNumberFormat="1" applyFont="1" applyBorder="1" applyAlignment="1" applyProtection="1">
      <alignment horizontal="center"/>
    </xf>
    <xf numFmtId="49" fontId="5" fillId="0" borderId="10" xfId="0" applyNumberFormat="1" applyFont="1" applyBorder="1" applyAlignment="1" applyProtection="1">
      <alignment horizontal="center"/>
    </xf>
    <xf numFmtId="49" fontId="7" fillId="0" borderId="7" xfId="0" applyNumberFormat="1" applyFont="1" applyBorder="1" applyAlignment="1" applyProtection="1">
      <alignment horizontal="left" vertical="center" wrapText="1"/>
    </xf>
    <xf numFmtId="49" fontId="7" fillId="0" borderId="6" xfId="0" applyNumberFormat="1" applyFont="1" applyBorder="1" applyAlignment="1" applyProtection="1">
      <alignment horizontal="left" vertical="center" wrapText="1"/>
    </xf>
    <xf numFmtId="49" fontId="7" fillId="0" borderId="77" xfId="0" applyNumberFormat="1" applyFont="1" applyBorder="1" applyAlignment="1" applyProtection="1">
      <alignment horizontal="left" vertical="center" wrapText="1"/>
    </xf>
    <xf numFmtId="49" fontId="7" fillId="0" borderId="74" xfId="0" applyNumberFormat="1" applyFont="1" applyBorder="1" applyAlignment="1" applyProtection="1">
      <alignment horizontal="left" vertical="center" wrapText="1"/>
    </xf>
    <xf numFmtId="49" fontId="7" fillId="0" borderId="75" xfId="0" applyNumberFormat="1" applyFont="1" applyBorder="1" applyAlignment="1" applyProtection="1">
      <alignment horizontal="left" vertical="center" wrapText="1"/>
    </xf>
    <xf numFmtId="49" fontId="7" fillId="0" borderId="78" xfId="0" applyNumberFormat="1" applyFont="1" applyBorder="1" applyAlignment="1" applyProtection="1">
      <alignment horizontal="left" vertical="center" wrapText="1"/>
    </xf>
    <xf numFmtId="49" fontId="7" fillId="0" borderId="72" xfId="0" applyNumberFormat="1" applyFont="1" applyBorder="1" applyAlignment="1" applyProtection="1">
      <alignment horizontal="left" vertical="center" wrapText="1"/>
    </xf>
    <xf numFmtId="49" fontId="7" fillId="0" borderId="73" xfId="0" applyNumberFormat="1" applyFont="1" applyBorder="1" applyAlignment="1" applyProtection="1">
      <alignment horizontal="left" vertical="center" wrapText="1"/>
    </xf>
    <xf numFmtId="49" fontId="7" fillId="0" borderId="76" xfId="0" applyNumberFormat="1" applyFont="1" applyBorder="1" applyAlignment="1" applyProtection="1">
      <alignment horizontal="left" vertical="center" wrapText="1"/>
    </xf>
    <xf numFmtId="49" fontId="25" fillId="0" borderId="0" xfId="0" applyNumberFormat="1" applyFont="1" applyAlignment="1" applyProtection="1">
      <alignment horizontal="center"/>
    </xf>
    <xf numFmtId="0" fontId="5" fillId="0" borderId="0" xfId="0" applyFont="1" applyBorder="1" applyAlignment="1" applyProtection="1">
      <alignment horizontal="left" vertical="center"/>
    </xf>
    <xf numFmtId="4" fontId="7" fillId="0" borderId="22" xfId="0" applyNumberFormat="1" applyFont="1" applyFill="1" applyBorder="1" applyAlignment="1" applyProtection="1">
      <alignment horizontal="center" vertical="center" textRotation="90" wrapText="1"/>
    </xf>
    <xf numFmtId="4" fontId="7" fillId="0" borderId="0" xfId="0" applyNumberFormat="1" applyFont="1" applyFill="1" applyBorder="1" applyAlignment="1" applyProtection="1">
      <alignment horizontal="center" vertical="center" textRotation="90" wrapText="1"/>
    </xf>
    <xf numFmtId="4" fontId="7" fillId="0" borderId="25" xfId="0" applyNumberFormat="1" applyFont="1" applyFill="1" applyBorder="1" applyAlignment="1" applyProtection="1">
      <alignment horizontal="center" vertical="center" textRotation="90" wrapText="1"/>
    </xf>
    <xf numFmtId="0" fontId="37" fillId="0" borderId="0" xfId="0" applyFont="1" applyBorder="1" applyAlignment="1" applyProtection="1">
      <alignment horizontal="center"/>
    </xf>
    <xf numFmtId="0" fontId="40" fillId="0" borderId="79" xfId="0" applyFont="1" applyBorder="1" applyAlignment="1" applyProtection="1">
      <alignment horizontal="center" vertical="center" wrapText="1"/>
    </xf>
    <xf numFmtId="0" fontId="40" fillId="0" borderId="80" xfId="0" applyFont="1" applyBorder="1" applyAlignment="1" applyProtection="1">
      <alignment horizontal="center" vertical="center" wrapText="1"/>
    </xf>
    <xf numFmtId="171" fontId="40" fillId="0" borderId="81" xfId="0" applyNumberFormat="1" applyFont="1" applyBorder="1" applyAlignment="1" applyProtection="1">
      <alignment horizontal="center" vertical="center" wrapText="1"/>
    </xf>
    <xf numFmtId="0" fontId="40" fillId="0" borderId="82" xfId="0" applyFont="1" applyBorder="1" applyAlignment="1" applyProtection="1">
      <alignment horizontal="center" vertical="center" wrapText="1"/>
    </xf>
    <xf numFmtId="0" fontId="9" fillId="0" borderId="5" xfId="0" applyFont="1" applyFill="1" applyBorder="1" applyAlignment="1" applyProtection="1">
      <alignment horizontal="right" vertical="center" indent="1"/>
    </xf>
    <xf numFmtId="0" fontId="9" fillId="0" borderId="0" xfId="0" applyFont="1" applyFill="1" applyBorder="1" applyAlignment="1" applyProtection="1">
      <alignment horizontal="right" vertical="center" indent="1"/>
    </xf>
    <xf numFmtId="0" fontId="42" fillId="0" borderId="5" xfId="0" applyFont="1" applyFill="1" applyBorder="1" applyAlignment="1" applyProtection="1">
      <alignment horizontal="right" vertical="center" indent="1"/>
    </xf>
    <xf numFmtId="0" fontId="42" fillId="0" borderId="0" xfId="0" applyFont="1" applyFill="1" applyBorder="1" applyAlignment="1" applyProtection="1">
      <alignment horizontal="right" vertical="center" indent="1"/>
    </xf>
    <xf numFmtId="49" fontId="5" fillId="0" borderId="0" xfId="0" applyNumberFormat="1" applyFont="1" applyAlignment="1" applyProtection="1">
      <alignment horizontal="right" vertical="center" wrapText="1"/>
    </xf>
    <xf numFmtId="0" fontId="44" fillId="9" borderId="79" xfId="0" applyFont="1" applyFill="1" applyBorder="1" applyAlignment="1" applyProtection="1">
      <alignment horizontal="center" vertical="center" wrapText="1"/>
    </xf>
    <xf numFmtId="0" fontId="44" fillId="9" borderId="80" xfId="0" applyFont="1" applyFill="1" applyBorder="1" applyAlignment="1" applyProtection="1">
      <alignment horizontal="center" vertical="center" wrapText="1"/>
    </xf>
    <xf numFmtId="168" fontId="37" fillId="2" borderId="81" xfId="0" applyNumberFormat="1" applyFont="1" applyFill="1" applyBorder="1" applyAlignment="1" applyProtection="1">
      <alignment horizontal="center" vertical="center"/>
      <protection locked="0"/>
    </xf>
    <xf numFmtId="168" fontId="37" fillId="2" borderId="82" xfId="0" applyNumberFormat="1" applyFont="1" applyFill="1" applyBorder="1" applyAlignment="1" applyProtection="1">
      <alignment horizontal="center" vertical="center"/>
      <protection locked="0"/>
    </xf>
    <xf numFmtId="168" fontId="25" fillId="0" borderId="16" xfId="0" applyNumberFormat="1" applyFont="1" applyFill="1" applyBorder="1" applyAlignment="1" applyProtection="1">
      <alignment horizontal="center" vertical="center"/>
    </xf>
    <xf numFmtId="49" fontId="40" fillId="0" borderId="9" xfId="0" applyNumberFormat="1" applyFont="1" applyFill="1" applyBorder="1" applyAlignment="1" applyProtection="1">
      <alignment horizontal="right" vertical="center"/>
    </xf>
    <xf numFmtId="49" fontId="40" fillId="0" borderId="15" xfId="0" applyNumberFormat="1" applyFont="1" applyFill="1" applyBorder="1" applyAlignment="1" applyProtection="1">
      <alignment horizontal="right" vertical="center"/>
    </xf>
    <xf numFmtId="49" fontId="40" fillId="0" borderId="10" xfId="0" applyNumberFormat="1" applyFont="1" applyFill="1" applyBorder="1" applyAlignment="1" applyProtection="1">
      <alignment horizontal="right" vertical="center"/>
    </xf>
    <xf numFmtId="0" fontId="29" fillId="0" borderId="16" xfId="0" applyFont="1" applyBorder="1" applyAlignment="1" applyProtection="1">
      <alignment horizontal="center" vertical="center" wrapText="1"/>
    </xf>
    <xf numFmtId="0" fontId="44" fillId="8" borderId="79" xfId="0" applyFont="1" applyFill="1" applyBorder="1" applyAlignment="1" applyProtection="1">
      <alignment horizontal="center" vertical="center" wrapText="1"/>
    </xf>
    <xf numFmtId="0" fontId="44" fillId="8" borderId="80" xfId="0" applyFont="1" applyFill="1" applyBorder="1" applyAlignment="1" applyProtection="1">
      <alignment horizontal="center" vertical="center" wrapText="1"/>
    </xf>
    <xf numFmtId="0" fontId="23" fillId="0" borderId="9" xfId="0" applyFont="1" applyBorder="1" applyAlignment="1" applyProtection="1">
      <alignment horizontal="left" vertical="center" wrapText="1"/>
    </xf>
    <xf numFmtId="0" fontId="23" fillId="0" borderId="15" xfId="0" applyFont="1" applyBorder="1" applyAlignment="1" applyProtection="1">
      <alignment horizontal="left" vertical="center"/>
    </xf>
    <xf numFmtId="0" fontId="23" fillId="0" borderId="10" xfId="0" applyFont="1" applyBorder="1" applyAlignment="1" applyProtection="1">
      <alignment horizontal="left" vertical="center"/>
    </xf>
    <xf numFmtId="0" fontId="44" fillId="5" borderId="79" xfId="0" applyFont="1" applyFill="1" applyBorder="1" applyAlignment="1" applyProtection="1">
      <alignment horizontal="center" vertical="center" wrapText="1"/>
    </xf>
    <xf numFmtId="0" fontId="44" fillId="5" borderId="80" xfId="0" applyFont="1" applyFill="1" applyBorder="1" applyAlignment="1" applyProtection="1">
      <alignment horizontal="center" vertical="center" wrapText="1"/>
    </xf>
    <xf numFmtId="0" fontId="44" fillId="12" borderId="79" xfId="0" applyFont="1" applyFill="1" applyBorder="1" applyAlignment="1" applyProtection="1">
      <alignment horizontal="center" vertical="center" wrapText="1"/>
    </xf>
    <xf numFmtId="0" fontId="44" fillId="12" borderId="80" xfId="0" applyFont="1" applyFill="1" applyBorder="1" applyAlignment="1" applyProtection="1">
      <alignment horizontal="center" vertical="center" wrapText="1"/>
    </xf>
    <xf numFmtId="0" fontId="44" fillId="10" borderId="79" xfId="0" applyFont="1" applyFill="1" applyBorder="1" applyAlignment="1" applyProtection="1">
      <alignment horizontal="center" vertical="center" wrapText="1"/>
    </xf>
    <xf numFmtId="0" fontId="44" fillId="10" borderId="80" xfId="0" applyFont="1" applyFill="1" applyBorder="1" applyAlignment="1" applyProtection="1">
      <alignment horizontal="center" vertical="center" wrapText="1"/>
    </xf>
    <xf numFmtId="0" fontId="44" fillId="11" borderId="79" xfId="0" applyFont="1" applyFill="1" applyBorder="1" applyAlignment="1" applyProtection="1">
      <alignment horizontal="center" vertical="center" wrapText="1"/>
    </xf>
    <xf numFmtId="0" fontId="44" fillId="11" borderId="80" xfId="0" applyFont="1" applyFill="1" applyBorder="1" applyAlignment="1" applyProtection="1">
      <alignment horizontal="center" vertical="center" wrapText="1"/>
    </xf>
    <xf numFmtId="0" fontId="44" fillId="6" borderId="79" xfId="0" applyFont="1" applyFill="1" applyBorder="1" applyAlignment="1" applyProtection="1">
      <alignment horizontal="center" vertical="center" wrapText="1"/>
    </xf>
    <xf numFmtId="0" fontId="44" fillId="6" borderId="80" xfId="0" applyFont="1" applyFill="1" applyBorder="1" applyAlignment="1" applyProtection="1">
      <alignment horizontal="center" vertical="center" wrapText="1"/>
    </xf>
    <xf numFmtId="0" fontId="11" fillId="0" borderId="0" xfId="0" applyFont="1" applyBorder="1" applyAlignment="1" applyProtection="1">
      <alignment horizontal="left"/>
    </xf>
    <xf numFmtId="0" fontId="10" fillId="0" borderId="6" xfId="0" applyFont="1" applyBorder="1" applyAlignment="1" applyProtection="1">
      <alignment horizontal="center" vertical="center"/>
    </xf>
    <xf numFmtId="0" fontId="10" fillId="0" borderId="8" xfId="0" applyFont="1" applyBorder="1" applyAlignment="1" applyProtection="1">
      <alignment horizontal="center" vertical="center"/>
    </xf>
    <xf numFmtId="0" fontId="4" fillId="0" borderId="0" xfId="0" applyFont="1" applyBorder="1" applyAlignment="1" applyProtection="1">
      <alignment horizontal="center"/>
    </xf>
    <xf numFmtId="0" fontId="31" fillId="0" borderId="7" xfId="0" applyFont="1" applyBorder="1" applyAlignment="1" applyProtection="1">
      <alignment horizontal="left" vertical="center" wrapText="1"/>
    </xf>
    <xf numFmtId="0" fontId="31" fillId="0" borderId="6" xfId="0" applyFont="1" applyBorder="1" applyAlignment="1" applyProtection="1">
      <alignment horizontal="left" vertical="center" wrapText="1"/>
    </xf>
    <xf numFmtId="0" fontId="31" fillId="0" borderId="8" xfId="0" applyFont="1" applyBorder="1" applyAlignment="1" applyProtection="1">
      <alignment horizontal="left" vertical="center" wrapText="1"/>
    </xf>
    <xf numFmtId="0" fontId="32" fillId="0" borderId="7" xfId="0" applyFont="1" applyBorder="1" applyAlignment="1" applyProtection="1">
      <alignment horizontal="left" vertical="center" wrapText="1"/>
    </xf>
    <xf numFmtId="0" fontId="32" fillId="0" borderId="6" xfId="0" applyFont="1" applyBorder="1" applyAlignment="1" applyProtection="1">
      <alignment horizontal="left" vertical="center" wrapText="1"/>
    </xf>
    <xf numFmtId="0" fontId="32" fillId="0" borderId="8" xfId="0" applyFont="1" applyBorder="1" applyAlignment="1" applyProtection="1">
      <alignment horizontal="left" vertical="center" wrapText="1"/>
    </xf>
    <xf numFmtId="0" fontId="33" fillId="0" borderId="0" xfId="0" applyFont="1" applyFill="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35" fillId="0" borderId="0" xfId="0" applyFont="1" applyBorder="1" applyAlignment="1" applyProtection="1">
      <alignment horizontal="right" vertical="center" wrapText="1"/>
    </xf>
    <xf numFmtId="0" fontId="8" fillId="0" borderId="0" xfId="0" applyFont="1" applyBorder="1" applyAlignment="1" applyProtection="1">
      <alignment horizontal="center" vertical="center" wrapText="1"/>
    </xf>
    <xf numFmtId="0" fontId="7" fillId="0" borderId="0" xfId="0" applyFont="1" applyAlignment="1" applyProtection="1">
      <alignment horizontal="left" vertical="center"/>
    </xf>
    <xf numFmtId="3" fontId="3" fillId="4" borderId="38" xfId="0" applyNumberFormat="1" applyFont="1" applyFill="1" applyBorder="1" applyAlignment="1" applyProtection="1">
      <alignment horizontal="center" vertical="center"/>
      <protection locked="0"/>
    </xf>
    <xf numFmtId="3" fontId="3" fillId="4" borderId="37" xfId="0" applyNumberFormat="1" applyFont="1" applyFill="1" applyBorder="1" applyAlignment="1" applyProtection="1">
      <alignment horizontal="center" vertical="center"/>
      <protection locked="0"/>
    </xf>
    <xf numFmtId="3" fontId="3" fillId="4" borderId="44" xfId="0" applyNumberFormat="1" applyFont="1" applyFill="1" applyBorder="1" applyAlignment="1" applyProtection="1">
      <alignment horizontal="center" vertical="center"/>
      <protection locked="0"/>
    </xf>
    <xf numFmtId="3" fontId="3" fillId="4" borderId="43" xfId="0" applyNumberFormat="1" applyFont="1" applyFill="1" applyBorder="1" applyAlignment="1" applyProtection="1">
      <alignment horizontal="center" vertical="center"/>
      <protection locked="0"/>
    </xf>
    <xf numFmtId="3" fontId="3" fillId="4" borderId="56" xfId="0" applyNumberFormat="1" applyFont="1" applyFill="1" applyBorder="1" applyAlignment="1" applyProtection="1">
      <alignment horizontal="center" vertical="center"/>
      <protection locked="0"/>
    </xf>
    <xf numFmtId="3" fontId="3" fillId="4" borderId="57" xfId="0" applyNumberFormat="1" applyFont="1" applyFill="1" applyBorder="1" applyAlignment="1" applyProtection="1">
      <alignment horizontal="center" vertical="center"/>
      <protection locked="0"/>
    </xf>
    <xf numFmtId="3" fontId="0" fillId="0" borderId="0" xfId="0" applyNumberFormat="1" applyAlignment="1" applyProtection="1">
      <alignment vertical="center"/>
    </xf>
    <xf numFmtId="3" fontId="7" fillId="0" borderId="39" xfId="0" applyNumberFormat="1" applyFont="1" applyFill="1" applyBorder="1" applyAlignment="1" applyProtection="1">
      <alignment horizontal="center" vertical="center"/>
    </xf>
    <xf numFmtId="3" fontId="7" fillId="0" borderId="45" xfId="0" applyNumberFormat="1" applyFont="1" applyFill="1" applyBorder="1" applyAlignment="1" applyProtection="1">
      <alignment horizontal="center" vertical="center"/>
    </xf>
    <xf numFmtId="3" fontId="7" fillId="0" borderId="50" xfId="0" applyNumberFormat="1" applyFont="1" applyFill="1" applyBorder="1" applyAlignment="1" applyProtection="1">
      <alignment horizontal="center" vertical="center"/>
    </xf>
    <xf numFmtId="3" fontId="7" fillId="0" borderId="58" xfId="0" applyNumberFormat="1" applyFont="1" applyFill="1" applyBorder="1" applyAlignment="1" applyProtection="1">
      <alignment horizontal="center" vertical="center"/>
    </xf>
    <xf numFmtId="3" fontId="0" fillId="0" borderId="0" xfId="0" applyNumberFormat="1" applyBorder="1" applyAlignment="1" applyProtection="1"/>
    <xf numFmtId="3" fontId="0" fillId="0" borderId="0" xfId="0" applyNumberFormat="1" applyBorder="1" applyProtection="1"/>
    <xf numFmtId="3" fontId="10" fillId="0" borderId="0" xfId="0" applyNumberFormat="1" applyFont="1" applyAlignment="1" applyProtection="1">
      <alignment horizontal="center"/>
    </xf>
    <xf numFmtId="0" fontId="37" fillId="0" borderId="0" xfId="0" applyFont="1" applyBorder="1" applyAlignment="1" applyProtection="1"/>
    <xf numFmtId="0" fontId="7" fillId="0" borderId="0" xfId="0" applyFont="1" applyFill="1" applyAlignment="1" applyProtection="1">
      <alignment horizontal="left" vertical="center"/>
    </xf>
  </cellXfs>
  <cellStyles count="14">
    <cellStyle name="Milliers 2" xfId="1" xr:uid="{00000000-0005-0000-0000-000000000000}"/>
    <cellStyle name="Milliers 3" xfId="2" xr:uid="{00000000-0005-0000-0000-000001000000}"/>
    <cellStyle name="Milliers 4" xfId="3" xr:uid="{00000000-0005-0000-0000-000002000000}"/>
    <cellStyle name="Milliers 5" xfId="12" xr:uid="{00000000-0005-0000-0000-000003000000}"/>
    <cellStyle name="Nom" xfId="4" xr:uid="{00000000-0005-0000-0000-000004000000}"/>
    <cellStyle name="Normal" xfId="0" builtinId="0"/>
    <cellStyle name="Normal 2" xfId="5" xr:uid="{00000000-0005-0000-0000-000006000000}"/>
    <cellStyle name="Normal 3" xfId="6" xr:uid="{00000000-0005-0000-0000-000007000000}"/>
    <cellStyle name="Normal 4" xfId="7" xr:uid="{00000000-0005-0000-0000-000008000000}"/>
    <cellStyle name="Normal 4 2" xfId="8" xr:uid="{00000000-0005-0000-0000-000009000000}"/>
    <cellStyle name="Normal 5" xfId="11" xr:uid="{00000000-0005-0000-0000-00000A000000}"/>
    <cellStyle name="Normal 5 2" xfId="13" xr:uid="{00000000-0005-0000-0000-00000B000000}"/>
    <cellStyle name="Pourcentage 2" xfId="9" xr:uid="{00000000-0005-0000-0000-00000C000000}"/>
    <cellStyle name="Standard_MK 52 ... GegensprechAnl.WHG" xfId="10" xr:uid="{00000000-0005-0000-0000-00000D000000}"/>
  </cellStyles>
  <dxfs count="0"/>
  <tableStyles count="0" defaultTableStyle="TableStyleMedium9" defaultPivotStyle="PivotStyleLight16"/>
  <colors>
    <mruColors>
      <color rgb="FFCDF3F2"/>
      <color rgb="FFCCFFCC"/>
      <color rgb="FFFFDBB7"/>
      <color rgb="FFCCCCFF"/>
      <color rgb="FFFFD1FF"/>
      <color rgb="FF93FFFF"/>
      <color rgb="FFFFFFCC"/>
      <color rgb="FFFFB9FF"/>
      <color rgb="FFA1E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161925</xdr:colOff>
      <xdr:row>1</xdr:row>
      <xdr:rowOff>447675</xdr:rowOff>
    </xdr:from>
    <xdr:to>
      <xdr:col>0</xdr:col>
      <xdr:colOff>457200</xdr:colOff>
      <xdr:row>1</xdr:row>
      <xdr:rowOff>771525</xdr:rowOff>
    </xdr:to>
    <xdr:pic>
      <xdr:nvPicPr>
        <xdr:cNvPr id="2" name="Picture 2">
          <a:extLst>
            <a:ext uri="{FF2B5EF4-FFF2-40B4-BE49-F238E27FC236}">
              <a16:creationId xmlns:a16="http://schemas.microsoft.com/office/drawing/2014/main" id="{2C939D86-5E67-46DC-A491-F599612117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685925"/>
          <a:ext cx="295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1</xdr:row>
      <xdr:rowOff>447675</xdr:rowOff>
    </xdr:from>
    <xdr:to>
      <xdr:col>0</xdr:col>
      <xdr:colOff>457200</xdr:colOff>
      <xdr:row>1</xdr:row>
      <xdr:rowOff>771525</xdr:rowOff>
    </xdr:to>
    <xdr:pic>
      <xdr:nvPicPr>
        <xdr:cNvPr id="3" name="Picture 2">
          <a:extLst>
            <a:ext uri="{FF2B5EF4-FFF2-40B4-BE49-F238E27FC236}">
              <a16:creationId xmlns:a16="http://schemas.microsoft.com/office/drawing/2014/main" id="{36D6A1C2-A792-4332-A4D8-0608F79625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685925"/>
          <a:ext cx="295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l.local\public\MR\Projets\MRSR\02_Ligne%20a&#233;rienne\L1%20-%20Prolongation%20Maladi&#232;re%20EPFL\05-Appel%20d'offres\Document_de_travail\D52-52_AO_Services_annexe_C_Cahier_off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re"/>
      <sheetName val="F1"/>
      <sheetName val="F2"/>
      <sheetName val="F3 "/>
      <sheetName val="F11"/>
      <sheetName val="F21"/>
      <sheetName val="F22.1"/>
      <sheetName val="F22.2"/>
      <sheetName val="F22.3"/>
      <sheetName val="F22.4"/>
      <sheetName val="F22.5"/>
      <sheetName val="F22.6"/>
      <sheetName val="F23"/>
      <sheetName val="F31"/>
      <sheetName val="F41.1"/>
      <sheetName val="F41.2"/>
      <sheetName val="F42"/>
      <sheetName val="F43"/>
      <sheetName val="F44"/>
      <sheetName val="F51"/>
    </sheetNames>
    <sheetDataSet>
      <sheetData sheetId="0">
        <row r="19">
          <cell r="H19" t="str">
            <v>Soumissionnaire…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zoomScale="80" zoomScaleNormal="80" zoomScaleSheetLayoutView="100" zoomScalePageLayoutView="60" workbookViewId="0">
      <selection activeCell="B17" sqref="B17:E17"/>
    </sheetView>
  </sheetViews>
  <sheetFormatPr baseColWidth="10" defaultColWidth="11.42578125" defaultRowHeight="14.25" x14ac:dyDescent="0.25"/>
  <cols>
    <col min="1" max="1" width="50.5703125" style="18" customWidth="1"/>
    <col min="2" max="2" width="8.7109375" style="18" customWidth="1"/>
    <col min="3" max="3" width="33.7109375" style="18" customWidth="1"/>
    <col min="4" max="4" width="8.7109375" style="18" customWidth="1"/>
    <col min="5" max="5" width="18.5703125" style="18" customWidth="1"/>
    <col min="6" max="6" width="7.140625" style="18" customWidth="1"/>
    <col min="7" max="16384" width="11.42578125" style="18"/>
  </cols>
  <sheetData>
    <row r="1" spans="1:8" s="3" customFormat="1" ht="43.5" customHeight="1" x14ac:dyDescent="0.25">
      <c r="A1" s="181" t="s">
        <v>22</v>
      </c>
      <c r="B1" s="181"/>
      <c r="C1" s="181"/>
      <c r="D1" s="181"/>
      <c r="E1" s="181"/>
    </row>
    <row r="2" spans="1:8" s="3" customFormat="1" ht="33.75" customHeight="1" x14ac:dyDescent="0.25">
      <c r="A2" s="181" t="s">
        <v>45</v>
      </c>
      <c r="B2" s="181"/>
      <c r="C2" s="181"/>
      <c r="D2" s="181"/>
      <c r="E2" s="181"/>
      <c r="F2" s="3" t="s">
        <v>13</v>
      </c>
    </row>
    <row r="3" spans="1:8" s="3" customFormat="1" ht="33.75" customHeight="1" x14ac:dyDescent="0.25">
      <c r="A3" s="181" t="s">
        <v>57</v>
      </c>
      <c r="B3" s="181"/>
      <c r="C3" s="181"/>
      <c r="D3" s="181"/>
      <c r="E3" s="181"/>
      <c r="F3" s="3" t="s">
        <v>13</v>
      </c>
    </row>
    <row r="4" spans="1:8" s="3" customFormat="1" ht="33.75" customHeight="1" x14ac:dyDescent="0.25">
      <c r="A4" s="263" t="s">
        <v>51</v>
      </c>
      <c r="B4" s="263"/>
      <c r="C4" s="263"/>
      <c r="D4" s="263"/>
      <c r="E4" s="263"/>
      <c r="H4" s="71"/>
    </row>
    <row r="5" spans="1:8" ht="19.5" customHeight="1" thickBot="1" x14ac:dyDescent="0.3">
      <c r="A5" s="182"/>
      <c r="B5" s="182"/>
      <c r="C5" s="182"/>
      <c r="D5" s="182"/>
      <c r="E5" s="182"/>
    </row>
    <row r="6" spans="1:8" ht="39.75" customHeight="1" thickTop="1" thickBot="1" x14ac:dyDescent="0.3">
      <c r="A6" s="183" t="s">
        <v>23</v>
      </c>
      <c r="B6" s="184"/>
      <c r="C6" s="184"/>
      <c r="D6" s="184"/>
      <c r="E6" s="185"/>
    </row>
    <row r="7" spans="1:8" ht="30.75" customHeight="1" thickTop="1" x14ac:dyDescent="0.25">
      <c r="A7" s="186" t="s">
        <v>24</v>
      </c>
      <c r="B7" s="186"/>
      <c r="C7" s="186"/>
      <c r="D7" s="186"/>
      <c r="E7" s="186"/>
    </row>
    <row r="8" spans="1:8" ht="26.25" x14ac:dyDescent="0.25">
      <c r="A8" s="19"/>
      <c r="B8" s="19"/>
      <c r="C8" s="19"/>
      <c r="D8" s="19"/>
      <c r="E8" s="19"/>
    </row>
    <row r="9" spans="1:8" ht="13.5" customHeight="1" thickBot="1" x14ac:dyDescent="0.3">
      <c r="A9" s="187"/>
      <c r="B9" s="187"/>
      <c r="C9" s="187"/>
      <c r="D9" s="187"/>
      <c r="E9" s="187"/>
      <c r="H9" s="20"/>
    </row>
    <row r="10" spans="1:8" ht="78.75" customHeight="1" thickBot="1" x14ac:dyDescent="0.3">
      <c r="A10" s="160" t="s">
        <v>25</v>
      </c>
      <c r="B10" s="188"/>
      <c r="C10" s="189"/>
      <c r="D10" s="189"/>
      <c r="E10" s="190"/>
    </row>
    <row r="11" spans="1:8" ht="8.25" customHeight="1" x14ac:dyDescent="0.25">
      <c r="A11" s="191"/>
      <c r="B11" s="191"/>
      <c r="C11" s="191"/>
      <c r="D11" s="191"/>
      <c r="E11" s="191"/>
    </row>
    <row r="12" spans="1:8" ht="20.100000000000001" customHeight="1" x14ac:dyDescent="0.25">
      <c r="A12" s="12"/>
      <c r="B12" s="178" t="s">
        <v>26</v>
      </c>
      <c r="C12" s="179"/>
      <c r="D12" s="179"/>
      <c r="E12" s="180"/>
    </row>
    <row r="13" spans="1:8" s="157" customFormat="1" ht="45" customHeight="1" x14ac:dyDescent="0.25">
      <c r="A13" s="156" t="s">
        <v>27</v>
      </c>
      <c r="B13" s="170">
        <f>'Détail de l''offre'!G24</f>
        <v>0</v>
      </c>
      <c r="C13" s="171"/>
      <c r="D13" s="171"/>
      <c r="E13" s="172"/>
    </row>
    <row r="14" spans="1:8" s="159" customFormat="1" ht="45" customHeight="1" x14ac:dyDescent="0.25">
      <c r="A14" s="158" t="s">
        <v>12</v>
      </c>
      <c r="B14" s="173">
        <f>'Détail de l''offre'!F26</f>
        <v>0</v>
      </c>
      <c r="C14" s="174"/>
      <c r="D14" s="174"/>
      <c r="E14" s="175"/>
    </row>
    <row r="15" spans="1:8" ht="20.25" customHeight="1" x14ac:dyDescent="0.25">
      <c r="A15" s="13"/>
      <c r="B15" s="14"/>
      <c r="C15" s="15"/>
      <c r="D15" s="14"/>
      <c r="E15" s="16"/>
    </row>
    <row r="16" spans="1:8" x14ac:dyDescent="0.25">
      <c r="A16" s="176"/>
      <c r="B16" s="176"/>
      <c r="C16" s="176"/>
      <c r="D16" s="176"/>
    </row>
    <row r="17" spans="1:5" ht="27" customHeight="1" x14ac:dyDescent="0.2">
      <c r="A17" s="161" t="s">
        <v>0</v>
      </c>
      <c r="B17" s="177"/>
      <c r="C17" s="177"/>
      <c r="D17" s="177"/>
      <c r="E17" s="177"/>
    </row>
    <row r="18" spans="1:5" ht="15" x14ac:dyDescent="0.25">
      <c r="A18" s="166"/>
      <c r="B18" s="166"/>
      <c r="C18" s="166"/>
      <c r="D18" s="166"/>
      <c r="E18" s="162"/>
    </row>
    <row r="19" spans="1:5" ht="27" customHeight="1" x14ac:dyDescent="0.25">
      <c r="A19" s="163" t="s">
        <v>48</v>
      </c>
      <c r="B19" s="168"/>
      <c r="C19" s="168"/>
      <c r="D19" s="168"/>
      <c r="E19" s="168"/>
    </row>
    <row r="20" spans="1:5" ht="12.75" customHeight="1" x14ac:dyDescent="0.25">
      <c r="A20" s="163"/>
      <c r="B20" s="164"/>
      <c r="C20" s="164"/>
      <c r="D20" s="164"/>
      <c r="E20" s="162"/>
    </row>
    <row r="21" spans="1:5" ht="27" customHeight="1" x14ac:dyDescent="0.25">
      <c r="A21" s="163"/>
      <c r="B21" s="167"/>
      <c r="C21" s="167"/>
      <c r="D21" s="167"/>
      <c r="E21" s="167"/>
    </row>
    <row r="22" spans="1:5" ht="12.75" customHeight="1" x14ac:dyDescent="0.25">
      <c r="A22" s="163"/>
      <c r="B22" s="164"/>
      <c r="C22" s="164"/>
      <c r="D22" s="164"/>
      <c r="E22" s="162"/>
    </row>
    <row r="23" spans="1:5" ht="27" customHeight="1" x14ac:dyDescent="0.25">
      <c r="A23" s="163"/>
      <c r="B23" s="167"/>
      <c r="C23" s="167"/>
      <c r="D23" s="167"/>
      <c r="E23" s="167"/>
    </row>
    <row r="24" spans="1:5" ht="12.75" customHeight="1" x14ac:dyDescent="0.25">
      <c r="A24" s="72"/>
      <c r="B24" s="21"/>
      <c r="C24" s="21"/>
      <c r="D24" s="21"/>
      <c r="E24" s="21"/>
    </row>
    <row r="25" spans="1:5" x14ac:dyDescent="0.25">
      <c r="A25" s="169" t="s">
        <v>50</v>
      </c>
      <c r="B25" s="169"/>
      <c r="C25" s="169"/>
      <c r="D25" s="169"/>
      <c r="E25" s="169"/>
    </row>
    <row r="26" spans="1:5" ht="45.75" customHeight="1" x14ac:dyDescent="0.25">
      <c r="A26" s="165" t="s">
        <v>49</v>
      </c>
      <c r="B26" s="165"/>
      <c r="C26" s="165"/>
      <c r="D26" s="165"/>
      <c r="E26" s="165"/>
    </row>
    <row r="27" spans="1:5" x14ac:dyDescent="0.25">
      <c r="A27" s="1"/>
    </row>
    <row r="30" spans="1:5" x14ac:dyDescent="0.25">
      <c r="A30" s="17"/>
    </row>
  </sheetData>
  <sheetProtection algorithmName="SHA-512" hashValue="ayS1BB5AYWq2N0/VC2yG08c10ujZsURgTFCWK9GwCF262+AV+A2sXI9FmXfJr0Xcah7bQ1nvarE61i6iETdAXw==" saltValue="f/FzGHJ9ofh9RGyM4Tglmw==" spinCount="100000" sheet="1" selectLockedCells="1"/>
  <mergeCells count="21">
    <mergeCell ref="B12:E12"/>
    <mergeCell ref="A1:E1"/>
    <mergeCell ref="A2:E2"/>
    <mergeCell ref="A3:E3"/>
    <mergeCell ref="A4:E4"/>
    <mergeCell ref="A5:E5"/>
    <mergeCell ref="A6:E6"/>
    <mergeCell ref="A7:E7"/>
    <mergeCell ref="A9:E9"/>
    <mergeCell ref="B10:E10"/>
    <mergeCell ref="A11:E11"/>
    <mergeCell ref="B13:E13"/>
    <mergeCell ref="B14:E14"/>
    <mergeCell ref="A16:D16"/>
    <mergeCell ref="B17:E17"/>
    <mergeCell ref="B23:E23"/>
    <mergeCell ref="A26:E26"/>
    <mergeCell ref="A18:D18"/>
    <mergeCell ref="B21:E21"/>
    <mergeCell ref="B19:E19"/>
    <mergeCell ref="A25:E25"/>
  </mergeCells>
  <pageMargins left="0.70866141732283472" right="0.70866141732283472" top="1.5748031496062993" bottom="0.59055118110236227" header="0.31496062992125984" footer="0.31496062992125984"/>
  <pageSetup paperSize="9" scale="72" fitToHeight="0" orientation="portrait" r:id="rId1"/>
  <headerFooter>
    <oddHeader xml:space="preserve">&amp;L&amp;G&amp;R&amp;"Arial,Normal"&amp;10MP 2021.04.423 - Mandat d'ingénieur des installations du bâtiment
Piece 3.1 - Offre financière
Page &amp;P/&amp;N
28.04.2021 / juan-talu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9"/>
  <sheetViews>
    <sheetView zoomScale="85" zoomScaleNormal="85" zoomScaleSheetLayoutView="70" zoomScalePageLayoutView="55" workbookViewId="0">
      <selection activeCell="C39" sqref="C39:F39"/>
    </sheetView>
  </sheetViews>
  <sheetFormatPr baseColWidth="10" defaultColWidth="11.42578125" defaultRowHeight="14.25" x14ac:dyDescent="0.2"/>
  <cols>
    <col min="1" max="1" width="15.7109375" style="74" customWidth="1"/>
    <col min="2" max="2" width="26.28515625" style="74" customWidth="1"/>
    <col min="3" max="3" width="4.85546875" style="74" bestFit="1" customWidth="1"/>
    <col min="4" max="4" width="18.28515625" style="74" customWidth="1"/>
    <col min="5" max="5" width="7.28515625" style="74" customWidth="1"/>
    <col min="6" max="6" width="26.85546875" style="74" customWidth="1"/>
    <col min="7" max="7" width="34.7109375" style="74" customWidth="1"/>
    <col min="8" max="8" width="3.7109375" style="74" customWidth="1"/>
    <col min="9" max="10" width="25.7109375" style="74" customWidth="1"/>
    <col min="11" max="11" width="3.7109375" style="74" customWidth="1"/>
    <col min="12" max="13" width="25.7109375" style="74" customWidth="1"/>
    <col min="14" max="14" width="3.7109375" style="74" customWidth="1"/>
    <col min="15" max="16" width="25.7109375" style="74" customWidth="1"/>
    <col min="17" max="17" width="3.7109375" style="74" customWidth="1"/>
    <col min="18" max="19" width="25.7109375" style="74" customWidth="1"/>
    <col min="20" max="20" width="3.7109375" style="74" customWidth="1"/>
    <col min="21" max="22" width="25.7109375" style="74" customWidth="1"/>
    <col min="23" max="23" width="3.7109375" style="74" customWidth="1"/>
    <col min="24" max="25" width="25.7109375" style="74" customWidth="1"/>
    <col min="26" max="26" width="3.7109375" style="74" customWidth="1"/>
    <col min="27" max="28" width="25.7109375" style="74" customWidth="1"/>
    <col min="29" max="16384" width="11.42578125" style="74"/>
  </cols>
  <sheetData>
    <row r="1" spans="1:28" ht="26.25" x14ac:dyDescent="0.2">
      <c r="A1" s="28" t="s">
        <v>9</v>
      </c>
      <c r="B1" s="22"/>
      <c r="C1" s="22"/>
      <c r="D1" s="22"/>
      <c r="E1" s="22"/>
      <c r="F1" s="22"/>
      <c r="G1" s="73"/>
    </row>
    <row r="2" spans="1:28" ht="24.75" customHeight="1" x14ac:dyDescent="0.2">
      <c r="A2" s="192" t="s">
        <v>71</v>
      </c>
      <c r="B2" s="193"/>
      <c r="C2" s="193"/>
      <c r="D2" s="193"/>
      <c r="E2" s="193"/>
      <c r="F2" s="193"/>
      <c r="G2" s="193"/>
    </row>
    <row r="3" spans="1:28" s="75" customFormat="1" ht="12.75" customHeight="1" thickBot="1" x14ac:dyDescent="0.25">
      <c r="A3" s="23"/>
      <c r="B3" s="23"/>
      <c r="C3" s="23"/>
      <c r="D3" s="23"/>
      <c r="E3" s="23"/>
      <c r="F3" s="23"/>
      <c r="G3" s="23"/>
    </row>
    <row r="4" spans="1:28" s="75" customFormat="1" ht="28.5" customHeight="1" thickTop="1" thickBot="1" x14ac:dyDescent="0.25">
      <c r="A4" s="24"/>
      <c r="B4" s="5" t="s">
        <v>3</v>
      </c>
      <c r="C4" s="23"/>
      <c r="D4" s="132"/>
      <c r="E4" s="23"/>
      <c r="F4" s="23"/>
      <c r="G4" s="23"/>
    </row>
    <row r="5" spans="1:28" s="75" customFormat="1" ht="12.75" customHeight="1" thickTop="1" x14ac:dyDescent="0.2">
      <c r="A5" s="23"/>
      <c r="B5" s="23"/>
      <c r="C5" s="23"/>
      <c r="D5" s="23"/>
      <c r="E5" s="23"/>
      <c r="F5" s="23"/>
      <c r="G5" s="23"/>
    </row>
    <row r="6" spans="1:28" s="75" customFormat="1" ht="12.75" customHeight="1" thickBot="1" x14ac:dyDescent="0.25">
      <c r="A6" s="23"/>
      <c r="B6" s="23"/>
      <c r="C6" s="23"/>
      <c r="D6" s="23"/>
      <c r="E6" s="23"/>
      <c r="F6" s="23"/>
      <c r="G6" s="23"/>
    </row>
    <row r="7" spans="1:28" s="124" customFormat="1" ht="58.5" customHeight="1" thickTop="1" thickBot="1" x14ac:dyDescent="0.25">
      <c r="A7" s="226" t="s">
        <v>63</v>
      </c>
      <c r="B7" s="227"/>
      <c r="C7" s="227"/>
      <c r="D7" s="228"/>
      <c r="E7" s="123"/>
      <c r="F7" s="212" t="s">
        <v>62</v>
      </c>
      <c r="G7" s="213"/>
      <c r="I7" s="230" t="s">
        <v>59</v>
      </c>
      <c r="J7" s="231"/>
      <c r="L7" s="243" t="s">
        <v>54</v>
      </c>
      <c r="M7" s="244"/>
      <c r="O7" s="221" t="s">
        <v>55</v>
      </c>
      <c r="P7" s="222"/>
      <c r="R7" s="239" t="s">
        <v>56</v>
      </c>
      <c r="S7" s="240"/>
      <c r="U7" s="241" t="s">
        <v>69</v>
      </c>
      <c r="V7" s="242"/>
      <c r="X7" s="235" t="s">
        <v>60</v>
      </c>
      <c r="Y7" s="236"/>
      <c r="AA7" s="237" t="s">
        <v>70</v>
      </c>
      <c r="AB7" s="238"/>
    </row>
    <row r="8" spans="1:28" s="124" customFormat="1" ht="30" customHeight="1" thickBot="1" x14ac:dyDescent="0.25">
      <c r="A8" s="226" t="s">
        <v>68</v>
      </c>
      <c r="B8" s="227"/>
      <c r="C8" s="227"/>
      <c r="D8" s="228"/>
      <c r="E8" s="123"/>
      <c r="F8" s="214" t="e">
        <f>G20/F26</f>
        <v>#DIV/0!</v>
      </c>
      <c r="G8" s="215"/>
      <c r="I8" s="223">
        <v>0</v>
      </c>
      <c r="J8" s="224"/>
      <c r="K8" s="155"/>
      <c r="L8" s="223">
        <v>0</v>
      </c>
      <c r="M8" s="224"/>
      <c r="N8" s="155"/>
      <c r="O8" s="223">
        <v>0</v>
      </c>
      <c r="P8" s="224"/>
      <c r="Q8" s="155"/>
      <c r="R8" s="223">
        <v>0</v>
      </c>
      <c r="S8" s="224"/>
      <c r="T8" s="155"/>
      <c r="U8" s="223">
        <v>0</v>
      </c>
      <c r="V8" s="224"/>
      <c r="W8" s="155"/>
      <c r="X8" s="223">
        <v>0</v>
      </c>
      <c r="Y8" s="224"/>
      <c r="Z8" s="155"/>
      <c r="AA8" s="223">
        <v>0</v>
      </c>
      <c r="AB8" s="224"/>
    </row>
    <row r="9" spans="1:28" ht="18" customHeight="1" thickBot="1" x14ac:dyDescent="0.25">
      <c r="A9" s="25"/>
      <c r="B9" s="25"/>
      <c r="C9" s="25"/>
      <c r="D9" s="25"/>
      <c r="E9" s="26"/>
      <c r="F9" s="229"/>
      <c r="G9" s="229"/>
      <c r="H9" s="107"/>
      <c r="I9" s="225"/>
      <c r="J9" s="225"/>
      <c r="L9" s="225"/>
      <c r="M9" s="225"/>
      <c r="O9" s="225"/>
      <c r="P9" s="225"/>
      <c r="R9" s="225"/>
      <c r="S9" s="225"/>
      <c r="U9" s="225"/>
      <c r="V9" s="225"/>
      <c r="X9" s="225"/>
      <c r="Y9" s="225"/>
      <c r="AA9" s="225"/>
      <c r="AB9" s="225"/>
    </row>
    <row r="10" spans="1:28" ht="18.75" thickBot="1" x14ac:dyDescent="0.3">
      <c r="A10" s="4" t="s">
        <v>1</v>
      </c>
      <c r="B10" s="194" t="s">
        <v>2</v>
      </c>
      <c r="C10" s="195"/>
      <c r="D10" s="196"/>
      <c r="E10" s="27"/>
      <c r="F10" s="9" t="s">
        <v>8</v>
      </c>
      <c r="G10" s="9" t="s">
        <v>7</v>
      </c>
      <c r="I10" s="9" t="s">
        <v>8</v>
      </c>
      <c r="J10" s="9" t="s">
        <v>7</v>
      </c>
      <c r="L10" s="9" t="s">
        <v>8</v>
      </c>
      <c r="M10" s="9" t="s">
        <v>7</v>
      </c>
      <c r="O10" s="9" t="s">
        <v>8</v>
      </c>
      <c r="P10" s="9" t="s">
        <v>7</v>
      </c>
      <c r="R10" s="9" t="s">
        <v>8</v>
      </c>
      <c r="S10" s="9" t="s">
        <v>7</v>
      </c>
      <c r="U10" s="9" t="s">
        <v>8</v>
      </c>
      <c r="V10" s="9" t="s">
        <v>7</v>
      </c>
      <c r="X10" s="9" t="s">
        <v>8</v>
      </c>
      <c r="Y10" s="9" t="s">
        <v>7</v>
      </c>
      <c r="AA10" s="9" t="s">
        <v>8</v>
      </c>
      <c r="AB10" s="9" t="s">
        <v>7</v>
      </c>
    </row>
    <row r="11" spans="1:28" ht="15" thickBot="1" x14ac:dyDescent="0.25">
      <c r="A11" s="206"/>
      <c r="B11" s="206"/>
      <c r="C11" s="206"/>
      <c r="D11" s="206"/>
      <c r="E11" s="206"/>
      <c r="F11" s="206"/>
      <c r="G11" s="206"/>
      <c r="I11" s="106"/>
      <c r="J11" s="106"/>
      <c r="L11" s="106"/>
      <c r="M11" s="106"/>
      <c r="O11" s="106"/>
      <c r="P11" s="106"/>
      <c r="R11" s="106"/>
      <c r="S11" s="106"/>
      <c r="U11" s="106"/>
      <c r="V11" s="106"/>
      <c r="X11" s="106"/>
      <c r="Y11" s="106"/>
      <c r="AA11" s="106"/>
      <c r="AB11" s="106"/>
    </row>
    <row r="12" spans="1:28" s="138" customFormat="1" ht="39.950000000000003" customHeight="1" thickTop="1" x14ac:dyDescent="0.2">
      <c r="A12" s="134" t="s">
        <v>52</v>
      </c>
      <c r="B12" s="203" t="s">
        <v>53</v>
      </c>
      <c r="C12" s="204"/>
      <c r="D12" s="205"/>
      <c r="E12" s="208" t="s">
        <v>5</v>
      </c>
      <c r="F12" s="135">
        <f>I12+L12+O12+R12+U12+X12+AA12</f>
        <v>0</v>
      </c>
      <c r="G12" s="136">
        <f>J12+M12+P12+S12+V12+Y12+AB12</f>
        <v>0</v>
      </c>
      <c r="H12" s="211"/>
      <c r="I12" s="137">
        <v>0</v>
      </c>
      <c r="J12" s="148">
        <f t="shared" ref="J12:J18" si="0">I12*$I$8</f>
        <v>0</v>
      </c>
      <c r="L12" s="137">
        <v>0</v>
      </c>
      <c r="M12" s="148">
        <f t="shared" ref="M12:M18" si="1">L12*$L$8</f>
        <v>0</v>
      </c>
      <c r="O12" s="137">
        <v>0</v>
      </c>
      <c r="P12" s="148">
        <f>O12*$O$8</f>
        <v>0</v>
      </c>
      <c r="R12" s="137">
        <v>0</v>
      </c>
      <c r="S12" s="148">
        <f>R12*$R$8</f>
        <v>0</v>
      </c>
      <c r="U12" s="137">
        <v>0</v>
      </c>
      <c r="V12" s="148">
        <f>U12*$U$8</f>
        <v>0</v>
      </c>
      <c r="X12" s="137">
        <v>0</v>
      </c>
      <c r="Y12" s="148">
        <f>X12*$X$8</f>
        <v>0</v>
      </c>
      <c r="AA12" s="137">
        <v>0</v>
      </c>
      <c r="AB12" s="148">
        <f>AA12*$AA$8</f>
        <v>0</v>
      </c>
    </row>
    <row r="13" spans="1:28" s="138" customFormat="1" ht="39.950000000000003" customHeight="1" x14ac:dyDescent="0.2">
      <c r="A13" s="139" t="s">
        <v>15</v>
      </c>
      <c r="B13" s="197" t="s">
        <v>14</v>
      </c>
      <c r="C13" s="198"/>
      <c r="D13" s="199"/>
      <c r="E13" s="209"/>
      <c r="F13" s="140">
        <f t="shared" ref="F13:F18" si="2">I13+L13+O13+R13+U13+X13+AA13</f>
        <v>0</v>
      </c>
      <c r="G13" s="141">
        <f t="shared" ref="G13:G18" si="3">J13+M13+P13+S13+V13+Y13+AB13</f>
        <v>0</v>
      </c>
      <c r="H13" s="211"/>
      <c r="I13" s="142">
        <v>0</v>
      </c>
      <c r="J13" s="149">
        <f t="shared" si="0"/>
        <v>0</v>
      </c>
      <c r="L13" s="142">
        <v>0</v>
      </c>
      <c r="M13" s="149">
        <f t="shared" si="1"/>
        <v>0</v>
      </c>
      <c r="O13" s="142">
        <v>0</v>
      </c>
      <c r="P13" s="149">
        <f t="shared" ref="P13:P18" si="4">O13*$O$8</f>
        <v>0</v>
      </c>
      <c r="R13" s="142">
        <v>0</v>
      </c>
      <c r="S13" s="149">
        <f t="shared" ref="S13:S18" si="5">R13*$R$8</f>
        <v>0</v>
      </c>
      <c r="U13" s="142">
        <v>0</v>
      </c>
      <c r="V13" s="149">
        <f t="shared" ref="V13:V18" si="6">U13*$U$8</f>
        <v>0</v>
      </c>
      <c r="X13" s="142">
        <v>0</v>
      </c>
      <c r="Y13" s="149">
        <f t="shared" ref="Y13:Y18" si="7">X13*$X$8</f>
        <v>0</v>
      </c>
      <c r="AA13" s="142">
        <v>0</v>
      </c>
      <c r="AB13" s="149">
        <f t="shared" ref="AB13:AB18" si="8">AA13*$AA$8</f>
        <v>0</v>
      </c>
    </row>
    <row r="14" spans="1:28" s="138" customFormat="1" ht="39.950000000000003" customHeight="1" x14ac:dyDescent="0.2">
      <c r="A14" s="139" t="s">
        <v>17</v>
      </c>
      <c r="B14" s="197" t="s">
        <v>16</v>
      </c>
      <c r="C14" s="198"/>
      <c r="D14" s="199"/>
      <c r="E14" s="209"/>
      <c r="F14" s="140">
        <f t="shared" si="2"/>
        <v>0</v>
      </c>
      <c r="G14" s="141">
        <f>J14+M14+P14+S14+V14+Y14+AB14</f>
        <v>0</v>
      </c>
      <c r="H14" s="211"/>
      <c r="I14" s="142">
        <v>0</v>
      </c>
      <c r="J14" s="149">
        <f t="shared" si="0"/>
        <v>0</v>
      </c>
      <c r="L14" s="142">
        <v>0</v>
      </c>
      <c r="M14" s="149">
        <f t="shared" si="1"/>
        <v>0</v>
      </c>
      <c r="O14" s="142">
        <v>0</v>
      </c>
      <c r="P14" s="149">
        <f t="shared" si="4"/>
        <v>0</v>
      </c>
      <c r="R14" s="142">
        <v>0</v>
      </c>
      <c r="S14" s="149">
        <f t="shared" si="5"/>
        <v>0</v>
      </c>
      <c r="U14" s="142">
        <v>0</v>
      </c>
      <c r="V14" s="149">
        <f t="shared" si="6"/>
        <v>0</v>
      </c>
      <c r="X14" s="142">
        <v>0</v>
      </c>
      <c r="Y14" s="149">
        <f>X14*$X$8</f>
        <v>0</v>
      </c>
      <c r="AA14" s="142">
        <v>0</v>
      </c>
      <c r="AB14" s="149">
        <f>AA14*$AA$8</f>
        <v>0</v>
      </c>
    </row>
    <row r="15" spans="1:28" s="138" customFormat="1" ht="39.950000000000003" customHeight="1" thickBot="1" x14ac:dyDescent="0.25">
      <c r="A15" s="143" t="s">
        <v>4</v>
      </c>
      <c r="B15" s="200" t="s">
        <v>10</v>
      </c>
      <c r="C15" s="201"/>
      <c r="D15" s="202"/>
      <c r="E15" s="210"/>
      <c r="F15" s="144">
        <f t="shared" si="2"/>
        <v>0</v>
      </c>
      <c r="G15" s="145">
        <f t="shared" si="3"/>
        <v>0</v>
      </c>
      <c r="H15" s="211"/>
      <c r="I15" s="146">
        <v>0</v>
      </c>
      <c r="J15" s="150">
        <f t="shared" si="0"/>
        <v>0</v>
      </c>
      <c r="L15" s="146">
        <v>0</v>
      </c>
      <c r="M15" s="150">
        <f t="shared" si="1"/>
        <v>0</v>
      </c>
      <c r="O15" s="146">
        <v>0</v>
      </c>
      <c r="P15" s="150">
        <f t="shared" si="4"/>
        <v>0</v>
      </c>
      <c r="R15" s="146">
        <v>0</v>
      </c>
      <c r="S15" s="150">
        <f t="shared" si="5"/>
        <v>0</v>
      </c>
      <c r="U15" s="146">
        <v>0</v>
      </c>
      <c r="V15" s="150">
        <f t="shared" si="6"/>
        <v>0</v>
      </c>
      <c r="X15" s="146">
        <v>0</v>
      </c>
      <c r="Y15" s="150">
        <f t="shared" si="7"/>
        <v>0</v>
      </c>
      <c r="AA15" s="146">
        <v>0</v>
      </c>
      <c r="AB15" s="150">
        <f t="shared" si="8"/>
        <v>0</v>
      </c>
    </row>
    <row r="16" spans="1:28" s="138" customFormat="1" ht="39.950000000000003" customHeight="1" thickTop="1" x14ac:dyDescent="0.2">
      <c r="A16" s="134" t="s">
        <v>6</v>
      </c>
      <c r="B16" s="203" t="s">
        <v>19</v>
      </c>
      <c r="C16" s="204"/>
      <c r="D16" s="205"/>
      <c r="E16" s="208" t="s">
        <v>31</v>
      </c>
      <c r="F16" s="135">
        <f t="shared" si="2"/>
        <v>0</v>
      </c>
      <c r="G16" s="136">
        <f t="shared" si="3"/>
        <v>0</v>
      </c>
      <c r="H16" s="211"/>
      <c r="I16" s="137">
        <v>0</v>
      </c>
      <c r="J16" s="148">
        <f t="shared" si="0"/>
        <v>0</v>
      </c>
      <c r="L16" s="137">
        <v>0</v>
      </c>
      <c r="M16" s="148">
        <f t="shared" si="1"/>
        <v>0</v>
      </c>
      <c r="O16" s="137">
        <v>0</v>
      </c>
      <c r="P16" s="148">
        <f t="shared" si="4"/>
        <v>0</v>
      </c>
      <c r="R16" s="147">
        <v>0</v>
      </c>
      <c r="S16" s="151">
        <f>R16*$R$8</f>
        <v>0</v>
      </c>
      <c r="U16" s="137">
        <v>0</v>
      </c>
      <c r="V16" s="148">
        <f>U16*$U$8</f>
        <v>0</v>
      </c>
      <c r="X16" s="137">
        <v>0</v>
      </c>
      <c r="Y16" s="148">
        <f t="shared" si="7"/>
        <v>0</v>
      </c>
      <c r="AA16" s="137">
        <v>0</v>
      </c>
      <c r="AB16" s="148">
        <f t="shared" si="8"/>
        <v>0</v>
      </c>
    </row>
    <row r="17" spans="1:28" s="138" customFormat="1" ht="39.950000000000003" customHeight="1" x14ac:dyDescent="0.2">
      <c r="A17" s="139" t="s">
        <v>20</v>
      </c>
      <c r="B17" s="197" t="s">
        <v>18</v>
      </c>
      <c r="C17" s="198"/>
      <c r="D17" s="199"/>
      <c r="E17" s="209"/>
      <c r="F17" s="140">
        <f t="shared" si="2"/>
        <v>0</v>
      </c>
      <c r="G17" s="141">
        <f t="shared" si="3"/>
        <v>0</v>
      </c>
      <c r="H17" s="211"/>
      <c r="I17" s="142">
        <v>0</v>
      </c>
      <c r="J17" s="149">
        <f t="shared" si="0"/>
        <v>0</v>
      </c>
      <c r="L17" s="142">
        <v>0</v>
      </c>
      <c r="M17" s="149">
        <f t="shared" si="1"/>
        <v>0</v>
      </c>
      <c r="O17" s="142">
        <v>0</v>
      </c>
      <c r="P17" s="149">
        <f t="shared" si="4"/>
        <v>0</v>
      </c>
      <c r="R17" s="142">
        <v>0</v>
      </c>
      <c r="S17" s="149">
        <f t="shared" si="5"/>
        <v>0</v>
      </c>
      <c r="U17" s="142">
        <v>0</v>
      </c>
      <c r="V17" s="149">
        <f t="shared" si="6"/>
        <v>0</v>
      </c>
      <c r="X17" s="142">
        <v>0</v>
      </c>
      <c r="Y17" s="149">
        <f t="shared" si="7"/>
        <v>0</v>
      </c>
      <c r="AA17" s="142">
        <v>0</v>
      </c>
      <c r="AB17" s="149">
        <f>AA17*$AA$8</f>
        <v>0</v>
      </c>
    </row>
    <row r="18" spans="1:28" s="138" customFormat="1" ht="39.950000000000003" customHeight="1" thickBot="1" x14ac:dyDescent="0.25">
      <c r="A18" s="143" t="s">
        <v>21</v>
      </c>
      <c r="B18" s="200" t="s">
        <v>11</v>
      </c>
      <c r="C18" s="201"/>
      <c r="D18" s="202"/>
      <c r="E18" s="210"/>
      <c r="F18" s="144">
        <f t="shared" si="2"/>
        <v>0</v>
      </c>
      <c r="G18" s="145">
        <f t="shared" si="3"/>
        <v>0</v>
      </c>
      <c r="H18" s="211"/>
      <c r="I18" s="146">
        <v>0</v>
      </c>
      <c r="J18" s="150">
        <f t="shared" si="0"/>
        <v>0</v>
      </c>
      <c r="L18" s="146">
        <v>0</v>
      </c>
      <c r="M18" s="150">
        <f t="shared" si="1"/>
        <v>0</v>
      </c>
      <c r="O18" s="146">
        <v>0</v>
      </c>
      <c r="P18" s="150">
        <f t="shared" si="4"/>
        <v>0</v>
      </c>
      <c r="R18" s="146">
        <v>0</v>
      </c>
      <c r="S18" s="150">
        <f t="shared" si="5"/>
        <v>0</v>
      </c>
      <c r="U18" s="146">
        <v>0</v>
      </c>
      <c r="V18" s="150">
        <f t="shared" si="6"/>
        <v>0</v>
      </c>
      <c r="X18" s="146">
        <v>0</v>
      </c>
      <c r="Y18" s="150">
        <f t="shared" si="7"/>
        <v>0</v>
      </c>
      <c r="AA18" s="146">
        <v>0</v>
      </c>
      <c r="AB18" s="150">
        <f t="shared" si="8"/>
        <v>0</v>
      </c>
    </row>
    <row r="19" spans="1:28" ht="15.75" thickTop="1" thickBot="1" x14ac:dyDescent="0.25">
      <c r="A19" s="94"/>
      <c r="B19" s="27"/>
      <c r="C19" s="27"/>
      <c r="D19" s="27"/>
      <c r="E19" s="27"/>
      <c r="F19" s="115"/>
      <c r="G19" s="125"/>
      <c r="I19" s="105"/>
      <c r="J19" s="152"/>
      <c r="L19" s="105"/>
      <c r="M19" s="152"/>
      <c r="O19" s="105"/>
      <c r="P19" s="152"/>
      <c r="R19" s="105"/>
      <c r="S19" s="152"/>
      <c r="U19" s="105"/>
      <c r="V19" s="152"/>
      <c r="X19" s="105"/>
      <c r="Y19" s="152"/>
      <c r="AA19" s="105"/>
      <c r="AB19" s="152"/>
    </row>
    <row r="20" spans="1:28" s="97" customFormat="1" ht="39.950000000000003" customHeight="1" thickTop="1" thickBot="1" x14ac:dyDescent="0.3">
      <c r="A20" s="220" t="s">
        <v>66</v>
      </c>
      <c r="B20" s="220"/>
      <c r="C20" s="220"/>
      <c r="D20" s="220"/>
      <c r="E20" s="98"/>
      <c r="F20" s="116"/>
      <c r="G20" s="126">
        <f>SUM(G12:G18)</f>
        <v>0</v>
      </c>
      <c r="I20" s="153">
        <f>SUM(I12:I18)</f>
        <v>0</v>
      </c>
      <c r="J20" s="119">
        <f>SUM(J12:J18)</f>
        <v>0</v>
      </c>
      <c r="L20" s="153">
        <f>SUM(L12:L18)</f>
        <v>0</v>
      </c>
      <c r="M20" s="119">
        <f>SUM(M12:M18)</f>
        <v>0</v>
      </c>
      <c r="O20" s="153">
        <f>SUM(O12:O18)</f>
        <v>0</v>
      </c>
      <c r="P20" s="119">
        <f>SUM(P12:P18)</f>
        <v>0</v>
      </c>
      <c r="R20" s="153">
        <f>SUM(R12:R18)</f>
        <v>0</v>
      </c>
      <c r="S20" s="119">
        <f>SUM(S12:S18)</f>
        <v>0</v>
      </c>
      <c r="U20" s="153">
        <f>SUM(U12:U18)</f>
        <v>0</v>
      </c>
      <c r="V20" s="119">
        <f>SUM(V12:V18)</f>
        <v>0</v>
      </c>
      <c r="X20" s="153">
        <f>SUM(X12:X18)</f>
        <v>0</v>
      </c>
      <c r="Y20" s="119">
        <f>SUM(Y12:Y18)</f>
        <v>0</v>
      </c>
      <c r="AA20" s="153">
        <f>SUM(AA12:AA18)</f>
        <v>0</v>
      </c>
      <c r="AB20" s="119">
        <f>SUM(AB12:AB18)</f>
        <v>0</v>
      </c>
    </row>
    <row r="21" spans="1:28" s="97" customFormat="1" ht="19.5" customHeight="1" thickTop="1" thickBot="1" x14ac:dyDescent="0.3">
      <c r="B21" s="114"/>
      <c r="C21" s="114"/>
      <c r="D21" s="114"/>
      <c r="E21" s="98"/>
      <c r="F21" s="117"/>
      <c r="G21" s="127"/>
      <c r="I21" s="154"/>
      <c r="J21" s="133"/>
    </row>
    <row r="22" spans="1:28" s="97" customFormat="1" ht="39.950000000000003" customHeight="1" thickTop="1" thickBot="1" x14ac:dyDescent="0.3">
      <c r="A22" s="108"/>
      <c r="B22" s="109"/>
      <c r="C22" s="109"/>
      <c r="D22" s="103" t="s">
        <v>67</v>
      </c>
      <c r="E22" s="104" t="s">
        <v>47</v>
      </c>
      <c r="F22" s="118"/>
      <c r="G22" s="119">
        <f>G20*$E$22</f>
        <v>0</v>
      </c>
    </row>
    <row r="23" spans="1:28" s="97" customFormat="1" ht="19.5" thickTop="1" thickBot="1" x14ac:dyDescent="0.3">
      <c r="A23" s="110"/>
      <c r="B23" s="111"/>
      <c r="C23" s="111"/>
      <c r="D23" s="111"/>
      <c r="E23" s="111"/>
      <c r="F23" s="103"/>
      <c r="G23" s="128"/>
    </row>
    <row r="24" spans="1:28" s="113" customFormat="1" ht="39.950000000000003" customHeight="1" thickTop="1" thickBot="1" x14ac:dyDescent="0.35">
      <c r="A24" s="218" t="s">
        <v>65</v>
      </c>
      <c r="B24" s="219"/>
      <c r="C24" s="219"/>
      <c r="D24" s="219"/>
      <c r="E24" s="112"/>
      <c r="F24" s="120"/>
      <c r="G24" s="121">
        <f>G20+G22</f>
        <v>0</v>
      </c>
    </row>
    <row r="25" spans="1:28" s="113" customFormat="1" ht="11.25" customHeight="1" thickTop="1" thickBot="1" x14ac:dyDescent="0.35">
      <c r="A25" s="112"/>
      <c r="B25" s="112"/>
      <c r="C25" s="112"/>
      <c r="D25" s="112"/>
      <c r="E25" s="112"/>
      <c r="F25" s="129"/>
      <c r="G25" s="129"/>
    </row>
    <row r="26" spans="1:28" s="113" customFormat="1" ht="39.950000000000003" customHeight="1" thickTop="1" thickBot="1" x14ac:dyDescent="0.35">
      <c r="A26" s="216" t="s">
        <v>72</v>
      </c>
      <c r="B26" s="217"/>
      <c r="C26" s="217"/>
      <c r="D26" s="217"/>
      <c r="E26" s="112"/>
      <c r="F26" s="130">
        <f>SUM(F12:F18)</f>
        <v>0</v>
      </c>
      <c r="G26" s="131"/>
    </row>
    <row r="27" spans="1:28" ht="15" thickTop="1" x14ac:dyDescent="0.2">
      <c r="F27" s="77"/>
      <c r="G27" s="122"/>
    </row>
    <row r="28" spans="1:28" ht="24" customHeight="1" x14ac:dyDescent="0.2">
      <c r="A28" s="6"/>
      <c r="B28" s="6"/>
      <c r="C28" s="6"/>
      <c r="D28" s="93"/>
      <c r="E28" s="7"/>
      <c r="F28" s="10"/>
      <c r="G28" s="2"/>
    </row>
    <row r="29" spans="1:28" ht="24" customHeight="1" thickBot="1" x14ac:dyDescent="0.25">
      <c r="A29" s="207" t="s">
        <v>64</v>
      </c>
      <c r="B29" s="207"/>
      <c r="C29" s="207"/>
      <c r="D29" s="207"/>
      <c r="E29" s="207"/>
      <c r="F29" s="207"/>
      <c r="G29" s="207"/>
    </row>
    <row r="30" spans="1:28" ht="165" customHeight="1" thickBot="1" x14ac:dyDescent="0.25">
      <c r="A30" s="232" t="s">
        <v>73</v>
      </c>
      <c r="B30" s="233"/>
      <c r="C30" s="233"/>
      <c r="D30" s="233"/>
      <c r="E30" s="233"/>
      <c r="F30" s="233"/>
      <c r="G30" s="234"/>
    </row>
    <row r="31" spans="1:28" ht="21.75" x14ac:dyDescent="0.2">
      <c r="A31" s="11"/>
      <c r="B31" s="11"/>
      <c r="C31" s="11"/>
      <c r="D31" s="11"/>
      <c r="E31" s="11"/>
      <c r="F31" s="11"/>
      <c r="G31" s="11"/>
    </row>
    <row r="32" spans="1:28" x14ac:dyDescent="0.2">
      <c r="A32" s="76"/>
      <c r="B32" s="76"/>
      <c r="C32" s="76"/>
      <c r="D32" s="76"/>
      <c r="E32" s="76"/>
      <c r="F32" s="76"/>
      <c r="G32" s="76"/>
    </row>
    <row r="33" spans="1:6" ht="15.75" x14ac:dyDescent="0.2">
      <c r="A33" s="264" t="s">
        <v>0</v>
      </c>
      <c r="B33" s="264"/>
      <c r="C33" s="177"/>
      <c r="D33" s="177"/>
      <c r="E33" s="177"/>
      <c r="F33" s="177"/>
    </row>
    <row r="34" spans="1:6" ht="15" x14ac:dyDescent="0.2">
      <c r="B34" s="166"/>
      <c r="C34" s="166"/>
      <c r="D34" s="166"/>
      <c r="E34" s="166"/>
      <c r="F34" s="162"/>
    </row>
    <row r="35" spans="1:6" ht="15" customHeight="1" x14ac:dyDescent="0.2">
      <c r="A35" s="280" t="s">
        <v>74</v>
      </c>
      <c r="B35" s="280"/>
      <c r="C35" s="168"/>
      <c r="D35" s="168"/>
      <c r="E35" s="168"/>
      <c r="F35" s="168"/>
    </row>
    <row r="36" spans="1:6" ht="15.75" x14ac:dyDescent="0.2">
      <c r="B36" s="163"/>
      <c r="C36" s="164"/>
      <c r="D36" s="164"/>
      <c r="E36" s="164"/>
      <c r="F36" s="162"/>
    </row>
    <row r="37" spans="1:6" ht="15.75" x14ac:dyDescent="0.2">
      <c r="B37" s="163"/>
      <c r="C37" s="167"/>
      <c r="D37" s="167"/>
      <c r="E37" s="167"/>
      <c r="F37" s="167"/>
    </row>
    <row r="38" spans="1:6" ht="15.75" x14ac:dyDescent="0.2">
      <c r="B38" s="163"/>
      <c r="C38" s="164"/>
      <c r="D38" s="164"/>
      <c r="E38" s="164"/>
      <c r="F38" s="162"/>
    </row>
    <row r="39" spans="1:6" ht="15.75" x14ac:dyDescent="0.2">
      <c r="B39" s="163"/>
      <c r="C39" s="167"/>
      <c r="D39" s="167"/>
      <c r="E39" s="167"/>
      <c r="F39" s="167"/>
    </row>
  </sheetData>
  <sheetProtection algorithmName="SHA-512" hashValue="GjUk4QNpnYKz1Cq/dRy7Hpa37L8QJeQZsHBQHM7JdYg9T+5qxVEKdk2lKQ6qtYwSizqTJANx3s/lp7Btr3fGwg==" saltValue="mVZt4L2AdoH9XIvmjs0/Nw==" spinCount="100000" sheet="1" selectLockedCells="1"/>
  <mergeCells count="51">
    <mergeCell ref="C33:F33"/>
    <mergeCell ref="B34:E34"/>
    <mergeCell ref="C35:F35"/>
    <mergeCell ref="C37:F37"/>
    <mergeCell ref="C39:F39"/>
    <mergeCell ref="A35:B35"/>
    <mergeCell ref="A33:B33"/>
    <mergeCell ref="A30:G30"/>
    <mergeCell ref="X7:Y7"/>
    <mergeCell ref="X8:Y8"/>
    <mergeCell ref="X9:Y9"/>
    <mergeCell ref="AA7:AB7"/>
    <mergeCell ref="AA8:AB8"/>
    <mergeCell ref="AA9:AB9"/>
    <mergeCell ref="R7:S7"/>
    <mergeCell ref="R8:S8"/>
    <mergeCell ref="R9:S9"/>
    <mergeCell ref="U7:V7"/>
    <mergeCell ref="U8:V8"/>
    <mergeCell ref="U9:V9"/>
    <mergeCell ref="L7:M7"/>
    <mergeCell ref="L8:M8"/>
    <mergeCell ref="L9:M9"/>
    <mergeCell ref="O7:P7"/>
    <mergeCell ref="O8:P8"/>
    <mergeCell ref="O9:P9"/>
    <mergeCell ref="I8:J8"/>
    <mergeCell ref="A7:D7"/>
    <mergeCell ref="A8:D8"/>
    <mergeCell ref="F9:G9"/>
    <mergeCell ref="I9:J9"/>
    <mergeCell ref="I7:J7"/>
    <mergeCell ref="A29:G29"/>
    <mergeCell ref="E16:E18"/>
    <mergeCell ref="H12:H18"/>
    <mergeCell ref="F7:G7"/>
    <mergeCell ref="F8:G8"/>
    <mergeCell ref="E12:E15"/>
    <mergeCell ref="B14:D14"/>
    <mergeCell ref="A26:D26"/>
    <mergeCell ref="A24:D24"/>
    <mergeCell ref="A20:D20"/>
    <mergeCell ref="A2:G2"/>
    <mergeCell ref="B10:D10"/>
    <mergeCell ref="B17:D17"/>
    <mergeCell ref="B18:D18"/>
    <mergeCell ref="B15:D15"/>
    <mergeCell ref="B16:D16"/>
    <mergeCell ref="B12:D12"/>
    <mergeCell ref="A11:G11"/>
    <mergeCell ref="B13:D13"/>
  </mergeCells>
  <pageMargins left="0.70866141732283472" right="0.70866141732283472" top="0.74803149606299213" bottom="0.74803149606299213" header="0.31496062992125984" footer="0.31496062992125984"/>
  <pageSetup paperSize="8" scale="36" orientation="landscape" r:id="rId1"/>
  <headerFooter>
    <oddHeader>&amp;L&amp;G&amp;R&amp;"Arial,Normal"&amp;10MP 2021.04.423 - Mandat d'ingénieur des installations du bâtiment
Piece 3.1 - Offre financière
Page &amp;P/&amp;N
28.04.2021 / juan-talu</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82B86-DC67-4592-9FA8-9E1B4DB1C324}">
  <sheetPr>
    <pageSetUpPr fitToPage="1"/>
  </sheetPr>
  <dimension ref="A1:T34"/>
  <sheetViews>
    <sheetView tabSelected="1" topLeftCell="A4" zoomScale="85" zoomScaleNormal="85" zoomScalePageLayoutView="55" workbookViewId="0">
      <selection activeCell="V17" sqref="V17"/>
    </sheetView>
  </sheetViews>
  <sheetFormatPr baseColWidth="10" defaultRowHeight="15" x14ac:dyDescent="0.25"/>
  <cols>
    <col min="1" max="1" width="52.42578125" customWidth="1"/>
    <col min="2" max="2" width="26.85546875" customWidth="1"/>
    <col min="3" max="3" width="23.42578125" customWidth="1"/>
    <col min="4" max="5" width="25.42578125" customWidth="1"/>
    <col min="6" max="6" width="19.28515625" customWidth="1"/>
    <col min="7" max="7" width="6.5703125" customWidth="1"/>
    <col min="8" max="8" width="17.140625" customWidth="1"/>
    <col min="9" max="9" width="1.7109375" customWidth="1"/>
    <col min="10" max="12" width="9.7109375" customWidth="1"/>
    <col min="13" max="13" width="11" bestFit="1" customWidth="1"/>
    <col min="14" max="15" width="9.7109375" customWidth="1"/>
    <col min="16" max="16" width="11" customWidth="1"/>
    <col min="17" max="17" width="1" customWidth="1"/>
    <col min="18" max="18" width="14.7109375" customWidth="1"/>
    <col min="19" max="19" width="1" customWidth="1"/>
  </cols>
  <sheetData>
    <row r="1" spans="1:20" ht="36.75" x14ac:dyDescent="0.25">
      <c r="A1" s="249" t="s">
        <v>28</v>
      </c>
      <c r="B1" s="250"/>
      <c r="C1" s="250"/>
      <c r="D1" s="250"/>
      <c r="E1" s="250"/>
      <c r="F1" s="250"/>
      <c r="G1" s="250"/>
      <c r="H1" s="250"/>
      <c r="I1" s="250"/>
      <c r="J1" s="250"/>
      <c r="K1" s="250"/>
      <c r="L1" s="250"/>
      <c r="M1" s="250"/>
      <c r="N1" s="250"/>
      <c r="O1" s="250"/>
      <c r="P1" s="250"/>
      <c r="Q1" s="250"/>
      <c r="R1" s="251"/>
      <c r="S1" s="29"/>
      <c r="T1" s="30"/>
    </row>
    <row r="2" spans="1:20" ht="36.75" x14ac:dyDescent="0.25">
      <c r="A2" s="31"/>
      <c r="B2" s="31"/>
      <c r="C2" s="31"/>
      <c r="D2" s="31"/>
      <c r="E2" s="31"/>
      <c r="F2" s="31"/>
      <c r="G2" s="31"/>
      <c r="H2" s="31"/>
      <c r="I2" s="31"/>
      <c r="J2" s="31"/>
      <c r="K2" s="31"/>
      <c r="L2" s="31"/>
      <c r="M2" s="31"/>
      <c r="N2" s="31"/>
      <c r="O2" s="31"/>
      <c r="P2" s="31"/>
      <c r="Q2" s="31"/>
      <c r="R2" s="31"/>
      <c r="S2" s="29"/>
      <c r="T2" s="32"/>
    </row>
    <row r="3" spans="1:20" ht="31.5" x14ac:dyDescent="0.25">
      <c r="A3" s="252" t="s">
        <v>30</v>
      </c>
      <c r="B3" s="253"/>
      <c r="C3" s="253"/>
      <c r="D3" s="253"/>
      <c r="E3" s="253"/>
      <c r="F3" s="253"/>
      <c r="G3" s="253"/>
      <c r="H3" s="253"/>
      <c r="I3" s="253"/>
      <c r="J3" s="253"/>
      <c r="K3" s="253"/>
      <c r="L3" s="253"/>
      <c r="M3" s="253"/>
      <c r="N3" s="253"/>
      <c r="O3" s="253"/>
      <c r="P3" s="253"/>
      <c r="Q3" s="253"/>
      <c r="R3" s="254"/>
      <c r="S3" s="33"/>
      <c r="T3" s="1"/>
    </row>
    <row r="4" spans="1:20" ht="32.25" thickBot="1" x14ac:dyDescent="0.3">
      <c r="A4" s="34"/>
      <c r="B4" s="34"/>
      <c r="C4" s="34"/>
      <c r="D4" s="34"/>
      <c r="E4" s="34"/>
      <c r="F4" s="34"/>
      <c r="G4" s="34"/>
      <c r="H4" s="34"/>
      <c r="I4" s="34"/>
      <c r="J4" s="255"/>
      <c r="K4" s="255"/>
      <c r="L4" s="255"/>
      <c r="M4" s="255"/>
      <c r="N4" s="255"/>
      <c r="O4" s="255"/>
      <c r="P4" s="255"/>
      <c r="Q4" s="34"/>
      <c r="R4" s="34"/>
      <c r="S4" s="34"/>
      <c r="T4" s="35"/>
    </row>
    <row r="5" spans="1:20" ht="25.5" thickBot="1" x14ac:dyDescent="0.3">
      <c r="A5" s="36"/>
      <c r="B5" s="36"/>
      <c r="C5" s="36"/>
      <c r="D5" s="36"/>
      <c r="E5" s="36"/>
      <c r="F5" s="36"/>
      <c r="G5" s="36"/>
      <c r="H5" s="36"/>
      <c r="I5" s="36"/>
      <c r="J5" s="256" t="s">
        <v>5</v>
      </c>
      <c r="K5" s="257"/>
      <c r="L5" s="257"/>
      <c r="M5" s="258"/>
      <c r="N5" s="259" t="s">
        <v>31</v>
      </c>
      <c r="O5" s="260"/>
      <c r="P5" s="261"/>
      <c r="Q5" s="37"/>
      <c r="R5" s="37"/>
      <c r="S5" s="37"/>
      <c r="T5" s="38"/>
    </row>
    <row r="6" spans="1:20" ht="213" x14ac:dyDescent="0.25">
      <c r="A6" s="262" t="s">
        <v>46</v>
      </c>
      <c r="B6" s="262"/>
      <c r="C6" s="262"/>
      <c r="D6" s="262"/>
      <c r="E6" s="262"/>
      <c r="F6" s="262"/>
      <c r="G6" s="262"/>
      <c r="H6" s="262"/>
      <c r="I6" s="39"/>
      <c r="J6" s="40" t="s">
        <v>53</v>
      </c>
      <c r="K6" s="95" t="s">
        <v>32</v>
      </c>
      <c r="L6" s="41" t="s">
        <v>33</v>
      </c>
      <c r="M6" s="42" t="s">
        <v>34</v>
      </c>
      <c r="N6" s="40" t="s">
        <v>35</v>
      </c>
      <c r="O6" s="41" t="s">
        <v>36</v>
      </c>
      <c r="P6" s="42" t="s">
        <v>37</v>
      </c>
      <c r="Q6" s="43"/>
      <c r="R6" s="43"/>
      <c r="S6" s="43"/>
      <c r="T6" s="1"/>
    </row>
    <row r="7" spans="1:20" ht="16.5" thickBot="1" x14ac:dyDescent="0.3">
      <c r="A7" s="44"/>
      <c r="B7" s="44"/>
      <c r="C7" s="44"/>
      <c r="D7" s="44"/>
      <c r="E7" s="44"/>
      <c r="F7" s="44"/>
      <c r="G7" s="44"/>
      <c r="H7" s="45"/>
      <c r="I7" s="44"/>
      <c r="J7" s="46">
        <v>31</v>
      </c>
      <c r="K7" s="96">
        <v>32</v>
      </c>
      <c r="L7" s="47">
        <v>33</v>
      </c>
      <c r="M7" s="48">
        <v>41</v>
      </c>
      <c r="N7" s="46">
        <v>51</v>
      </c>
      <c r="O7" s="47">
        <v>52</v>
      </c>
      <c r="P7" s="48">
        <v>53</v>
      </c>
      <c r="Q7" s="1"/>
      <c r="R7" s="49"/>
      <c r="S7" s="1"/>
      <c r="T7" s="1"/>
    </row>
    <row r="8" spans="1:20" ht="15.75" x14ac:dyDescent="0.25">
      <c r="A8" s="245"/>
      <c r="B8" s="245"/>
      <c r="C8" s="245"/>
      <c r="D8" s="245"/>
      <c r="E8" s="245"/>
      <c r="F8" s="245"/>
      <c r="G8" s="245"/>
      <c r="H8" s="245"/>
      <c r="I8" s="245"/>
      <c r="J8" s="245"/>
      <c r="K8" s="245"/>
      <c r="L8" s="245"/>
      <c r="M8" s="245"/>
      <c r="N8" s="245"/>
      <c r="O8" s="245"/>
      <c r="P8" s="245"/>
      <c r="Q8" s="245"/>
      <c r="R8" s="245"/>
      <c r="S8" s="50"/>
      <c r="T8" s="51"/>
    </row>
    <row r="9" spans="1:20" ht="42.75" customHeight="1" thickBot="1" x14ac:dyDescent="0.3">
      <c r="A9" s="52" t="s">
        <v>58</v>
      </c>
      <c r="B9" s="53" t="s">
        <v>38</v>
      </c>
      <c r="C9" s="54" t="s">
        <v>39</v>
      </c>
      <c r="D9" s="54" t="s">
        <v>61</v>
      </c>
      <c r="E9" s="53" t="s">
        <v>40</v>
      </c>
      <c r="F9" s="54" t="s">
        <v>41</v>
      </c>
      <c r="G9" s="54" t="s">
        <v>42</v>
      </c>
      <c r="H9" s="55" t="s">
        <v>29</v>
      </c>
      <c r="I9" s="56"/>
      <c r="J9" s="246"/>
      <c r="K9" s="246"/>
      <c r="L9" s="246"/>
      <c r="M9" s="246"/>
      <c r="N9" s="246"/>
      <c r="O9" s="246"/>
      <c r="P9" s="247"/>
      <c r="Q9" s="57"/>
      <c r="R9" s="58" t="s">
        <v>43</v>
      </c>
      <c r="S9" s="57"/>
      <c r="T9" s="57"/>
    </row>
    <row r="10" spans="1:20" ht="15.75" x14ac:dyDescent="0.25">
      <c r="A10" s="78"/>
      <c r="B10" s="79"/>
      <c r="C10" s="80"/>
      <c r="D10" s="81"/>
      <c r="E10" s="81"/>
      <c r="F10" s="81"/>
      <c r="G10" s="81"/>
      <c r="H10" s="99"/>
      <c r="I10" s="59"/>
      <c r="J10" s="265"/>
      <c r="K10" s="265"/>
      <c r="L10" s="265"/>
      <c r="M10" s="265"/>
      <c r="N10" s="265"/>
      <c r="O10" s="265"/>
      <c r="P10" s="266"/>
      <c r="Q10" s="271"/>
      <c r="R10" s="272">
        <f>SUM(J10:P10)</f>
        <v>0</v>
      </c>
      <c r="S10" s="57"/>
      <c r="T10" s="57"/>
    </row>
    <row r="11" spans="1:20" ht="15.75" x14ac:dyDescent="0.25">
      <c r="A11" s="82"/>
      <c r="B11" s="83"/>
      <c r="C11" s="84"/>
      <c r="D11" s="85"/>
      <c r="E11" s="85"/>
      <c r="F11" s="85"/>
      <c r="G11" s="85"/>
      <c r="H11" s="100"/>
      <c r="I11" s="59"/>
      <c r="J11" s="267"/>
      <c r="K11" s="267"/>
      <c r="L11" s="267"/>
      <c r="M11" s="267"/>
      <c r="N11" s="267"/>
      <c r="O11" s="267"/>
      <c r="P11" s="268"/>
      <c r="Q11" s="271"/>
      <c r="R11" s="273">
        <f>SUM(J11:P11)</f>
        <v>0</v>
      </c>
      <c r="S11" s="57"/>
      <c r="T11" s="57"/>
    </row>
    <row r="12" spans="1:20" ht="15.75" x14ac:dyDescent="0.25">
      <c r="A12" s="82"/>
      <c r="B12" s="83"/>
      <c r="C12" s="84"/>
      <c r="D12" s="85"/>
      <c r="E12" s="85"/>
      <c r="F12" s="85"/>
      <c r="G12" s="85"/>
      <c r="H12" s="100"/>
      <c r="I12" s="59"/>
      <c r="J12" s="267"/>
      <c r="K12" s="267"/>
      <c r="L12" s="267"/>
      <c r="M12" s="267"/>
      <c r="N12" s="267"/>
      <c r="O12" s="267"/>
      <c r="P12" s="268"/>
      <c r="Q12" s="271"/>
      <c r="R12" s="273">
        <f>SUM(J12:P12)</f>
        <v>0</v>
      </c>
      <c r="S12" s="57"/>
      <c r="T12" s="57"/>
    </row>
    <row r="13" spans="1:20" ht="15.75" x14ac:dyDescent="0.25">
      <c r="A13" s="82"/>
      <c r="B13" s="83"/>
      <c r="C13" s="84"/>
      <c r="D13" s="85"/>
      <c r="E13" s="85"/>
      <c r="F13" s="85"/>
      <c r="G13" s="85"/>
      <c r="H13" s="100"/>
      <c r="I13" s="59"/>
      <c r="J13" s="267"/>
      <c r="K13" s="267"/>
      <c r="L13" s="267"/>
      <c r="M13" s="267"/>
      <c r="N13" s="267"/>
      <c r="O13" s="267"/>
      <c r="P13" s="268"/>
      <c r="Q13" s="271"/>
      <c r="R13" s="273">
        <f>SUM(J13:P13)</f>
        <v>0</v>
      </c>
      <c r="S13" s="57"/>
      <c r="T13" s="57"/>
    </row>
    <row r="14" spans="1:20" ht="15.75" x14ac:dyDescent="0.25">
      <c r="A14" s="82"/>
      <c r="B14" s="83"/>
      <c r="C14" s="84"/>
      <c r="D14" s="85"/>
      <c r="E14" s="85"/>
      <c r="F14" s="85"/>
      <c r="G14" s="85"/>
      <c r="H14" s="100"/>
      <c r="I14" s="59"/>
      <c r="J14" s="267"/>
      <c r="K14" s="267"/>
      <c r="L14" s="267"/>
      <c r="M14" s="267"/>
      <c r="N14" s="267"/>
      <c r="O14" s="267"/>
      <c r="P14" s="268"/>
      <c r="Q14" s="271"/>
      <c r="R14" s="273">
        <f>SUM(J14:P14)</f>
        <v>0</v>
      </c>
      <c r="S14" s="57"/>
      <c r="T14" s="57"/>
    </row>
    <row r="15" spans="1:20" ht="15.75" x14ac:dyDescent="0.25">
      <c r="A15" s="82"/>
      <c r="B15" s="83"/>
      <c r="C15" s="84"/>
      <c r="D15" s="85"/>
      <c r="E15" s="85"/>
      <c r="F15" s="85"/>
      <c r="G15" s="85"/>
      <c r="H15" s="100"/>
      <c r="I15" s="59"/>
      <c r="J15" s="267"/>
      <c r="K15" s="267"/>
      <c r="L15" s="267"/>
      <c r="M15" s="267"/>
      <c r="N15" s="267"/>
      <c r="O15" s="267"/>
      <c r="P15" s="268"/>
      <c r="Q15" s="271"/>
      <c r="R15" s="273">
        <f t="shared" ref="R15:R28" si="0">SUM(J15:P15)</f>
        <v>0</v>
      </c>
      <c r="S15" s="57"/>
      <c r="T15" s="57"/>
    </row>
    <row r="16" spans="1:20" ht="15.75" x14ac:dyDescent="0.25">
      <c r="A16" s="82"/>
      <c r="B16" s="83"/>
      <c r="C16" s="84"/>
      <c r="D16" s="85"/>
      <c r="E16" s="85"/>
      <c r="F16" s="85"/>
      <c r="G16" s="85"/>
      <c r="H16" s="100"/>
      <c r="I16" s="59"/>
      <c r="J16" s="267"/>
      <c r="K16" s="267"/>
      <c r="L16" s="267"/>
      <c r="M16" s="267"/>
      <c r="N16" s="267"/>
      <c r="O16" s="267"/>
      <c r="P16" s="268"/>
      <c r="Q16" s="271"/>
      <c r="R16" s="273">
        <f t="shared" si="0"/>
        <v>0</v>
      </c>
      <c r="S16" s="57"/>
      <c r="T16" s="57"/>
    </row>
    <row r="17" spans="1:20" ht="15.75" x14ac:dyDescent="0.25">
      <c r="A17" s="82"/>
      <c r="B17" s="83"/>
      <c r="C17" s="84"/>
      <c r="D17" s="85"/>
      <c r="E17" s="85"/>
      <c r="F17" s="85"/>
      <c r="G17" s="85"/>
      <c r="H17" s="100"/>
      <c r="I17" s="59"/>
      <c r="J17" s="267"/>
      <c r="K17" s="267"/>
      <c r="L17" s="267"/>
      <c r="M17" s="267"/>
      <c r="N17" s="267"/>
      <c r="O17" s="267"/>
      <c r="P17" s="268"/>
      <c r="Q17" s="271"/>
      <c r="R17" s="273">
        <f t="shared" si="0"/>
        <v>0</v>
      </c>
      <c r="S17" s="57"/>
      <c r="T17" s="57"/>
    </row>
    <row r="18" spans="1:20" ht="15.75" x14ac:dyDescent="0.25">
      <c r="A18" s="82"/>
      <c r="B18" s="83"/>
      <c r="C18" s="84"/>
      <c r="D18" s="85"/>
      <c r="E18" s="85"/>
      <c r="F18" s="85"/>
      <c r="G18" s="85"/>
      <c r="H18" s="100"/>
      <c r="I18" s="59"/>
      <c r="J18" s="267"/>
      <c r="K18" s="267"/>
      <c r="L18" s="267"/>
      <c r="M18" s="267"/>
      <c r="N18" s="267"/>
      <c r="O18" s="267"/>
      <c r="P18" s="268"/>
      <c r="Q18" s="271"/>
      <c r="R18" s="273">
        <f t="shared" si="0"/>
        <v>0</v>
      </c>
      <c r="S18" s="57"/>
      <c r="T18" s="57"/>
    </row>
    <row r="19" spans="1:20" ht="15.75" x14ac:dyDescent="0.25">
      <c r="A19" s="82"/>
      <c r="B19" s="83"/>
      <c r="C19" s="84"/>
      <c r="D19" s="85"/>
      <c r="E19" s="85"/>
      <c r="F19" s="85"/>
      <c r="G19" s="85"/>
      <c r="H19" s="100"/>
      <c r="I19" s="59"/>
      <c r="J19" s="267"/>
      <c r="K19" s="267"/>
      <c r="L19" s="267"/>
      <c r="M19" s="267"/>
      <c r="N19" s="267"/>
      <c r="O19" s="267"/>
      <c r="P19" s="268"/>
      <c r="Q19" s="271"/>
      <c r="R19" s="273">
        <f t="shared" si="0"/>
        <v>0</v>
      </c>
      <c r="S19" s="57"/>
      <c r="T19" s="57"/>
    </row>
    <row r="20" spans="1:20" ht="15.75" x14ac:dyDescent="0.25">
      <c r="A20" s="82"/>
      <c r="B20" s="83"/>
      <c r="C20" s="84"/>
      <c r="D20" s="85"/>
      <c r="E20" s="85"/>
      <c r="F20" s="85"/>
      <c r="G20" s="85"/>
      <c r="H20" s="100"/>
      <c r="I20" s="59"/>
      <c r="J20" s="267"/>
      <c r="K20" s="267"/>
      <c r="L20" s="267"/>
      <c r="M20" s="267"/>
      <c r="N20" s="267"/>
      <c r="O20" s="267"/>
      <c r="P20" s="268"/>
      <c r="Q20" s="271"/>
      <c r="R20" s="273">
        <f t="shared" si="0"/>
        <v>0</v>
      </c>
      <c r="S20" s="57"/>
      <c r="T20" s="57"/>
    </row>
    <row r="21" spans="1:20" ht="15.75" x14ac:dyDescent="0.25">
      <c r="A21" s="82"/>
      <c r="B21" s="83"/>
      <c r="C21" s="84"/>
      <c r="D21" s="85"/>
      <c r="E21" s="85"/>
      <c r="F21" s="85"/>
      <c r="G21" s="85"/>
      <c r="H21" s="100"/>
      <c r="I21" s="59"/>
      <c r="J21" s="267"/>
      <c r="K21" s="267"/>
      <c r="L21" s="267"/>
      <c r="M21" s="267"/>
      <c r="N21" s="267"/>
      <c r="O21" s="267"/>
      <c r="P21" s="268"/>
      <c r="Q21" s="271"/>
      <c r="R21" s="273">
        <f t="shared" si="0"/>
        <v>0</v>
      </c>
      <c r="S21" s="57"/>
      <c r="T21" s="57"/>
    </row>
    <row r="22" spans="1:20" ht="15.75" x14ac:dyDescent="0.25">
      <c r="A22" s="82"/>
      <c r="B22" s="83"/>
      <c r="C22" s="84"/>
      <c r="D22" s="85"/>
      <c r="E22" s="85"/>
      <c r="F22" s="85"/>
      <c r="G22" s="85"/>
      <c r="H22" s="100"/>
      <c r="I22" s="59"/>
      <c r="J22" s="267"/>
      <c r="K22" s="267"/>
      <c r="L22" s="267"/>
      <c r="M22" s="267"/>
      <c r="N22" s="267"/>
      <c r="O22" s="267"/>
      <c r="P22" s="268"/>
      <c r="Q22" s="271"/>
      <c r="R22" s="273">
        <f t="shared" si="0"/>
        <v>0</v>
      </c>
      <c r="S22" s="57"/>
      <c r="T22" s="57"/>
    </row>
    <row r="23" spans="1:20" ht="15.75" x14ac:dyDescent="0.25">
      <c r="A23" s="82"/>
      <c r="B23" s="83"/>
      <c r="C23" s="84"/>
      <c r="D23" s="85"/>
      <c r="E23" s="85"/>
      <c r="F23" s="85"/>
      <c r="G23" s="85"/>
      <c r="H23" s="100"/>
      <c r="I23" s="59"/>
      <c r="J23" s="267"/>
      <c r="K23" s="267"/>
      <c r="L23" s="267"/>
      <c r="M23" s="267"/>
      <c r="N23" s="267"/>
      <c r="O23" s="267"/>
      <c r="P23" s="268"/>
      <c r="Q23" s="271"/>
      <c r="R23" s="273">
        <f t="shared" si="0"/>
        <v>0</v>
      </c>
      <c r="S23" s="57"/>
      <c r="T23" s="57"/>
    </row>
    <row r="24" spans="1:20" ht="15.75" x14ac:dyDescent="0.25">
      <c r="A24" s="82"/>
      <c r="B24" s="83"/>
      <c r="C24" s="84"/>
      <c r="D24" s="85"/>
      <c r="E24" s="85"/>
      <c r="F24" s="85"/>
      <c r="G24" s="85"/>
      <c r="H24" s="100"/>
      <c r="I24" s="59"/>
      <c r="J24" s="267"/>
      <c r="K24" s="267"/>
      <c r="L24" s="267"/>
      <c r="M24" s="267"/>
      <c r="N24" s="267"/>
      <c r="O24" s="267"/>
      <c r="P24" s="268"/>
      <c r="Q24" s="271"/>
      <c r="R24" s="273">
        <f t="shared" si="0"/>
        <v>0</v>
      </c>
      <c r="S24" s="57"/>
      <c r="T24" s="57"/>
    </row>
    <row r="25" spans="1:20" ht="15.75" x14ac:dyDescent="0.25">
      <c r="A25" s="86"/>
      <c r="B25" s="87"/>
      <c r="C25" s="88"/>
      <c r="D25" s="85"/>
      <c r="E25" s="85"/>
      <c r="F25" s="85"/>
      <c r="G25" s="85"/>
      <c r="H25" s="101"/>
      <c r="I25" s="59"/>
      <c r="J25" s="267"/>
      <c r="K25" s="267"/>
      <c r="L25" s="267"/>
      <c r="M25" s="267"/>
      <c r="N25" s="267"/>
      <c r="O25" s="267"/>
      <c r="P25" s="268"/>
      <c r="Q25" s="271"/>
      <c r="R25" s="274">
        <f t="shared" si="0"/>
        <v>0</v>
      </c>
      <c r="S25" s="57"/>
      <c r="T25" s="57"/>
    </row>
    <row r="26" spans="1:20" ht="15.75" x14ac:dyDescent="0.25">
      <c r="A26" s="86"/>
      <c r="B26" s="87"/>
      <c r="C26" s="88"/>
      <c r="D26" s="85"/>
      <c r="E26" s="85"/>
      <c r="F26" s="85"/>
      <c r="G26" s="85"/>
      <c r="H26" s="101"/>
      <c r="I26" s="59"/>
      <c r="J26" s="267"/>
      <c r="K26" s="267"/>
      <c r="L26" s="267"/>
      <c r="M26" s="267"/>
      <c r="N26" s="267"/>
      <c r="O26" s="267"/>
      <c r="P26" s="268"/>
      <c r="Q26" s="271"/>
      <c r="R26" s="274">
        <f t="shared" si="0"/>
        <v>0</v>
      </c>
      <c r="S26" s="57"/>
      <c r="T26" s="57"/>
    </row>
    <row r="27" spans="1:20" ht="15.75" x14ac:dyDescent="0.25">
      <c r="A27" s="86"/>
      <c r="B27" s="87"/>
      <c r="C27" s="88"/>
      <c r="D27" s="85"/>
      <c r="E27" s="85"/>
      <c r="F27" s="85"/>
      <c r="G27" s="85"/>
      <c r="H27" s="101"/>
      <c r="I27" s="59"/>
      <c r="J27" s="267"/>
      <c r="K27" s="267"/>
      <c r="L27" s="267"/>
      <c r="M27" s="267"/>
      <c r="N27" s="267"/>
      <c r="O27" s="267"/>
      <c r="P27" s="268"/>
      <c r="Q27" s="271"/>
      <c r="R27" s="274">
        <f t="shared" si="0"/>
        <v>0</v>
      </c>
      <c r="S27" s="57"/>
      <c r="T27" s="57"/>
    </row>
    <row r="28" spans="1:20" ht="15.75" x14ac:dyDescent="0.25">
      <c r="A28" s="86"/>
      <c r="B28" s="87"/>
      <c r="C28" s="88"/>
      <c r="D28" s="85"/>
      <c r="E28" s="85"/>
      <c r="F28" s="85"/>
      <c r="G28" s="85"/>
      <c r="H28" s="101"/>
      <c r="I28" s="59"/>
      <c r="J28" s="267"/>
      <c r="K28" s="267"/>
      <c r="L28" s="267"/>
      <c r="M28" s="267"/>
      <c r="N28" s="267"/>
      <c r="O28" s="267"/>
      <c r="P28" s="268"/>
      <c r="Q28" s="271"/>
      <c r="R28" s="274">
        <f t="shared" si="0"/>
        <v>0</v>
      </c>
      <c r="S28" s="57"/>
      <c r="T28" s="57"/>
    </row>
    <row r="29" spans="1:20" ht="16.5" thickBot="1" x14ac:dyDescent="0.3">
      <c r="A29" s="89"/>
      <c r="B29" s="90"/>
      <c r="C29" s="91"/>
      <c r="D29" s="92"/>
      <c r="E29" s="92"/>
      <c r="F29" s="92"/>
      <c r="G29" s="92"/>
      <c r="H29" s="102"/>
      <c r="I29" s="59"/>
      <c r="J29" s="269"/>
      <c r="K29" s="269"/>
      <c r="L29" s="269"/>
      <c r="M29" s="269"/>
      <c r="N29" s="269"/>
      <c r="O29" s="269"/>
      <c r="P29" s="270"/>
      <c r="Q29" s="271"/>
      <c r="R29" s="275">
        <f>SUM(J29:P29)</f>
        <v>0</v>
      </c>
      <c r="S29" s="57"/>
      <c r="T29" s="57"/>
    </row>
    <row r="30" spans="1:20" ht="15.75" thickBot="1" x14ac:dyDescent="0.3">
      <c r="A30" s="60"/>
      <c r="B30" s="60"/>
      <c r="C30" s="60"/>
      <c r="D30" s="60"/>
      <c r="E30" s="60"/>
      <c r="F30" s="60"/>
      <c r="G30" s="60"/>
      <c r="H30" s="61"/>
      <c r="I30" s="60"/>
      <c r="J30" s="276"/>
      <c r="K30" s="276"/>
      <c r="L30" s="276"/>
      <c r="M30" s="276"/>
      <c r="N30" s="276"/>
      <c r="O30" s="276"/>
      <c r="P30" s="276"/>
      <c r="Q30" s="277"/>
      <c r="R30" s="278"/>
      <c r="S30" s="62"/>
      <c r="T30" s="51"/>
    </row>
    <row r="31" spans="1:20" ht="19.5" thickTop="1" thickBot="1" x14ac:dyDescent="0.3">
      <c r="A31" s="44"/>
      <c r="B31" s="44"/>
      <c r="C31" s="44"/>
      <c r="D31" s="44"/>
      <c r="E31" s="44"/>
      <c r="F31" s="44"/>
      <c r="G31" s="44"/>
      <c r="H31" s="8" t="s">
        <v>44</v>
      </c>
      <c r="I31" s="44"/>
      <c r="J31" s="63">
        <f>SUM(J10:J29)</f>
        <v>0</v>
      </c>
      <c r="K31" s="63">
        <f>SUM(K10:K29)</f>
        <v>0</v>
      </c>
      <c r="L31" s="63">
        <f>SUM(L10:L29)</f>
        <v>0</v>
      </c>
      <c r="M31" s="63">
        <f t="shared" ref="M31:P31" si="1">SUM(M10:M29)</f>
        <v>0</v>
      </c>
      <c r="N31" s="64">
        <f>SUM(N10:N29)</f>
        <v>0</v>
      </c>
      <c r="O31" s="64">
        <f t="shared" si="1"/>
        <v>0</v>
      </c>
      <c r="P31" s="64">
        <f t="shared" si="1"/>
        <v>0</v>
      </c>
      <c r="Q31" s="65" t="e">
        <f>IF(SUM(#REF!,#REF!,#REF!,#REF!)=0,"",SUM(#REF!,#REF!,#REF!))</f>
        <v>#REF!</v>
      </c>
      <c r="R31" s="66">
        <f>SUM(R10:R29)</f>
        <v>0</v>
      </c>
      <c r="S31" s="65" t="e">
        <f>IF(SUM(#REF!,#REF!,#REF!,#REF!)=0,"",SUM(#REF!,#REF!,#REF!))</f>
        <v>#REF!</v>
      </c>
      <c r="T31" s="57"/>
    </row>
    <row r="32" spans="1:20" ht="18" x14ac:dyDescent="0.25">
      <c r="A32" s="44"/>
      <c r="B32" s="44"/>
      <c r="C32" s="44"/>
      <c r="D32" s="44"/>
      <c r="E32" s="44"/>
      <c r="F32" s="44"/>
      <c r="G32" s="44"/>
      <c r="H32" s="8"/>
      <c r="I32" s="44"/>
      <c r="J32" s="67"/>
      <c r="K32" s="67"/>
      <c r="L32" s="67"/>
      <c r="M32" s="67"/>
      <c r="N32" s="67"/>
      <c r="O32" s="67"/>
      <c r="P32" s="67"/>
      <c r="Q32" s="44"/>
      <c r="R32" s="58"/>
      <c r="S32" s="44"/>
      <c r="T32" s="57"/>
    </row>
    <row r="33" spans="1:20" ht="15.75" x14ac:dyDescent="0.25">
      <c r="A33" s="279" t="s">
        <v>75</v>
      </c>
      <c r="B33" s="60"/>
      <c r="C33" s="60"/>
      <c r="D33" s="60"/>
      <c r="E33" s="60"/>
      <c r="F33" s="60"/>
      <c r="G33" s="60"/>
      <c r="H33" s="68"/>
      <c r="I33" s="60"/>
      <c r="J33" s="248"/>
      <c r="K33" s="248"/>
      <c r="L33" s="248"/>
      <c r="M33" s="248"/>
      <c r="N33" s="248"/>
      <c r="O33" s="248"/>
      <c r="P33" s="248"/>
      <c r="Q33" s="60"/>
      <c r="R33" s="58"/>
      <c r="S33" s="60"/>
      <c r="T33" s="69"/>
    </row>
    <row r="34" spans="1:20" ht="18" x14ac:dyDescent="0.25">
      <c r="A34" s="44"/>
      <c r="B34" s="44"/>
      <c r="C34" s="44"/>
      <c r="D34" s="44"/>
      <c r="E34" s="44"/>
      <c r="F34" s="44"/>
      <c r="G34" s="44"/>
      <c r="H34" s="8"/>
      <c r="I34" s="44"/>
      <c r="J34" s="70"/>
      <c r="K34" s="70"/>
      <c r="L34" s="70"/>
      <c r="M34" s="70"/>
      <c r="N34" s="70"/>
      <c r="O34" s="70"/>
      <c r="P34" s="70"/>
      <c r="Q34" s="44"/>
      <c r="R34" s="58"/>
      <c r="S34" s="44"/>
      <c r="T34" s="57"/>
    </row>
  </sheetData>
  <sheetProtection algorithmName="SHA-512" hashValue="x7miq06lwNCTiOOGsxwQc1A97ZjLOnrDPGLI90MIhsQBWnikp033fOk5Mm6xPKhz122NpLjUvOezPhvke46xUQ==" saltValue="X+hydnSDr6S64vpEPlYVbQ==" spinCount="100000" sheet="1" objects="1" scenarios="1"/>
  <mergeCells count="9">
    <mergeCell ref="A8:R8"/>
    <mergeCell ref="J9:P9"/>
    <mergeCell ref="J33:P33"/>
    <mergeCell ref="A1:R1"/>
    <mergeCell ref="A3:R3"/>
    <mergeCell ref="J4:P4"/>
    <mergeCell ref="J5:M5"/>
    <mergeCell ref="N5:P5"/>
    <mergeCell ref="A6:H6"/>
  </mergeCells>
  <pageMargins left="0.70866141732283472" right="0.70866141732283472" top="0.74803149606299213" bottom="0.74803149606299213" header="0.31496062992125984" footer="0.31496062992125984"/>
  <pageSetup paperSize="9" scale="46" orientation="landscape" r:id="rId1"/>
  <headerFooter>
    <oddHeader>&amp;RMP 2021.04.423 - Mandat d'ingénieur des installations du bâtiment
Piece 3.2 - Annexe D
Page &amp;P/&amp;N
28.04.2021 / juan-talu</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Détail de l'offre</vt:lpstr>
      <vt:lpstr>P3.2_Annexe D</vt:lpstr>
      <vt:lpstr>'Détail de l''offre'!Zone_d_impression</vt:lpstr>
      <vt:lpstr>'P3.2_Annexe D'!Zone_d_impression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JUSTES Anne</dc:creator>
  <cp:lastModifiedBy>JUSTES Anne</cp:lastModifiedBy>
  <cp:lastPrinted>2021-04-27T12:53:11Z</cp:lastPrinted>
  <dcterms:created xsi:type="dcterms:W3CDTF">2013-04-30T14:54:34Z</dcterms:created>
  <dcterms:modified xsi:type="dcterms:W3CDTF">2021-04-27T12:55:40Z</dcterms:modified>
</cp:coreProperties>
</file>