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irkReinisch\Planconsult\Planconsult - 6786 Ausschreibung Primarschulhaus Stein\02_Programm\Versand\Beilagen\"/>
    </mc:Choice>
  </mc:AlternateContent>
  <xr:revisionPtr revIDLastSave="0" documentId="13_ncr:1_{E1E2DAC9-A70F-4701-A465-0CC5718C2184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Phase 33 bis 5" sheetId="1" r:id="rId1"/>
  </sheets>
  <definedNames>
    <definedName name="_xlnm.Print_Area" localSheetId="0">'Phase 33 bis 5'!$A$1:$G$104</definedName>
    <definedName name="Print_Area" localSheetId="0">'Phase 33 bis 5'!$A$3:$E$93</definedName>
    <definedName name="Print_Titles" localSheetId="0">'Phase 33 bis 5'!$A:$C,'Phase 33 bis 5'!$3:$11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1" i="1" l="1"/>
  <c r="E65" i="1" l="1"/>
  <c r="E29" i="1" s="1"/>
  <c r="D65" i="1"/>
  <c r="E70" i="1" s="1"/>
  <c r="E23" i="1" l="1"/>
  <c r="E33" i="1" l="1"/>
  <c r="E37" i="1" s="1"/>
  <c r="E43" i="1" s="1"/>
  <c r="E74" i="1" l="1"/>
  <c r="E81" i="1"/>
  <c r="E76" i="1"/>
  <c r="E78" i="1"/>
  <c r="E82" i="1"/>
  <c r="E77" i="1"/>
  <c r="E79" i="1"/>
  <c r="E73" i="1"/>
  <c r="E71" i="1"/>
  <c r="D86" i="1" s="1"/>
  <c r="E75" i="1"/>
  <c r="E72" i="1"/>
  <c r="E80" i="1"/>
  <c r="D88" i="1" l="1"/>
  <c r="D91" i="1" l="1"/>
  <c r="D93" i="1" s="1"/>
  <c r="E91" i="1"/>
  <c r="E93" i="1"/>
</calcChain>
</file>

<file path=xl/sharedStrings.xml><?xml version="1.0" encoding="utf-8"?>
<sst xmlns="http://schemas.openxmlformats.org/spreadsheetml/2006/main" count="84" uniqueCount="81">
  <si>
    <t>B</t>
  </si>
  <si>
    <t>p</t>
  </si>
  <si>
    <t>Grundfaktor [%]</t>
  </si>
  <si>
    <t>Z1</t>
  </si>
  <si>
    <t>Z2</t>
  </si>
  <si>
    <t>n</t>
  </si>
  <si>
    <t>Schwierigkeitsgrad</t>
  </si>
  <si>
    <t>q</t>
  </si>
  <si>
    <t>Leistungsanteil [%]</t>
  </si>
  <si>
    <t>r</t>
  </si>
  <si>
    <t>Anpassungsfaktor</t>
  </si>
  <si>
    <t>durchschnittlicher Zeitaufwand [h]</t>
  </si>
  <si>
    <t>i</t>
  </si>
  <si>
    <t>Teamfaktor</t>
  </si>
  <si>
    <t>prognostizierter Zeitaufwand</t>
  </si>
  <si>
    <t>s</t>
  </si>
  <si>
    <t>Faktor für Sonderleistungen</t>
  </si>
  <si>
    <t>h</t>
  </si>
  <si>
    <t>angebotener Stundenansatz</t>
  </si>
  <si>
    <t>H</t>
  </si>
  <si>
    <t>SIA 102</t>
  </si>
  <si>
    <t xml:space="preserve"> </t>
  </si>
  <si>
    <t>Planer</t>
  </si>
  <si>
    <t>Leistung</t>
  </si>
  <si>
    <t>alle Angaben exkl. MwSt.</t>
  </si>
  <si>
    <t>Phase 31 Variantenstudien (3%)</t>
  </si>
  <si>
    <t>Phase 31 Vorprojekt mit KS (6%)</t>
  </si>
  <si>
    <t>Phase 32 Bauprojekt (13%)</t>
  </si>
  <si>
    <t>Phase 32 Detailstudien (4%)</t>
  </si>
  <si>
    <t>Phase 32 KV (4%)</t>
  </si>
  <si>
    <t>Phase 33 Baubewilligungsverfahren (2.5%)</t>
  </si>
  <si>
    <t>Phase 41 Ausschreibungspläne (10%)</t>
  </si>
  <si>
    <t>Phase 41 Ausschreibung und Vergabe (8%)</t>
  </si>
  <si>
    <t>Phase 51 Ausführungspläne (15%)</t>
  </si>
  <si>
    <t>Phase 51 Werkverträge (1%)</t>
  </si>
  <si>
    <t>Phase 52 Gestalterische Leitung (6%)</t>
  </si>
  <si>
    <t>Phase 52 Bauleitung Kostenkontr (23%)</t>
  </si>
  <si>
    <t>Phase 53 IBN, Schlussdoku (4.5%)</t>
  </si>
  <si>
    <t>Leistungsumfang</t>
  </si>
  <si>
    <t>Honorare</t>
  </si>
  <si>
    <t>Berechnungsart</t>
  </si>
  <si>
    <t>Phase 53 IBN, Abschluss, Mängel</t>
  </si>
  <si>
    <t>Phase 52 Ausführung, Bauleitung, Kosten</t>
  </si>
  <si>
    <t>Phase 52 Gestalterische Leitung (Arch)</t>
  </si>
  <si>
    <t xml:space="preserve">Phase 51 Ausführungspläne </t>
  </si>
  <si>
    <t>Phase 41 Ausschreibung und Vergabe (Arch)</t>
  </si>
  <si>
    <t xml:space="preserve">Phase 41 Ausschreibungspläne </t>
  </si>
  <si>
    <t xml:space="preserve">Phase 33 Baubewilligungsverfahren </t>
  </si>
  <si>
    <t>Phase 32 KV</t>
  </si>
  <si>
    <t xml:space="preserve">Phase 32 Detailstudien </t>
  </si>
  <si>
    <t xml:space="preserve">Phase 32 Bauprojekt </t>
  </si>
  <si>
    <t xml:space="preserve">Phase 31 Vorprojekt mit KS </t>
  </si>
  <si>
    <t xml:space="preserve">Phase 31 Variantenstudien </t>
  </si>
  <si>
    <t>Phase 51 Werkverträge  (Arch) / Fachbauleitung</t>
  </si>
  <si>
    <t>Total inkl. MwSt. (7.7%)</t>
  </si>
  <si>
    <t>gemäss SIA</t>
  </si>
  <si>
    <t xml:space="preserve">Nebenkosten (4%) </t>
  </si>
  <si>
    <r>
      <t>T</t>
    </r>
    <r>
      <rPr>
        <b/>
        <vertAlign val="subscript"/>
        <sz val="10"/>
        <color theme="1"/>
        <rFont val="Arial"/>
        <family val="2"/>
      </rPr>
      <t>m</t>
    </r>
  </si>
  <si>
    <r>
      <t>T</t>
    </r>
    <r>
      <rPr>
        <b/>
        <vertAlign val="subscript"/>
        <sz val="10"/>
        <color theme="1"/>
        <rFont val="Arial"/>
        <family val="2"/>
      </rPr>
      <t>p</t>
    </r>
  </si>
  <si>
    <t>Honorar  (100 % TL)</t>
  </si>
  <si>
    <t>UND HONORARBERECHNUNG</t>
  </si>
  <si>
    <t>AUFTEILUNG TEILLEISTUNGEN</t>
  </si>
  <si>
    <t>Umbau und Erneuerung Primarschule Stein</t>
  </si>
  <si>
    <t>Honorarberechnung nach SIA 102</t>
  </si>
  <si>
    <t>Architektur und Gesamtleitung</t>
  </si>
  <si>
    <t>Verhältnis Baukosten / Investitionskosten</t>
  </si>
  <si>
    <t xml:space="preserve">Investitionskosten gemäss Kostenvoranschlag </t>
  </si>
  <si>
    <t xml:space="preserve">Aufwandbestimmende Bauskosten [B] </t>
  </si>
  <si>
    <t>Der Anbietende hat auf eigenes Risiko zu prüfen, ob die automatisch durchgeführten Berechnungen korrekt sind.</t>
  </si>
  <si>
    <t>Die Verantwortung über den korrekten Zusammenzug von Beträgen liegt beim Anbietenden</t>
  </si>
  <si>
    <t>Total exkl. MwSt.</t>
  </si>
  <si>
    <t>Total Honorare exkl. MwSt.
Phase 33 bis 5</t>
  </si>
  <si>
    <t>Felder durch den Anbietenden auszufüllen</t>
  </si>
  <si>
    <t>Felder werden automatisch ausgefüllt</t>
  </si>
  <si>
    <t>Vorschlag Anbieter</t>
  </si>
  <si>
    <t>LEISTUNGEN UND BASISFAKTOREN</t>
  </si>
  <si>
    <t xml:space="preserve">HONORARANGEBOT </t>
  </si>
  <si>
    <t>gemäss Tabelle "Honorar-berechtigte Bausumme"</t>
  </si>
  <si>
    <t>Bemerkungen</t>
  </si>
  <si>
    <t>Ort / Datum</t>
  </si>
  <si>
    <t>Stempel / Unterschrift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</si>
</sst>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0.00000"/>
    <numFmt numFmtId="165" formatCode="0.0"/>
    <numFmt numFmtId="166" formatCode="_ * #,##0_ ;_ * \-#,##0_ ;_ * &quot;-&quot;??_ ;_ @_ "/>
  </numFmts>
  <fonts count="3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rgb="FFFFFF00"/>
      <name val="Arial"/>
      <family val="2"/>
    </font>
    <font>
      <b/>
      <sz val="10"/>
      <color theme="3" tint="0.39997558519241921"/>
      <name val="Arial"/>
      <family val="2"/>
    </font>
    <font>
      <b/>
      <sz val="16"/>
      <color theme="1"/>
      <name val="Arial"/>
      <family val="2"/>
    </font>
    <font>
      <sz val="10"/>
      <color rgb="FFFFFF00"/>
      <name val="Arial"/>
      <family val="2"/>
    </font>
    <font>
      <sz val="10"/>
      <color rgb="FFFF0000"/>
      <name val="Arial"/>
      <family val="2"/>
    </font>
    <font>
      <sz val="6"/>
      <color rgb="FFFF0000"/>
      <name val="Arial"/>
      <family val="2"/>
    </font>
    <font>
      <i/>
      <sz val="8"/>
      <name val="Arial"/>
      <family val="2"/>
    </font>
    <font>
      <b/>
      <sz val="8"/>
      <color theme="3" tint="0.39997558519241921"/>
      <name val="Arial"/>
      <family val="2"/>
    </font>
    <font>
      <b/>
      <sz val="8"/>
      <color rgb="FFFF0000"/>
      <name val="Arial"/>
      <family val="2"/>
    </font>
    <font>
      <i/>
      <sz val="6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kzidenz Grotesk BE Light"/>
      <family val="2"/>
    </font>
    <font>
      <b/>
      <sz val="16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0" tint="-0.34998626667073579"/>
      <name val="Arial"/>
      <family val="2"/>
    </font>
    <font>
      <b/>
      <sz val="8"/>
      <color theme="0" tint="-0.34998626667073579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i/>
      <sz val="7"/>
      <name val="Arial"/>
      <family val="2"/>
    </font>
    <font>
      <b/>
      <vertAlign val="subscript"/>
      <sz val="10"/>
      <color theme="1"/>
      <name val="Arial"/>
      <family val="2"/>
    </font>
    <font>
      <b/>
      <i/>
      <sz val="10"/>
      <name val="Arial"/>
      <family val="2"/>
    </font>
    <font>
      <i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66">
    <xf numFmtId="0" fontId="0" fillId="0" borderId="0" xfId="0"/>
    <xf numFmtId="0" fontId="4" fillId="0" borderId="0" xfId="0" applyFont="1" applyProtection="1"/>
    <xf numFmtId="0" fontId="0" fillId="0" borderId="0" xfId="0" applyFill="1" applyBorder="1" applyProtection="1"/>
    <xf numFmtId="0" fontId="0" fillId="0" borderId="0" xfId="0" applyProtection="1"/>
    <xf numFmtId="0" fontId="4" fillId="0" borderId="0" xfId="0" applyFont="1" applyAlignment="1" applyProtection="1">
      <alignment vertical="top"/>
    </xf>
    <xf numFmtId="0" fontId="13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13" fillId="0" borderId="0" xfId="0" applyFont="1" applyFill="1" applyBorder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13" fillId="0" borderId="0" xfId="0" applyFont="1" applyAlignment="1" applyProtection="1">
      <alignment horizontal="right"/>
    </xf>
    <xf numFmtId="0" fontId="1" fillId="0" borderId="0" xfId="0" applyFont="1" applyProtection="1"/>
    <xf numFmtId="0" fontId="1" fillId="0" borderId="0" xfId="0" applyFont="1" applyFill="1" applyBorder="1" applyProtection="1"/>
    <xf numFmtId="3" fontId="12" fillId="0" borderId="0" xfId="0" applyNumberFormat="1" applyFont="1" applyFill="1" applyBorder="1" applyProtection="1"/>
    <xf numFmtId="0" fontId="15" fillId="0" borderId="0" xfId="0" applyFont="1" applyFill="1" applyProtection="1"/>
    <xf numFmtId="164" fontId="1" fillId="0" borderId="5" xfId="0" applyNumberFormat="1" applyFont="1" applyBorder="1" applyProtection="1"/>
    <xf numFmtId="0" fontId="1" fillId="0" borderId="5" xfId="0" applyFont="1" applyBorder="1" applyProtection="1"/>
    <xf numFmtId="165" fontId="10" fillId="0" borderId="0" xfId="0" applyNumberFormat="1" applyFont="1" applyFill="1" applyBorder="1" applyAlignment="1" applyProtection="1">
      <alignment horizontal="right" vertical="top"/>
    </xf>
    <xf numFmtId="0" fontId="0" fillId="0" borderId="0" xfId="0" applyFill="1" applyProtection="1"/>
    <xf numFmtId="165" fontId="11" fillId="0" borderId="0" xfId="0" applyNumberFormat="1" applyFont="1" applyFill="1" applyBorder="1" applyProtection="1"/>
    <xf numFmtId="165" fontId="7" fillId="0" borderId="0" xfId="0" applyNumberFormat="1" applyFont="1" applyFill="1" applyBorder="1" applyProtection="1"/>
    <xf numFmtId="0" fontId="0" fillId="0" borderId="0" xfId="0" applyFont="1" applyProtection="1"/>
    <xf numFmtId="0" fontId="0" fillId="0" borderId="0" xfId="0" applyFont="1" applyFill="1" applyBorder="1" applyProtection="1"/>
    <xf numFmtId="0" fontId="17" fillId="0" borderId="0" xfId="0" applyFont="1" applyFill="1" applyBorder="1" applyAlignment="1" applyProtection="1">
      <alignment horizontal="right" vertical="top"/>
    </xf>
    <xf numFmtId="165" fontId="18" fillId="0" borderId="0" xfId="0" applyNumberFormat="1" applyFont="1" applyFill="1" applyBorder="1" applyAlignment="1" applyProtection="1">
      <alignment horizontal="right" vertical="top"/>
      <protection locked="0"/>
    </xf>
    <xf numFmtId="0" fontId="0" fillId="0" borderId="0" xfId="0" applyFont="1" applyFill="1" applyProtection="1"/>
    <xf numFmtId="0" fontId="4" fillId="0" borderId="10" xfId="0" applyFont="1" applyFill="1" applyBorder="1"/>
    <xf numFmtId="10" fontId="4" fillId="0" borderId="10" xfId="0" applyNumberFormat="1" applyFont="1" applyFill="1" applyBorder="1"/>
    <xf numFmtId="10" fontId="10" fillId="0" borderId="0" xfId="0" applyNumberFormat="1" applyFont="1" applyFill="1" applyBorder="1" applyProtection="1">
      <protection locked="0"/>
    </xf>
    <xf numFmtId="4" fontId="11" fillId="0" borderId="5" xfId="0" applyNumberFormat="1" applyFont="1" applyFill="1" applyBorder="1" applyProtection="1"/>
    <xf numFmtId="3" fontId="7" fillId="0" borderId="0" xfId="0" applyNumberFormat="1" applyFont="1" applyFill="1" applyBorder="1" applyProtection="1"/>
    <xf numFmtId="2" fontId="20" fillId="0" borderId="0" xfId="0" applyNumberFormat="1" applyFont="1" applyFill="1" applyBorder="1" applyProtection="1"/>
    <xf numFmtId="2" fontId="8" fillId="0" borderId="0" xfId="0" applyNumberFormat="1" applyFont="1" applyFill="1" applyBorder="1" applyAlignment="1" applyProtection="1">
      <alignment horizontal="right"/>
    </xf>
    <xf numFmtId="0" fontId="17" fillId="0" borderId="0" xfId="0" applyFont="1" applyAlignment="1" applyProtection="1">
      <alignment horizontal="right" vertical="top" wrapText="1"/>
    </xf>
    <xf numFmtId="165" fontId="21" fillId="0" borderId="0" xfId="0" applyNumberFormat="1" applyFont="1" applyFill="1" applyBorder="1" applyAlignment="1" applyProtection="1">
      <alignment horizontal="right" vertical="top"/>
      <protection locked="0"/>
    </xf>
    <xf numFmtId="0" fontId="17" fillId="0" borderId="0" xfId="0" applyFont="1" applyBorder="1" applyAlignment="1" applyProtection="1">
      <alignment horizontal="right" vertical="top"/>
    </xf>
    <xf numFmtId="0" fontId="0" fillId="0" borderId="0" xfId="0" applyFont="1" applyBorder="1" applyAlignment="1" applyProtection="1">
      <alignment horizontal="left" vertical="top"/>
    </xf>
    <xf numFmtId="0" fontId="3" fillId="0" borderId="0" xfId="0" applyFont="1" applyFill="1" applyBorder="1" applyProtection="1"/>
    <xf numFmtId="0" fontId="8" fillId="0" borderId="0" xfId="0" applyFont="1" applyProtection="1"/>
    <xf numFmtId="0" fontId="22" fillId="0" borderId="0" xfId="0" applyFont="1" applyProtection="1"/>
    <xf numFmtId="0" fontId="0" fillId="0" borderId="0" xfId="0" applyFill="1" applyBorder="1" applyAlignment="1" applyProtection="1">
      <alignment vertical="top"/>
    </xf>
    <xf numFmtId="0" fontId="0" fillId="0" borderId="0" xfId="0" applyAlignment="1" applyProtection="1">
      <alignment vertical="top"/>
    </xf>
    <xf numFmtId="0" fontId="4" fillId="0" borderId="0" xfId="0" applyFont="1" applyAlignment="1" applyProtection="1"/>
    <xf numFmtId="0" fontId="0" fillId="0" borderId="0" xfId="0" applyFont="1" applyAlignment="1" applyProtection="1">
      <alignment vertical="top"/>
    </xf>
    <xf numFmtId="0" fontId="17" fillId="0" borderId="0" xfId="0" applyFont="1" applyFill="1" applyAlignment="1" applyProtection="1">
      <alignment horizontal="left" vertical="top" wrapText="1"/>
    </xf>
    <xf numFmtId="0" fontId="2" fillId="0" borderId="0" xfId="0" applyFont="1" applyProtection="1"/>
    <xf numFmtId="0" fontId="3" fillId="0" borderId="0" xfId="0" applyFont="1" applyFill="1" applyProtection="1"/>
    <xf numFmtId="0" fontId="2" fillId="0" borderId="8" xfId="0" applyFont="1" applyFill="1" applyBorder="1" applyAlignment="1" applyProtection="1">
      <alignment wrapText="1"/>
    </xf>
    <xf numFmtId="0" fontId="2" fillId="0" borderId="8" xfId="0" applyFont="1" applyFill="1" applyBorder="1" applyProtection="1"/>
    <xf numFmtId="0" fontId="2" fillId="2" borderId="1" xfId="0" applyFont="1" applyFill="1" applyBorder="1" applyAlignment="1" applyProtection="1">
      <alignment wrapText="1"/>
    </xf>
    <xf numFmtId="3" fontId="2" fillId="2" borderId="11" xfId="0" applyNumberFormat="1" applyFont="1" applyFill="1" applyBorder="1" applyProtection="1"/>
    <xf numFmtId="10" fontId="26" fillId="0" borderId="10" xfId="0" applyNumberFormat="1" applyFont="1" applyFill="1" applyBorder="1"/>
    <xf numFmtId="10" fontId="26" fillId="0" borderId="9" xfId="0" applyNumberFormat="1" applyFont="1" applyFill="1" applyBorder="1"/>
    <xf numFmtId="10" fontId="27" fillId="0" borderId="9" xfId="0" applyNumberFormat="1" applyFont="1" applyFill="1" applyBorder="1"/>
    <xf numFmtId="10" fontId="26" fillId="0" borderId="5" xfId="0" applyNumberFormat="1" applyFont="1" applyFill="1" applyBorder="1"/>
    <xf numFmtId="10" fontId="27" fillId="0" borderId="5" xfId="0" applyNumberFormat="1" applyFont="1" applyFill="1" applyBorder="1"/>
    <xf numFmtId="10" fontId="27" fillId="0" borderId="10" xfId="0" applyNumberFormat="1" applyFont="1" applyFill="1" applyBorder="1"/>
    <xf numFmtId="3" fontId="27" fillId="0" borderId="9" xfId="0" applyNumberFormat="1" applyFont="1" applyFill="1" applyBorder="1"/>
    <xf numFmtId="3" fontId="27" fillId="0" borderId="10" xfId="0" applyNumberFormat="1" applyFont="1" applyFill="1" applyBorder="1"/>
    <xf numFmtId="3" fontId="27" fillId="0" borderId="5" xfId="0" applyNumberFormat="1" applyFont="1" applyFill="1" applyBorder="1"/>
    <xf numFmtId="2" fontId="7" fillId="0" borderId="0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2" fontId="7" fillId="0" borderId="5" xfId="0" applyNumberFormat="1" applyFont="1" applyFill="1" applyBorder="1" applyProtection="1"/>
    <xf numFmtId="2" fontId="7" fillId="0" borderId="5" xfId="0" applyNumberFormat="1" applyFont="1" applyFill="1" applyBorder="1" applyProtection="1">
      <protection locked="0"/>
    </xf>
    <xf numFmtId="2" fontId="7" fillId="0" borderId="0" xfId="0" applyNumberFormat="1" applyFont="1" applyFill="1" applyBorder="1" applyProtection="1"/>
    <xf numFmtId="165" fontId="11" fillId="0" borderId="0" xfId="0" applyNumberFormat="1" applyFont="1" applyFill="1" applyBorder="1" applyAlignment="1" applyProtection="1">
      <alignment horizontal="right" vertical="top"/>
    </xf>
    <xf numFmtId="166" fontId="9" fillId="0" borderId="1" xfId="1" applyNumberFormat="1" applyFont="1" applyBorder="1" applyProtection="1"/>
    <xf numFmtId="166" fontId="9" fillId="0" borderId="0" xfId="1" applyNumberFormat="1" applyFont="1" applyBorder="1" applyProtection="1"/>
    <xf numFmtId="165" fontId="7" fillId="0" borderId="3" xfId="0" applyNumberFormat="1" applyFont="1" applyFill="1" applyBorder="1" applyProtection="1">
      <protection locked="0"/>
    </xf>
    <xf numFmtId="0" fontId="10" fillId="0" borderId="9" xfId="0" applyFont="1" applyFill="1" applyBorder="1"/>
    <xf numFmtId="0" fontId="9" fillId="0" borderId="0" xfId="0" applyFont="1" applyFill="1" applyBorder="1" applyProtection="1"/>
    <xf numFmtId="10" fontId="10" fillId="0" borderId="9" xfId="0" applyNumberFormat="1" applyFont="1" applyFill="1" applyBorder="1"/>
    <xf numFmtId="0" fontId="9" fillId="0" borderId="0" xfId="0" applyFont="1" applyProtection="1"/>
    <xf numFmtId="0" fontId="10" fillId="0" borderId="10" xfId="0" applyFont="1" applyFill="1" applyBorder="1"/>
    <xf numFmtId="10" fontId="10" fillId="0" borderId="10" xfId="0" applyNumberFormat="1" applyFont="1" applyFill="1" applyBorder="1"/>
    <xf numFmtId="0" fontId="10" fillId="0" borderId="5" xfId="0" applyFont="1" applyFill="1" applyBorder="1"/>
    <xf numFmtId="10" fontId="10" fillId="0" borderId="5" xfId="0" applyNumberFormat="1" applyFont="1" applyFill="1" applyBorder="1"/>
    <xf numFmtId="0" fontId="10" fillId="0" borderId="6" xfId="0" applyFont="1" applyFill="1" applyBorder="1"/>
    <xf numFmtId="10" fontId="10" fillId="0" borderId="6" xfId="0" applyNumberFormat="1" applyFont="1" applyFill="1" applyBorder="1"/>
    <xf numFmtId="0" fontId="10" fillId="0" borderId="7" xfId="0" applyFont="1" applyFill="1" applyBorder="1"/>
    <xf numFmtId="10" fontId="10" fillId="0" borderId="7" xfId="0" applyNumberFormat="1" applyFont="1" applyFill="1" applyBorder="1"/>
    <xf numFmtId="0" fontId="10" fillId="0" borderId="0" xfId="0" applyFont="1" applyProtection="1"/>
    <xf numFmtId="0" fontId="9" fillId="0" borderId="0" xfId="0" applyFont="1" applyBorder="1" applyProtection="1"/>
    <xf numFmtId="0" fontId="7" fillId="0" borderId="0" xfId="0" applyFont="1" applyBorder="1" applyAlignment="1" applyProtection="1">
      <alignment horizontal="left" vertical="center"/>
    </xf>
    <xf numFmtId="0" fontId="28" fillId="0" borderId="0" xfId="0" applyFont="1" applyProtection="1"/>
    <xf numFmtId="3" fontId="9" fillId="0" borderId="0" xfId="0" applyNumberFormat="1" applyFont="1" applyAlignment="1" applyProtection="1">
      <alignment horizontal="left"/>
    </xf>
    <xf numFmtId="0" fontId="29" fillId="0" borderId="0" xfId="0" applyFont="1" applyProtection="1"/>
    <xf numFmtId="0" fontId="9" fillId="0" borderId="0" xfId="0" applyFont="1" applyBorder="1" applyAlignment="1"/>
    <xf numFmtId="0" fontId="29" fillId="0" borderId="0" xfId="0" applyFont="1" applyBorder="1" applyProtection="1"/>
    <xf numFmtId="3" fontId="30" fillId="0" borderId="0" xfId="0" applyNumberFormat="1" applyFont="1" applyFill="1" applyBorder="1" applyAlignment="1" applyProtection="1">
      <alignment horizontal="right"/>
      <protection locked="0"/>
    </xf>
    <xf numFmtId="0" fontId="26" fillId="0" borderId="9" xfId="0" applyFont="1" applyFill="1" applyBorder="1"/>
    <xf numFmtId="0" fontId="25" fillId="0" borderId="0" xfId="0" applyFont="1" applyFill="1" applyBorder="1" applyProtection="1"/>
    <xf numFmtId="0" fontId="26" fillId="0" borderId="10" xfId="0" applyFont="1" applyFill="1" applyBorder="1"/>
    <xf numFmtId="0" fontId="26" fillId="0" borderId="5" xfId="0" applyFont="1" applyFill="1" applyBorder="1"/>
    <xf numFmtId="0" fontId="7" fillId="0" borderId="0" xfId="0" applyFont="1" applyBorder="1" applyAlignment="1" applyProtection="1">
      <alignment vertical="center" wrapText="1"/>
    </xf>
    <xf numFmtId="0" fontId="9" fillId="0" borderId="0" xfId="0" applyFont="1" applyBorder="1" applyAlignment="1">
      <alignment vertical="center"/>
    </xf>
    <xf numFmtId="3" fontId="7" fillId="0" borderId="0" xfId="0" applyNumberFormat="1" applyFont="1" applyFill="1" applyBorder="1" applyAlignment="1" applyProtection="1">
      <alignment horizontal="right" vertical="center"/>
      <protection locked="0"/>
    </xf>
    <xf numFmtId="165" fontId="31" fillId="0" borderId="0" xfId="0" applyNumberFormat="1" applyFont="1" applyFill="1" applyBorder="1" applyAlignment="1" applyProtection="1">
      <alignment horizontal="right" vertical="top"/>
      <protection locked="0"/>
    </xf>
    <xf numFmtId="2" fontId="13" fillId="2" borderId="5" xfId="0" applyNumberFormat="1" applyFont="1" applyFill="1" applyBorder="1" applyProtection="1">
      <protection locked="0"/>
    </xf>
    <xf numFmtId="4" fontId="7" fillId="3" borderId="5" xfId="0" applyNumberFormat="1" applyFont="1" applyFill="1" applyBorder="1" applyProtection="1"/>
    <xf numFmtId="10" fontId="11" fillId="3" borderId="0" xfId="0" applyNumberFormat="1" applyFont="1" applyFill="1" applyBorder="1" applyProtection="1">
      <protection locked="0"/>
    </xf>
    <xf numFmtId="0" fontId="2" fillId="0" borderId="0" xfId="0" applyFont="1" applyFill="1" applyProtection="1"/>
    <xf numFmtId="0" fontId="8" fillId="0" borderId="0" xfId="0" applyFont="1" applyFill="1" applyProtection="1"/>
    <xf numFmtId="164" fontId="1" fillId="3" borderId="5" xfId="0" applyNumberFormat="1" applyFont="1" applyFill="1" applyBorder="1" applyProtection="1"/>
    <xf numFmtId="166" fontId="9" fillId="3" borderId="1" xfId="1" applyNumberFormat="1" applyFont="1" applyFill="1" applyBorder="1" applyProtection="1"/>
    <xf numFmtId="0" fontId="24" fillId="0" borderId="0" xfId="0" applyFont="1"/>
    <xf numFmtId="0" fontId="4" fillId="0" borderId="0" xfId="0" applyFont="1"/>
    <xf numFmtId="0" fontId="14" fillId="0" borderId="0" xfId="0" applyFont="1"/>
    <xf numFmtId="0" fontId="29" fillId="0" borderId="0" xfId="0" applyFont="1" applyBorder="1" applyAlignment="1" applyProtection="1">
      <alignment vertical="center"/>
    </xf>
    <xf numFmtId="0" fontId="2" fillId="5" borderId="2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7" fillId="5" borderId="2" xfId="0" applyFont="1" applyFill="1" applyBorder="1" applyAlignment="1">
      <alignment horizontal="right"/>
    </xf>
    <xf numFmtId="0" fontId="7" fillId="5" borderId="4" xfId="0" applyFont="1" applyFill="1" applyBorder="1" applyAlignment="1">
      <alignment horizontal="right" wrapText="1"/>
    </xf>
    <xf numFmtId="0" fontId="1" fillId="0" borderId="0" xfId="0" applyFont="1"/>
    <xf numFmtId="3" fontId="7" fillId="3" borderId="0" xfId="0" applyNumberFormat="1" applyFont="1" applyFill="1" applyBorder="1" applyProtection="1"/>
    <xf numFmtId="3" fontId="8" fillId="3" borderId="10" xfId="0" applyNumberFormat="1" applyFont="1" applyFill="1" applyBorder="1"/>
    <xf numFmtId="3" fontId="11" fillId="3" borderId="9" xfId="0" applyNumberFormat="1" applyFont="1" applyFill="1" applyBorder="1"/>
    <xf numFmtId="3" fontId="11" fillId="3" borderId="10" xfId="0" applyNumberFormat="1" applyFont="1" applyFill="1" applyBorder="1"/>
    <xf numFmtId="3" fontId="11" fillId="3" borderId="6" xfId="0" applyNumberFormat="1" applyFont="1" applyFill="1" applyBorder="1"/>
    <xf numFmtId="3" fontId="11" fillId="3" borderId="7" xfId="0" applyNumberFormat="1" applyFont="1" applyFill="1" applyBorder="1"/>
    <xf numFmtId="3" fontId="11" fillId="3" borderId="5" xfId="0" applyNumberFormat="1" applyFont="1" applyFill="1" applyBorder="1"/>
    <xf numFmtId="0" fontId="2" fillId="4" borderId="1" xfId="0" applyFont="1" applyFill="1" applyBorder="1" applyAlignment="1">
      <alignment wrapText="1"/>
    </xf>
    <xf numFmtId="3" fontId="2" fillId="4" borderId="11" xfId="0" applyNumberFormat="1" applyFont="1" applyFill="1" applyBorder="1" applyAlignment="1">
      <alignment horizontal="right" wrapText="1"/>
    </xf>
    <xf numFmtId="10" fontId="2" fillId="3" borderId="2" xfId="0" applyNumberFormat="1" applyFont="1" applyFill="1" applyBorder="1" applyAlignment="1">
      <alignment horizontal="center" vertical="center"/>
    </xf>
    <xf numFmtId="10" fontId="2" fillId="3" borderId="4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wrapText="1"/>
    </xf>
    <xf numFmtId="3" fontId="2" fillId="4" borderId="11" xfId="0" applyNumberFormat="1" applyFont="1" applyFill="1" applyBorder="1"/>
    <xf numFmtId="0" fontId="29" fillId="4" borderId="2" xfId="0" applyFont="1" applyFill="1" applyBorder="1" applyProtection="1"/>
    <xf numFmtId="0" fontId="29" fillId="5" borderId="2" xfId="0" applyFont="1" applyFill="1" applyBorder="1" applyProtection="1"/>
    <xf numFmtId="0" fontId="0" fillId="0" borderId="0" xfId="0" applyAlignment="1">
      <alignment horizontal="left" wrapText="1"/>
    </xf>
    <xf numFmtId="3" fontId="13" fillId="6" borderId="0" xfId="0" applyNumberFormat="1" applyFont="1" applyFill="1" applyBorder="1" applyAlignment="1" applyProtection="1">
      <alignment horizontal="left" wrapText="1"/>
    </xf>
    <xf numFmtId="3" fontId="7" fillId="6" borderId="0" xfId="0" applyNumberFormat="1" applyFont="1" applyFill="1" applyBorder="1" applyAlignment="1" applyProtection="1">
      <alignment horizontal="left" wrapText="1"/>
    </xf>
    <xf numFmtId="0" fontId="9" fillId="6" borderId="0" xfId="0" applyFont="1" applyFill="1" applyAlignment="1">
      <alignment horizontal="left" wrapText="1"/>
    </xf>
    <xf numFmtId="0" fontId="33" fillId="0" borderId="0" xfId="0" applyFont="1" applyFill="1"/>
    <xf numFmtId="0" fontId="9" fillId="0" borderId="0" xfId="0" applyFont="1" applyFill="1" applyProtection="1"/>
    <xf numFmtId="3" fontId="0" fillId="0" borderId="0" xfId="0" applyNumberFormat="1"/>
    <xf numFmtId="0" fontId="0" fillId="0" borderId="6" xfId="0" applyBorder="1"/>
    <xf numFmtId="3" fontId="13" fillId="2" borderId="0" xfId="0" applyNumberFormat="1" applyFont="1" applyFill="1" applyBorder="1" applyAlignment="1" applyProtection="1">
      <alignment horizontal="left" wrapText="1"/>
    </xf>
    <xf numFmtId="3" fontId="7" fillId="3" borderId="0" xfId="0" applyNumberFormat="1" applyFont="1" applyFill="1" applyBorder="1" applyAlignment="1" applyProtection="1">
      <alignment horizontal="left" wrapText="1"/>
    </xf>
    <xf numFmtId="0" fontId="9" fillId="3" borderId="0" xfId="0" applyFont="1" applyFill="1" applyAlignment="1">
      <alignment horizontal="left" wrapText="1"/>
    </xf>
    <xf numFmtId="0" fontId="34" fillId="0" borderId="0" xfId="0" applyFont="1" applyFill="1" applyAlignment="1" applyProtection="1">
      <alignment horizontal="right" wrapText="1"/>
    </xf>
    <xf numFmtId="0" fontId="34" fillId="0" borderId="0" xfId="0" applyFont="1" applyFill="1" applyAlignment="1">
      <alignment horizontal="right" wrapText="1"/>
    </xf>
    <xf numFmtId="0" fontId="7" fillId="4" borderId="3" xfId="0" applyFont="1" applyFill="1" applyBorder="1" applyAlignment="1" applyProtection="1">
      <alignment vertical="center" wrapText="1"/>
    </xf>
    <xf numFmtId="0" fontId="9" fillId="4" borderId="3" xfId="0" applyFont="1" applyFill="1" applyBorder="1" applyAlignment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0" fillId="0" borderId="0" xfId="0" applyAlignment="1"/>
    <xf numFmtId="0" fontId="17" fillId="0" borderId="6" xfId="0" applyFont="1" applyBorder="1" applyAlignment="1" applyProtection="1">
      <alignment horizontal="right" vertical="top" wrapText="1"/>
    </xf>
    <xf numFmtId="0" fontId="16" fillId="0" borderId="6" xfId="0" applyFont="1" applyBorder="1" applyAlignment="1">
      <alignment horizontal="right" vertical="top"/>
    </xf>
    <xf numFmtId="0" fontId="7" fillId="5" borderId="3" xfId="0" applyFont="1" applyFill="1" applyBorder="1" applyAlignment="1" applyProtection="1">
      <alignment vertical="center" wrapText="1"/>
    </xf>
    <xf numFmtId="0" fontId="9" fillId="5" borderId="3" xfId="0" applyFont="1" applyFill="1" applyBorder="1" applyAlignment="1">
      <alignment vertical="center"/>
    </xf>
    <xf numFmtId="3" fontId="7" fillId="5" borderId="3" xfId="0" applyNumberFormat="1" applyFont="1" applyFill="1" applyBorder="1" applyAlignment="1" applyProtection="1">
      <alignment horizontal="right" vertical="center"/>
      <protection locked="0"/>
    </xf>
    <xf numFmtId="0" fontId="9" fillId="5" borderId="4" xfId="0" applyFont="1" applyFill="1" applyBorder="1" applyAlignment="1">
      <alignment vertical="center"/>
    </xf>
    <xf numFmtId="3" fontId="7" fillId="4" borderId="3" xfId="0" applyNumberFormat="1" applyFont="1" applyFill="1" applyBorder="1" applyAlignment="1" applyProtection="1">
      <alignment horizontal="right" vertical="center"/>
      <protection locked="0"/>
    </xf>
    <xf numFmtId="0" fontId="9" fillId="4" borderId="4" xfId="0" applyFont="1" applyFill="1" applyBorder="1" applyAlignment="1">
      <alignment vertical="center"/>
    </xf>
    <xf numFmtId="0" fontId="0" fillId="7" borderId="0" xfId="0" applyFill="1" applyProtection="1">
      <protection locked="0"/>
    </xf>
    <xf numFmtId="0" fontId="0" fillId="7" borderId="7" xfId="0" applyFill="1" applyBorder="1" applyProtection="1">
      <protection locked="0"/>
    </xf>
    <xf numFmtId="0" fontId="9" fillId="7" borderId="0" xfId="0" applyFont="1" applyFill="1" applyProtection="1">
      <protection locked="0"/>
    </xf>
    <xf numFmtId="0" fontId="29" fillId="7" borderId="0" xfId="0" applyFont="1" applyFill="1" applyProtection="1">
      <protection locked="0"/>
    </xf>
    <xf numFmtId="10" fontId="19" fillId="2" borderId="10" xfId="0" applyNumberFormat="1" applyFont="1" applyFill="1" applyBorder="1" applyProtection="1">
      <protection locked="0"/>
    </xf>
    <xf numFmtId="10" fontId="19" fillId="2" borderId="9" xfId="0" applyNumberFormat="1" applyFont="1" applyFill="1" applyBorder="1" applyProtection="1">
      <protection locked="0"/>
    </xf>
    <xf numFmtId="10" fontId="19" fillId="2" borderId="6" xfId="0" applyNumberFormat="1" applyFont="1" applyFill="1" applyBorder="1" applyProtection="1">
      <protection locked="0"/>
    </xf>
    <xf numFmtId="10" fontId="19" fillId="2" borderId="7" xfId="0" applyNumberFormat="1" applyFont="1" applyFill="1" applyBorder="1" applyProtection="1">
      <protection locked="0"/>
    </xf>
    <xf numFmtId="10" fontId="19" fillId="2" borderId="5" xfId="0" applyNumberFormat="1" applyFont="1" applyFill="1" applyBorder="1" applyProtection="1">
      <protection locked="0"/>
    </xf>
    <xf numFmtId="0" fontId="0" fillId="7" borderId="0" xfId="0" applyFont="1" applyFill="1" applyProtection="1">
      <protection locked="0"/>
    </xf>
    <xf numFmtId="3" fontId="13" fillId="2" borderId="11" xfId="0" applyNumberFormat="1" applyFont="1" applyFill="1" applyBorder="1" applyAlignment="1" applyProtection="1">
      <alignment horizontal="right" wrapText="1"/>
      <protection locked="0"/>
    </xf>
  </cellXfs>
  <cellStyles count="42">
    <cellStyle name="Besuchter Hyperlink" xfId="3" builtinId="9" hidden="1"/>
    <cellStyle name="Besuchter Hyperlink" xfId="5" builtinId="9" hidden="1"/>
    <cellStyle name="Besuchter Hyperlink" xfId="7" builtinId="9" hidden="1"/>
    <cellStyle name="Besuchter Hyperlink" xfId="9" builtinId="9" hidden="1"/>
    <cellStyle name="Besuchter Hyperlink" xfId="11" builtinId="9" hidden="1"/>
    <cellStyle name="Besuchter Hyperlink" xfId="13" builtinId="9" hidden="1"/>
    <cellStyle name="Besuchter Hyperlink" xfId="15" builtinId="9" hidden="1"/>
    <cellStyle name="Besuchter Hyperlink" xfId="17" builtinId="9" hidden="1"/>
    <cellStyle name="Besuchter Hyperlink" xfId="19" builtinId="9" hidden="1"/>
    <cellStyle name="Besuchter Hyperlink" xfId="21" builtinId="9" hidden="1"/>
    <cellStyle name="Besuchter Hyperlink" xfId="23" builtinId="9" hidden="1"/>
    <cellStyle name="Besuchter Hyperlink" xfId="25" builtinId="9" hidden="1"/>
    <cellStyle name="Besuchter Hyperlink" xfId="27" builtinId="9" hidden="1"/>
    <cellStyle name="Besuchter Hyperlink" xfId="29" builtinId="9" hidden="1"/>
    <cellStyle name="Besuchter Hyperlink" xfId="31" builtinId="9" hidden="1"/>
    <cellStyle name="Besuchter Hyperlink" xfId="33" builtinId="9" hidden="1"/>
    <cellStyle name="Besuchter Hyperlink" xfId="35" builtinId="9" hidden="1"/>
    <cellStyle name="Besuchter Hyperlink" xfId="37" builtinId="9" hidden="1"/>
    <cellStyle name="Besuchter Hyperlink" xfId="39" builtinId="9" hidden="1"/>
    <cellStyle name="Besuchter Hyperlink" xfId="41" builtinId="9" hidden="1"/>
    <cellStyle name="Komma" xfId="1" builtinId="3"/>
    <cellStyle name="Link" xfId="2" builtinId="8" hidden="1"/>
    <cellStyle name="Link" xfId="4" builtinId="8" hidden="1"/>
    <cellStyle name="Link" xfId="6" builtinId="8" hidden="1"/>
    <cellStyle name="Link" xfId="8" builtinId="8" hidden="1"/>
    <cellStyle name="Link" xfId="10" builtinId="8" hidden="1"/>
    <cellStyle name="Link" xfId="12" builtinId="8" hidden="1"/>
    <cellStyle name="Link" xfId="14" builtinId="8" hidden="1"/>
    <cellStyle name="Link" xfId="16" builtinId="8" hidden="1"/>
    <cellStyle name="Link" xfId="18" builtinId="8" hidden="1"/>
    <cellStyle name="Link" xfId="20" builtinId="8" hidden="1"/>
    <cellStyle name="Link" xfId="22" builtinId="8" hidden="1"/>
    <cellStyle name="Link" xfId="24" builtinId="8" hidden="1"/>
    <cellStyle name="Link" xfId="26" builtinId="8" hidden="1"/>
    <cellStyle name="Link" xfId="28" builtinId="8" hidden="1"/>
    <cellStyle name="Link" xfId="30" builtinId="8" hidden="1"/>
    <cellStyle name="Link" xfId="32" builtinId="8" hidden="1"/>
    <cellStyle name="Link" xfId="34" builtinId="8" hidden="1"/>
    <cellStyle name="Link" xfId="36" builtinId="8" hidden="1"/>
    <cellStyle name="Link" xfId="38" builtinId="8" hidden="1"/>
    <cellStyle name="Link" xfId="40" builtinId="8" hidden="1"/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4"/>
  <sheetViews>
    <sheetView tabSelected="1" view="pageBreakPreview" topLeftCell="A59" zoomScale="80" zoomScaleNormal="100" zoomScaleSheetLayoutView="80" zoomScalePageLayoutView="125" workbookViewId="0">
      <selection activeCell="G91" sqref="G91"/>
    </sheetView>
  </sheetViews>
  <sheetFormatPr baseColWidth="10" defaultColWidth="11.42578125" defaultRowHeight="12.75" outlineLevelRow="1"/>
  <cols>
    <col min="1" max="1" width="7.85546875" style="3" customWidth="1"/>
    <col min="2" max="2" width="49.85546875" style="1" customWidth="1"/>
    <col min="3" max="3" width="7" style="2" customWidth="1"/>
    <col min="4" max="4" width="8.7109375" style="3" customWidth="1"/>
    <col min="5" max="5" width="17.7109375" style="3" customWidth="1"/>
    <col min="6" max="6" width="11.42578125" style="3"/>
    <col min="7" max="7" width="14.42578125" style="3" customWidth="1"/>
    <col min="8" max="16384" width="11.42578125" style="3"/>
  </cols>
  <sheetData>
    <row r="1" spans="1:5" ht="12.75" customHeight="1"/>
    <row r="3" spans="1:5" ht="20.25" customHeight="1">
      <c r="A3" s="105" t="s">
        <v>62</v>
      </c>
      <c r="B3" s="106"/>
    </row>
    <row r="4" spans="1:5" ht="20.25" customHeight="1">
      <c r="A4" s="107" t="s">
        <v>63</v>
      </c>
      <c r="B4" s="106"/>
      <c r="C4" s="36"/>
      <c r="E4" s="45"/>
    </row>
    <row r="5" spans="1:5" ht="20.25" customHeight="1">
      <c r="A5" s="107"/>
      <c r="B5" s="106"/>
      <c r="C5" s="36"/>
      <c r="E5" s="45"/>
    </row>
    <row r="6" spans="1:5" ht="20.25" customHeight="1">
      <c r="A6" s="107"/>
      <c r="B6" s="106"/>
      <c r="C6" s="36"/>
      <c r="E6" s="45"/>
    </row>
    <row r="7" spans="1:5" ht="12.75" customHeight="1">
      <c r="A7" s="138" t="s">
        <v>72</v>
      </c>
      <c r="B7" s="138"/>
      <c r="C7" s="36"/>
      <c r="E7" s="45"/>
    </row>
    <row r="8" spans="1:5" ht="12.75" customHeight="1">
      <c r="A8" s="131"/>
      <c r="B8" s="130"/>
      <c r="C8" s="36"/>
      <c r="E8" s="45"/>
    </row>
    <row r="9" spans="1:5" ht="12.75" customHeight="1">
      <c r="A9" s="139" t="s">
        <v>73</v>
      </c>
      <c r="B9" s="140"/>
      <c r="C9" s="36"/>
      <c r="E9" s="45"/>
    </row>
    <row r="10" spans="1:5">
      <c r="A10" s="132"/>
      <c r="B10" s="133"/>
      <c r="C10" s="36"/>
      <c r="E10" s="45"/>
    </row>
    <row r="11" spans="1:5" ht="33" customHeight="1">
      <c r="A11" s="145"/>
      <c r="B11" s="146"/>
      <c r="D11" s="38" t="s">
        <v>76</v>
      </c>
    </row>
    <row r="12" spans="1:5" ht="24" customHeight="1">
      <c r="A12" s="41" t="s">
        <v>24</v>
      </c>
      <c r="D12" s="38" t="s">
        <v>75</v>
      </c>
    </row>
    <row r="13" spans="1:5" s="8" customFormat="1" ht="42" customHeight="1">
      <c r="A13" s="60"/>
      <c r="B13" s="60" t="s">
        <v>22</v>
      </c>
      <c r="C13" s="61"/>
      <c r="D13" s="59"/>
      <c r="E13" s="59"/>
    </row>
    <row r="14" spans="1:5" s="8" customFormat="1" ht="7.5" customHeight="1" thickBot="1">
      <c r="A14" s="5"/>
      <c r="B14" s="5"/>
      <c r="C14" s="7"/>
      <c r="D14" s="9"/>
      <c r="E14" s="9"/>
    </row>
    <row r="15" spans="1:5" s="6" customFormat="1" ht="28.5" customHeight="1" thickBot="1">
      <c r="A15" s="109"/>
      <c r="B15" s="110" t="s">
        <v>23</v>
      </c>
      <c r="C15" s="111"/>
      <c r="D15" s="112"/>
      <c r="E15" s="113" t="s">
        <v>64</v>
      </c>
    </row>
    <row r="16" spans="1:5" s="34" customFormat="1" ht="10.5" customHeight="1">
      <c r="B16" s="35"/>
      <c r="C16" s="22"/>
      <c r="D16" s="147"/>
      <c r="E16" s="148"/>
    </row>
    <row r="17" spans="1:7" s="13" customFormat="1" ht="51.75" customHeight="1">
      <c r="A17" s="47"/>
      <c r="B17" s="46" t="s">
        <v>40</v>
      </c>
      <c r="C17" s="12"/>
      <c r="D17" s="30"/>
      <c r="E17" s="31" t="s">
        <v>20</v>
      </c>
      <c r="F17" s="135"/>
      <c r="G17" s="31" t="s">
        <v>78</v>
      </c>
    </row>
    <row r="18" spans="1:7">
      <c r="A18" s="10"/>
      <c r="C18" s="11"/>
      <c r="D18" s="10"/>
      <c r="E18" s="10"/>
    </row>
    <row r="19" spans="1:7" ht="27" customHeight="1">
      <c r="A19" s="101"/>
      <c r="B19" s="122" t="s">
        <v>66</v>
      </c>
      <c r="C19" s="114"/>
      <c r="D19" s="127"/>
      <c r="E19" s="123">
        <v>10218000</v>
      </c>
    </row>
    <row r="20" spans="1:7" ht="27" customHeight="1" thickBot="1">
      <c r="A20" s="101" t="s">
        <v>0</v>
      </c>
      <c r="B20" s="48" t="s">
        <v>67</v>
      </c>
      <c r="C20" s="11"/>
      <c r="D20" s="49"/>
      <c r="E20" s="165">
        <v>0</v>
      </c>
      <c r="F20" s="141" t="s">
        <v>77</v>
      </c>
      <c r="G20" s="142"/>
    </row>
    <row r="21" spans="1:7" ht="27" customHeight="1" thickBot="1">
      <c r="A21" s="24"/>
      <c r="B21" s="126" t="s">
        <v>65</v>
      </c>
      <c r="C21" s="114"/>
      <c r="D21" s="124"/>
      <c r="E21" s="125">
        <f>E20/E19</f>
        <v>0</v>
      </c>
      <c r="F21" s="155"/>
      <c r="G21" s="155"/>
    </row>
    <row r="22" spans="1:7" ht="16.149999999999999" customHeight="1">
      <c r="A22" s="10"/>
      <c r="C22" s="11"/>
      <c r="D22" s="10"/>
      <c r="E22" s="32"/>
      <c r="F22" s="155"/>
      <c r="G22" s="155"/>
    </row>
    <row r="23" spans="1:7">
      <c r="A23" s="44" t="s">
        <v>1</v>
      </c>
      <c r="B23" s="37" t="s">
        <v>2</v>
      </c>
      <c r="C23" s="11"/>
      <c r="D23" s="14"/>
      <c r="E23" s="103" t="e">
        <f>E24+(E25/POWER(E20,1/3))</f>
        <v>#DIV/0!</v>
      </c>
      <c r="F23" s="155"/>
      <c r="G23" s="155"/>
    </row>
    <row r="24" spans="1:7">
      <c r="A24" s="44"/>
      <c r="B24" s="37" t="s">
        <v>3</v>
      </c>
      <c r="C24" s="11"/>
      <c r="D24" s="15"/>
      <c r="E24" s="15">
        <v>6.2E-2</v>
      </c>
      <c r="F24" s="155"/>
      <c r="G24" s="155"/>
    </row>
    <row r="25" spans="1:7">
      <c r="A25" s="44"/>
      <c r="B25" s="37" t="s">
        <v>4</v>
      </c>
      <c r="C25" s="11"/>
      <c r="D25" s="15"/>
      <c r="E25" s="15">
        <v>10.58</v>
      </c>
      <c r="F25" s="155"/>
      <c r="G25" s="155"/>
    </row>
    <row r="26" spans="1:7">
      <c r="A26" s="44" t="s">
        <v>5</v>
      </c>
      <c r="B26" s="37" t="s">
        <v>6</v>
      </c>
      <c r="C26" s="11"/>
      <c r="D26" s="62"/>
      <c r="E26" s="98">
        <v>0</v>
      </c>
      <c r="F26" s="155"/>
      <c r="G26" s="155"/>
    </row>
    <row r="27" spans="1:7" ht="6" customHeight="1">
      <c r="A27" s="44"/>
      <c r="B27" s="37"/>
      <c r="C27" s="11"/>
      <c r="D27" s="64"/>
      <c r="E27" s="64"/>
      <c r="F27" s="155"/>
      <c r="G27" s="155"/>
    </row>
    <row r="28" spans="1:7" ht="17.25" customHeight="1" outlineLevel="1">
      <c r="A28" s="44"/>
      <c r="B28" s="37"/>
      <c r="C28" s="11"/>
      <c r="D28" s="16"/>
      <c r="E28" s="65"/>
      <c r="F28" s="155"/>
      <c r="G28" s="155"/>
    </row>
    <row r="29" spans="1:7" s="17" customFormat="1">
      <c r="A29" s="101" t="s">
        <v>7</v>
      </c>
      <c r="B29" s="102" t="s">
        <v>8</v>
      </c>
      <c r="C29" s="11"/>
      <c r="D29" s="28"/>
      <c r="E29" s="99">
        <f>E65*100</f>
        <v>0</v>
      </c>
      <c r="F29" s="155"/>
      <c r="G29" s="155"/>
    </row>
    <row r="30" spans="1:7" s="17" customFormat="1" ht="6" customHeight="1">
      <c r="A30" s="101"/>
      <c r="B30" s="102"/>
      <c r="C30" s="11"/>
      <c r="D30" s="18"/>
      <c r="E30" s="19"/>
      <c r="F30" s="155"/>
      <c r="G30" s="155"/>
    </row>
    <row r="31" spans="1:7">
      <c r="A31" s="44" t="s">
        <v>9</v>
      </c>
      <c r="B31" s="37" t="s">
        <v>10</v>
      </c>
      <c r="C31" s="11"/>
      <c r="D31" s="62"/>
      <c r="E31" s="98">
        <v>0</v>
      </c>
      <c r="F31" s="155"/>
      <c r="G31" s="155"/>
    </row>
    <row r="32" spans="1:7" ht="5.25" customHeight="1">
      <c r="A32" s="44"/>
      <c r="B32" s="37"/>
      <c r="C32" s="11"/>
      <c r="D32" s="64"/>
      <c r="E32" s="64"/>
      <c r="F32" s="155"/>
      <c r="G32" s="155"/>
    </row>
    <row r="33" spans="1:7" ht="14.25">
      <c r="A33" s="44" t="s">
        <v>57</v>
      </c>
      <c r="B33" s="37" t="s">
        <v>11</v>
      </c>
      <c r="C33" s="11"/>
      <c r="D33" s="66"/>
      <c r="E33" s="104" t="e">
        <f>E20*(E23/100)*E26*(E29/100)*E31</f>
        <v>#DIV/0!</v>
      </c>
      <c r="F33" s="155"/>
      <c r="G33" s="155"/>
    </row>
    <row r="34" spans="1:7" ht="5.25" customHeight="1">
      <c r="A34" s="44"/>
      <c r="B34" s="37"/>
      <c r="C34" s="11"/>
      <c r="D34" s="67"/>
      <c r="E34" s="67"/>
      <c r="F34" s="155"/>
      <c r="G34" s="155"/>
    </row>
    <row r="35" spans="1:7">
      <c r="A35" s="44" t="s">
        <v>12</v>
      </c>
      <c r="B35" s="37" t="s">
        <v>13</v>
      </c>
      <c r="C35" s="11"/>
      <c r="D35" s="62"/>
      <c r="E35" s="98">
        <v>0</v>
      </c>
      <c r="F35" s="155"/>
      <c r="G35" s="155"/>
    </row>
    <row r="36" spans="1:7" ht="5.25" customHeight="1">
      <c r="A36" s="44"/>
      <c r="B36" s="37"/>
      <c r="C36" s="11"/>
      <c r="D36" s="67"/>
      <c r="E36" s="67"/>
      <c r="F36" s="155"/>
      <c r="G36" s="155"/>
    </row>
    <row r="37" spans="1:7" ht="14.25">
      <c r="A37" s="44" t="s">
        <v>58</v>
      </c>
      <c r="B37" s="37" t="s">
        <v>14</v>
      </c>
      <c r="C37" s="11"/>
      <c r="D37" s="66"/>
      <c r="E37" s="104" t="e">
        <f>E33*E35</f>
        <v>#DIV/0!</v>
      </c>
      <c r="F37" s="155"/>
      <c r="G37" s="155"/>
    </row>
    <row r="38" spans="1:7" s="17" customFormat="1" ht="6" customHeight="1">
      <c r="A38" s="101"/>
      <c r="B38" s="102"/>
      <c r="C38" s="11"/>
      <c r="D38" s="18"/>
      <c r="E38" s="19"/>
      <c r="F38" s="155"/>
      <c r="G38" s="155"/>
    </row>
    <row r="39" spans="1:7">
      <c r="A39" s="44" t="s">
        <v>15</v>
      </c>
      <c r="B39" s="37" t="s">
        <v>16</v>
      </c>
      <c r="C39" s="11"/>
      <c r="D39" s="63"/>
      <c r="E39" s="98">
        <v>0</v>
      </c>
      <c r="F39" s="155"/>
      <c r="G39" s="155"/>
    </row>
    <row r="40" spans="1:7" s="17" customFormat="1" ht="6" customHeight="1" thickBot="1">
      <c r="A40" s="101"/>
      <c r="B40" s="102"/>
      <c r="C40" s="11"/>
      <c r="D40" s="18"/>
      <c r="E40" s="19"/>
      <c r="F40" s="155"/>
      <c r="G40" s="155"/>
    </row>
    <row r="41" spans="1:7" ht="13.5" thickBot="1">
      <c r="A41" s="44" t="s">
        <v>17</v>
      </c>
      <c r="B41" s="37" t="s">
        <v>18</v>
      </c>
      <c r="C41" s="11"/>
      <c r="D41" s="68"/>
      <c r="E41" s="98">
        <v>0</v>
      </c>
      <c r="F41" s="155"/>
      <c r="G41" s="155"/>
    </row>
    <row r="42" spans="1:7" ht="6" customHeight="1">
      <c r="A42" s="44"/>
      <c r="B42" s="37"/>
      <c r="C42" s="11"/>
      <c r="D42" s="10"/>
      <c r="E42" s="10"/>
      <c r="F42" s="155"/>
      <c r="G42" s="155"/>
    </row>
    <row r="43" spans="1:7" s="20" customFormat="1">
      <c r="A43" s="44" t="s">
        <v>19</v>
      </c>
      <c r="B43" s="37" t="s">
        <v>59</v>
      </c>
      <c r="C43" s="21"/>
      <c r="D43" s="29"/>
      <c r="E43" s="115" t="e">
        <f>E37*E39*E41</f>
        <v>#DIV/0!</v>
      </c>
      <c r="F43" s="164"/>
      <c r="G43" s="164"/>
    </row>
    <row r="46" spans="1:7" ht="33" customHeight="1">
      <c r="A46" s="4"/>
      <c r="D46" s="38" t="s">
        <v>61</v>
      </c>
    </row>
    <row r="47" spans="1:7" ht="24" customHeight="1">
      <c r="A47" s="41"/>
      <c r="D47" s="38" t="s">
        <v>60</v>
      </c>
    </row>
    <row r="48" spans="1:7" ht="13.5" thickBot="1">
      <c r="D48" s="20"/>
      <c r="E48" s="20"/>
    </row>
    <row r="49" spans="1:7" s="6" customFormat="1" ht="28.5" customHeight="1" thickBot="1">
      <c r="A49" s="109"/>
      <c r="B49" s="110" t="s">
        <v>38</v>
      </c>
      <c r="C49" s="111"/>
      <c r="D49" s="112"/>
      <c r="E49" s="113" t="s">
        <v>64</v>
      </c>
    </row>
    <row r="50" spans="1:7" s="40" customFormat="1" ht="45" customHeight="1" thickBot="1">
      <c r="B50" s="4" t="s">
        <v>21</v>
      </c>
      <c r="C50" s="39"/>
      <c r="D50" s="42"/>
      <c r="E50" s="43"/>
    </row>
    <row r="51" spans="1:7" s="72" customFormat="1" ht="12.75" customHeight="1">
      <c r="B51" s="90" t="s">
        <v>52</v>
      </c>
      <c r="C51" s="91"/>
      <c r="D51" s="51">
        <v>0.03</v>
      </c>
      <c r="E51" s="52">
        <v>0</v>
      </c>
      <c r="F51" s="157"/>
      <c r="G51" s="157"/>
    </row>
    <row r="52" spans="1:7" s="72" customFormat="1" ht="13.5" customHeight="1" thickBot="1">
      <c r="B52" s="92" t="s">
        <v>51</v>
      </c>
      <c r="C52" s="91"/>
      <c r="D52" s="50">
        <v>0.06</v>
      </c>
      <c r="E52" s="55">
        <v>0</v>
      </c>
      <c r="F52" s="157"/>
      <c r="G52" s="157"/>
    </row>
    <row r="53" spans="1:7" s="72" customFormat="1" ht="13.5" customHeight="1">
      <c r="B53" s="90" t="s">
        <v>50</v>
      </c>
      <c r="C53" s="91"/>
      <c r="D53" s="51">
        <v>0.13</v>
      </c>
      <c r="E53" s="52">
        <v>0</v>
      </c>
      <c r="F53" s="157"/>
      <c r="G53" s="157"/>
    </row>
    <row r="54" spans="1:7" s="72" customFormat="1" ht="12.75" customHeight="1">
      <c r="B54" s="93" t="s">
        <v>49</v>
      </c>
      <c r="C54" s="91"/>
      <c r="D54" s="53">
        <v>0.04</v>
      </c>
      <c r="E54" s="54">
        <v>0</v>
      </c>
      <c r="F54" s="157"/>
      <c r="G54" s="157"/>
    </row>
    <row r="55" spans="1:7" s="72" customFormat="1" ht="12.75" customHeight="1">
      <c r="B55" s="93" t="s">
        <v>48</v>
      </c>
      <c r="C55" s="91"/>
      <c r="D55" s="53">
        <v>0.04</v>
      </c>
      <c r="E55" s="54">
        <v>0</v>
      </c>
      <c r="F55" s="157"/>
      <c r="G55" s="157"/>
    </row>
    <row r="56" spans="1:7" s="72" customFormat="1" ht="13.5" customHeight="1" thickBot="1">
      <c r="B56" s="25" t="s">
        <v>47</v>
      </c>
      <c r="C56" s="21"/>
      <c r="D56" s="26">
        <v>2.5000000000000001E-2</v>
      </c>
      <c r="E56" s="159">
        <v>0</v>
      </c>
      <c r="F56" s="157"/>
      <c r="G56" s="157"/>
    </row>
    <row r="57" spans="1:7" s="72" customFormat="1" ht="12.75" customHeight="1">
      <c r="B57" s="69" t="s">
        <v>46</v>
      </c>
      <c r="C57" s="70"/>
      <c r="D57" s="71">
        <v>0.1</v>
      </c>
      <c r="E57" s="160">
        <v>0</v>
      </c>
      <c r="F57" s="157"/>
      <c r="G57" s="157"/>
    </row>
    <row r="58" spans="1:7" s="72" customFormat="1" ht="13.5" customHeight="1" thickBot="1">
      <c r="B58" s="73" t="s">
        <v>45</v>
      </c>
      <c r="C58" s="70"/>
      <c r="D58" s="74">
        <v>0.08</v>
      </c>
      <c r="E58" s="159">
        <v>0</v>
      </c>
      <c r="F58" s="157"/>
      <c r="G58" s="157"/>
    </row>
    <row r="59" spans="1:7" s="72" customFormat="1">
      <c r="B59" s="77" t="s">
        <v>44</v>
      </c>
      <c r="C59" s="70"/>
      <c r="D59" s="78">
        <v>0.15</v>
      </c>
      <c r="E59" s="161">
        <v>0</v>
      </c>
      <c r="F59" s="157"/>
      <c r="G59" s="157"/>
    </row>
    <row r="60" spans="1:7" s="72" customFormat="1" ht="13.5" thickBot="1">
      <c r="B60" s="79" t="s">
        <v>53</v>
      </c>
      <c r="C60" s="70"/>
      <c r="D60" s="80">
        <v>0.01</v>
      </c>
      <c r="E60" s="162">
        <v>0</v>
      </c>
      <c r="F60" s="157"/>
      <c r="G60" s="157"/>
    </row>
    <row r="61" spans="1:7" s="72" customFormat="1">
      <c r="B61" s="69" t="s">
        <v>43</v>
      </c>
      <c r="C61" s="70"/>
      <c r="D61" s="71">
        <v>0.06</v>
      </c>
      <c r="E61" s="160">
        <v>0</v>
      </c>
      <c r="F61" s="157"/>
      <c r="G61" s="157"/>
    </row>
    <row r="62" spans="1:7" s="72" customFormat="1">
      <c r="B62" s="75" t="s">
        <v>42</v>
      </c>
      <c r="C62" s="70"/>
      <c r="D62" s="76">
        <v>0.23</v>
      </c>
      <c r="E62" s="163">
        <v>0</v>
      </c>
      <c r="F62" s="157"/>
      <c r="G62" s="157"/>
    </row>
    <row r="63" spans="1:7" s="72" customFormat="1" ht="13.5" thickBot="1">
      <c r="B63" s="73" t="s">
        <v>41</v>
      </c>
      <c r="C63" s="70"/>
      <c r="D63" s="74">
        <v>4.4999999999999998E-2</v>
      </c>
      <c r="E63" s="159">
        <v>0</v>
      </c>
      <c r="F63" s="157"/>
      <c r="G63" s="157"/>
    </row>
    <row r="64" spans="1:7" s="72" customFormat="1">
      <c r="B64" s="81"/>
      <c r="C64" s="70"/>
      <c r="D64" s="97" t="s">
        <v>55</v>
      </c>
      <c r="E64" s="97" t="s">
        <v>74</v>
      </c>
      <c r="F64" s="157"/>
      <c r="G64" s="157"/>
    </row>
    <row r="65" spans="1:7" s="72" customFormat="1">
      <c r="B65" s="81"/>
      <c r="C65" s="70"/>
      <c r="D65" s="27">
        <f t="shared" ref="D65:E65" si="0">SUM(D51:D63)</f>
        <v>1</v>
      </c>
      <c r="E65" s="100">
        <f t="shared" si="0"/>
        <v>0</v>
      </c>
      <c r="F65" s="157"/>
      <c r="G65" s="157"/>
    </row>
    <row r="66" spans="1:7" s="72" customFormat="1" ht="13.5" customHeight="1">
      <c r="B66" s="81"/>
      <c r="C66" s="70"/>
      <c r="D66" s="82"/>
      <c r="E66" s="83"/>
    </row>
    <row r="67" spans="1:7" ht="13.5" thickBot="1"/>
    <row r="68" spans="1:7" s="6" customFormat="1" ht="28.5" customHeight="1" thickBot="1">
      <c r="A68" s="109"/>
      <c r="B68" s="110" t="s">
        <v>39</v>
      </c>
      <c r="C68" s="111"/>
      <c r="D68" s="112"/>
      <c r="E68" s="113" t="s">
        <v>64</v>
      </c>
    </row>
    <row r="69" spans="1:7" s="72" customFormat="1" ht="13.5" thickBot="1">
      <c r="B69" s="81" t="s">
        <v>21</v>
      </c>
      <c r="C69" s="70"/>
      <c r="D69" s="84"/>
    </row>
    <row r="70" spans="1:7" s="72" customFormat="1" ht="13.5" thickBot="1">
      <c r="A70" s="85"/>
      <c r="B70" s="90" t="s">
        <v>25</v>
      </c>
      <c r="C70" s="91"/>
      <c r="D70" s="51"/>
      <c r="E70" s="57">
        <f>E42/D65*E51</f>
        <v>0</v>
      </c>
      <c r="F70" s="157"/>
      <c r="G70" s="157"/>
    </row>
    <row r="71" spans="1:7" s="72" customFormat="1" ht="13.5" thickBot="1">
      <c r="A71" s="85"/>
      <c r="B71" s="92" t="s">
        <v>26</v>
      </c>
      <c r="C71" s="91"/>
      <c r="D71" s="50"/>
      <c r="E71" s="57" t="e">
        <f>E43/D65*E52</f>
        <v>#DIV/0!</v>
      </c>
      <c r="F71" s="157"/>
      <c r="G71" s="157"/>
    </row>
    <row r="72" spans="1:7" s="72" customFormat="1">
      <c r="A72" s="85"/>
      <c r="B72" s="90" t="s">
        <v>27</v>
      </c>
      <c r="C72" s="91"/>
      <c r="D72" s="51"/>
      <c r="E72" s="56" t="e">
        <f>E43/D65*E53</f>
        <v>#DIV/0!</v>
      </c>
      <c r="F72" s="157"/>
      <c r="G72" s="157"/>
    </row>
    <row r="73" spans="1:7" s="72" customFormat="1">
      <c r="A73" s="85"/>
      <c r="B73" s="93" t="s">
        <v>28</v>
      </c>
      <c r="C73" s="91"/>
      <c r="D73" s="53"/>
      <c r="E73" s="58" t="e">
        <f>E43/D65*E54</f>
        <v>#DIV/0!</v>
      </c>
      <c r="F73" s="157"/>
      <c r="G73" s="157"/>
    </row>
    <row r="74" spans="1:7" s="72" customFormat="1">
      <c r="A74" s="85"/>
      <c r="B74" s="93" t="s">
        <v>29</v>
      </c>
      <c r="C74" s="91"/>
      <c r="D74" s="53"/>
      <c r="E74" s="58" t="e">
        <f>E43/D65*E55</f>
        <v>#DIV/0!</v>
      </c>
      <c r="F74" s="157"/>
      <c r="G74" s="157"/>
    </row>
    <row r="75" spans="1:7" s="72" customFormat="1" ht="13.5" thickBot="1">
      <c r="A75" s="85"/>
      <c r="B75" s="25" t="s">
        <v>30</v>
      </c>
      <c r="C75" s="21"/>
      <c r="D75" s="26"/>
      <c r="E75" s="116" t="e">
        <f>E43/D65*E56</f>
        <v>#DIV/0!</v>
      </c>
      <c r="F75" s="157"/>
      <c r="G75" s="157"/>
    </row>
    <row r="76" spans="1:7" s="72" customFormat="1">
      <c r="A76" s="85"/>
      <c r="B76" s="69" t="s">
        <v>31</v>
      </c>
      <c r="C76" s="70"/>
      <c r="D76" s="71"/>
      <c r="E76" s="117" t="e">
        <f>E43/D65*E57</f>
        <v>#DIV/0!</v>
      </c>
      <c r="F76" s="157"/>
      <c r="G76" s="157"/>
    </row>
    <row r="77" spans="1:7" s="72" customFormat="1" ht="13.5" thickBot="1">
      <c r="A77" s="85"/>
      <c r="B77" s="73" t="s">
        <v>32</v>
      </c>
      <c r="C77" s="70"/>
      <c r="D77" s="74"/>
      <c r="E77" s="118" t="e">
        <f>E43/D65*E58</f>
        <v>#DIV/0!</v>
      </c>
      <c r="F77" s="157"/>
      <c r="G77" s="157"/>
    </row>
    <row r="78" spans="1:7" s="72" customFormat="1">
      <c r="A78" s="85"/>
      <c r="B78" s="77" t="s">
        <v>33</v>
      </c>
      <c r="C78" s="70"/>
      <c r="D78" s="78"/>
      <c r="E78" s="119" t="e">
        <f>E43/D65*E59</f>
        <v>#DIV/0!</v>
      </c>
      <c r="F78" s="157"/>
      <c r="G78" s="157"/>
    </row>
    <row r="79" spans="1:7" s="72" customFormat="1" ht="13.5" thickBot="1">
      <c r="A79" s="85"/>
      <c r="B79" s="79" t="s">
        <v>34</v>
      </c>
      <c r="C79" s="70"/>
      <c r="D79" s="80"/>
      <c r="E79" s="120" t="e">
        <f>E43/D65*E60</f>
        <v>#DIV/0!</v>
      </c>
      <c r="F79" s="157"/>
      <c r="G79" s="157"/>
    </row>
    <row r="80" spans="1:7" s="72" customFormat="1">
      <c r="A80" s="85"/>
      <c r="B80" s="69" t="s">
        <v>35</v>
      </c>
      <c r="C80" s="70"/>
      <c r="D80" s="71"/>
      <c r="E80" s="117" t="e">
        <f>E43/D65*E61</f>
        <v>#DIV/0!</v>
      </c>
      <c r="F80" s="157"/>
      <c r="G80" s="157"/>
    </row>
    <row r="81" spans="1:7" s="72" customFormat="1">
      <c r="A81" s="85"/>
      <c r="B81" s="75" t="s">
        <v>36</v>
      </c>
      <c r="C81" s="70"/>
      <c r="D81" s="76"/>
      <c r="E81" s="121" t="e">
        <f>E43/D65*E62</f>
        <v>#DIV/0!</v>
      </c>
      <c r="F81" s="157"/>
      <c r="G81" s="157"/>
    </row>
    <row r="82" spans="1:7" s="72" customFormat="1" ht="13.5" thickBot="1">
      <c r="A82" s="85"/>
      <c r="B82" s="73" t="s">
        <v>37</v>
      </c>
      <c r="C82" s="70"/>
      <c r="D82" s="74"/>
      <c r="E82" s="118" t="e">
        <f>E43/D65*E63</f>
        <v>#DIV/0!</v>
      </c>
      <c r="F82" s="157"/>
      <c r="G82" s="157"/>
    </row>
    <row r="83" spans="1:7" s="72" customFormat="1">
      <c r="B83" s="81"/>
      <c r="C83" s="70"/>
      <c r="D83" s="33"/>
      <c r="E83" s="23"/>
    </row>
    <row r="84" spans="1:7" s="72" customFormat="1" ht="6.75" customHeight="1">
      <c r="B84" s="81"/>
      <c r="C84" s="70"/>
    </row>
    <row r="85" spans="1:7" s="72" customFormat="1" ht="13.5" thickBot="1">
      <c r="B85" s="81"/>
      <c r="C85" s="70"/>
    </row>
    <row r="86" spans="1:7" s="86" customFormat="1" ht="39" customHeight="1" thickBot="1">
      <c r="A86" s="128"/>
      <c r="B86" s="143" t="s">
        <v>71</v>
      </c>
      <c r="C86" s="144"/>
      <c r="D86" s="153" t="e">
        <f>SUM(E70:E82)</f>
        <v>#DIV/0!</v>
      </c>
      <c r="E86" s="154"/>
      <c r="F86" s="158"/>
      <c r="G86" s="158"/>
    </row>
    <row r="87" spans="1:7" s="86" customFormat="1" ht="6" customHeight="1" thickBot="1">
      <c r="A87" s="88"/>
      <c r="B87" s="108"/>
      <c r="C87" s="108"/>
      <c r="D87" s="108"/>
      <c r="E87" s="108"/>
      <c r="F87" s="158"/>
      <c r="G87" s="158"/>
    </row>
    <row r="88" spans="1:7" s="86" customFormat="1" ht="24" customHeight="1" thickBot="1">
      <c r="A88" s="128"/>
      <c r="B88" s="143" t="s">
        <v>56</v>
      </c>
      <c r="C88" s="144"/>
      <c r="D88" s="153" t="e">
        <f>D86*0.04</f>
        <v>#DIV/0!</v>
      </c>
      <c r="E88" s="154"/>
      <c r="F88" s="158"/>
      <c r="G88" s="158"/>
    </row>
    <row r="89" spans="1:7" s="86" customFormat="1" ht="6" customHeight="1">
      <c r="A89" s="88"/>
      <c r="B89" s="108"/>
      <c r="C89" s="108"/>
      <c r="D89" s="108"/>
      <c r="E89" s="108"/>
      <c r="F89" s="158"/>
      <c r="G89" s="158"/>
    </row>
    <row r="90" spans="1:7" s="86" customFormat="1" ht="6" customHeight="1" thickBot="1">
      <c r="A90" s="88"/>
      <c r="B90" s="108"/>
      <c r="C90" s="108"/>
      <c r="D90" s="108"/>
      <c r="E90" s="108"/>
      <c r="F90" s="158"/>
      <c r="G90" s="158"/>
    </row>
    <row r="91" spans="1:7" s="86" customFormat="1" ht="20.25" customHeight="1" thickBot="1">
      <c r="A91" s="129"/>
      <c r="B91" s="149" t="s">
        <v>70</v>
      </c>
      <c r="C91" s="150"/>
      <c r="D91" s="151" t="e">
        <f>D86+D88</f>
        <v>#DIV/0!</v>
      </c>
      <c r="E91" s="152" t="e">
        <f>#REF!+D86</f>
        <v>#REF!</v>
      </c>
      <c r="F91" s="158"/>
      <c r="G91" s="158"/>
    </row>
    <row r="92" spans="1:7" s="86" customFormat="1" ht="8.4499999999999993" customHeight="1" thickBot="1">
      <c r="A92" s="88"/>
      <c r="B92" s="94"/>
      <c r="C92" s="95"/>
      <c r="D92" s="96"/>
      <c r="E92" s="95"/>
      <c r="F92" s="158"/>
      <c r="G92" s="158"/>
    </row>
    <row r="93" spans="1:7" s="86" customFormat="1" ht="20.25" customHeight="1" thickBot="1">
      <c r="A93" s="129"/>
      <c r="B93" s="149" t="s">
        <v>54</v>
      </c>
      <c r="C93" s="150"/>
      <c r="D93" s="151" t="e">
        <f>D91*1.077</f>
        <v>#DIV/0!</v>
      </c>
      <c r="E93" s="152" t="e">
        <f>0.03*D86</f>
        <v>#DIV/0!</v>
      </c>
      <c r="F93" s="158"/>
      <c r="G93" s="158"/>
    </row>
    <row r="94" spans="1:7" s="86" customFormat="1" ht="4.5" customHeight="1">
      <c r="D94" s="89"/>
      <c r="E94" s="87"/>
    </row>
    <row r="95" spans="1:7" s="72" customFormat="1">
      <c r="B95" s="81"/>
      <c r="C95" s="70"/>
    </row>
    <row r="97" spans="1:6">
      <c r="A97" s="134" t="s">
        <v>68</v>
      </c>
      <c r="B97" s="134"/>
    </row>
    <row r="98" spans="1:6">
      <c r="A98" s="134" t="s">
        <v>69</v>
      </c>
      <c r="B98" s="134"/>
    </row>
    <row r="100" spans="1:6" customFormat="1">
      <c r="A100" s="155"/>
      <c r="B100" s="155"/>
      <c r="C100" s="136"/>
      <c r="E100" s="155"/>
      <c r="F100" s="155"/>
    </row>
    <row r="101" spans="1:6" customFormat="1">
      <c r="A101" s="155"/>
      <c r="B101" s="155"/>
      <c r="C101" s="136"/>
      <c r="E101" s="155"/>
      <c r="F101" s="155"/>
    </row>
    <row r="102" spans="1:6" customFormat="1">
      <c r="A102" s="155"/>
      <c r="B102" s="155"/>
      <c r="C102" s="136"/>
      <c r="E102" s="155"/>
      <c r="F102" s="155"/>
    </row>
    <row r="103" spans="1:6" customFormat="1" ht="13.5" thickBot="1">
      <c r="A103" s="156"/>
      <c r="B103" s="155"/>
      <c r="C103" s="136"/>
      <c r="E103" s="155"/>
      <c r="F103" s="156"/>
    </row>
    <row r="104" spans="1:6" customFormat="1">
      <c r="A104" t="s">
        <v>79</v>
      </c>
      <c r="B104" s="137"/>
      <c r="C104" s="136"/>
      <c r="E104" s="137" t="s">
        <v>80</v>
      </c>
    </row>
  </sheetData>
  <sheetProtection algorithmName="SHA-512" hashValue="wCiRFLL42vJUYzcwzDDpTF5rEwbKTAVTqimwEvEeqvgIUr3Wna+kCkOMMBQgZswdb9Ln85BdHnmX+FaooPYbzw==" saltValue="u3sgzho6SO8/+EzGq+W9Cw==" spinCount="100000" sheet="1"/>
  <mergeCells count="13">
    <mergeCell ref="B91:C91"/>
    <mergeCell ref="B93:C93"/>
    <mergeCell ref="D93:E93"/>
    <mergeCell ref="D86:E86"/>
    <mergeCell ref="D91:E91"/>
    <mergeCell ref="D88:E88"/>
    <mergeCell ref="A7:B7"/>
    <mergeCell ref="A9:B9"/>
    <mergeCell ref="F20:G20"/>
    <mergeCell ref="B86:C86"/>
    <mergeCell ref="B88:C88"/>
    <mergeCell ref="A11:B11"/>
    <mergeCell ref="D16:E16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  <headerFooter>
    <oddHeader>&amp;LAusschreibung Primarschulhaus Stein
Beilage "Honorarberechnung nach SIA 102"</oddHeader>
    <oddFooter>&amp;L&amp;8Stand 17.03.2021 / dr&amp;R&amp;P</oddFooter>
  </headerFooter>
  <rowBreaks count="1" manualBreakCount="1">
    <brk id="45" max="16383" man="1"/>
  </rowBreaks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 xmlns="3df95728-c0ca-47d0-91f0-1b812bf90eb4">
      <Url xsi:nil="true"/>
      <Description xsi:nil="true"/>
    </Link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FE79DCA78C3CF419BC1D2C339038F8D" ma:contentTypeVersion="13" ma:contentTypeDescription="Ein neues Dokument erstellen." ma:contentTypeScope="" ma:versionID="ef2146d982aa431c6399caf645b108b2">
  <xsd:schema xmlns:xsd="http://www.w3.org/2001/XMLSchema" xmlns:xs="http://www.w3.org/2001/XMLSchema" xmlns:p="http://schemas.microsoft.com/office/2006/metadata/properties" xmlns:ns2="3df95728-c0ca-47d0-91f0-1b812bf90eb4" xmlns:ns3="dab6fcfe-5870-4593-a5b8-c417cb7a09de" targetNamespace="http://schemas.microsoft.com/office/2006/metadata/properties" ma:root="true" ma:fieldsID="0ea599a71c11a4dcdedad3c1b16376a3" ns2:_="" ns3:_="">
    <xsd:import namespace="3df95728-c0ca-47d0-91f0-1b812bf90eb4"/>
    <xsd:import namespace="dab6fcfe-5870-4593-a5b8-c417cb7a09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f95728-c0ca-47d0-91f0-1b812bf90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Link" ma:index="16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6fcfe-5870-4593-a5b8-c417cb7a09d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03DD5F-8B2F-416E-9AD2-D39C190541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D70B7B-0DEE-4AAD-ACCE-F5AC77F5B8EE}">
  <ds:schemaRefs>
    <ds:schemaRef ds:uri="http://schemas.microsoft.com/office/2006/metadata/properties"/>
    <ds:schemaRef ds:uri="http://schemas.microsoft.com/office/infopath/2007/PartnerControls"/>
    <ds:schemaRef ds:uri="3df95728-c0ca-47d0-91f0-1b812bf90eb4"/>
  </ds:schemaRefs>
</ds:datastoreItem>
</file>

<file path=customXml/itemProps3.xml><?xml version="1.0" encoding="utf-8"?>
<ds:datastoreItem xmlns:ds="http://schemas.openxmlformats.org/officeDocument/2006/customXml" ds:itemID="{6C158CCF-1314-4A0D-BBC7-C0812C29AD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f95728-c0ca-47d0-91f0-1b812bf90eb4"/>
    <ds:schemaRef ds:uri="dab6fcfe-5870-4593-a5b8-c417cb7a09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Phase 33 bis 5</vt:lpstr>
      <vt:lpstr>'Phase 33 bis 5'!Druckbereich</vt:lpstr>
      <vt:lpstr>'Phase 33 bis 5'!Print_Area</vt:lpstr>
      <vt:lpstr>'Phase 33 bis 5'!Print_Titles</vt:lpstr>
    </vt:vector>
  </TitlesOfParts>
  <Company>Burckhardt+Partner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Hauswirth Daniel</dc:creator>
  <cp:lastModifiedBy>Dirk Reinisch</cp:lastModifiedBy>
  <cp:lastPrinted>2021-03-15T14:04:48Z</cp:lastPrinted>
  <dcterms:created xsi:type="dcterms:W3CDTF">2012-07-06T07:13:35Z</dcterms:created>
  <dcterms:modified xsi:type="dcterms:W3CDTF">2021-03-29T13:47:35Z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0x010100BFE79DCA78C3CF419BC1D2C339038F8D</vt:lpwstr>
  </property>
</Properties>
</file>