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C:\Users\DirkReinisch\Planconsult\Planconsult - 6786 Ausschreibung Primarschulhaus Stein\02_Programm\Versand\Beilagen\"/>
    </mc:Choice>
  </mc:AlternateContent>
  <xr:revisionPtr revIDLastSave="0" documentId="13_ncr:1_{CC5C9D52-5F48-449C-83A1-1840AB7068F3}" xr6:coauthVersionLast="46" xr6:coauthVersionMax="46" xr10:uidLastSave="{00000000-0000-0000-0000-000000000000}"/>
  <bookViews>
    <workbookView xWindow="3855" yWindow="3855" windowWidth="21600" windowHeight="12735" xr2:uid="{22A88FCD-9860-A74D-9166-2948FD01AE41}"/>
  </bookViews>
  <sheets>
    <sheet name="Honorarberechtigte Bausumme" sheetId="1" r:id="rId1"/>
  </sheets>
  <definedNames>
    <definedName name="_xlnm.Print_Area" localSheetId="0">'Honorarberechtigte Bausumme'!$A$1:$H$72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5" i="1" l="1"/>
  <c r="D38" i="1"/>
  <c r="D15" i="1"/>
  <c r="C55" i="1"/>
  <c r="C46" i="1"/>
  <c r="C38" i="1"/>
  <c r="C24" i="1"/>
  <c r="C15" i="1"/>
  <c r="F23" i="1" l="1"/>
  <c r="F22" i="1"/>
  <c r="F21" i="1"/>
  <c r="F20" i="1"/>
  <c r="F19" i="1"/>
  <c r="F18" i="1"/>
  <c r="F17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45" i="1"/>
  <c r="F44" i="1"/>
  <c r="F43" i="1"/>
  <c r="F42" i="1"/>
  <c r="F41" i="1"/>
  <c r="F40" i="1"/>
  <c r="F39" i="1"/>
  <c r="F54" i="1"/>
  <c r="F53" i="1"/>
  <c r="F52" i="1"/>
  <c r="F51" i="1"/>
  <c r="F50" i="1"/>
  <c r="F49" i="1"/>
  <c r="F48" i="1"/>
  <c r="F47" i="1"/>
  <c r="F60" i="1"/>
  <c r="F59" i="1"/>
  <c r="F58" i="1"/>
  <c r="F57" i="1"/>
  <c r="F56" i="1"/>
  <c r="F16" i="1"/>
  <c r="D46" i="1"/>
  <c r="D24" i="1"/>
  <c r="F46" i="1" l="1"/>
  <c r="E46" i="1" s="1"/>
  <c r="F24" i="1"/>
  <c r="E24" i="1" s="1"/>
  <c r="F38" i="1"/>
  <c r="E38" i="1" s="1"/>
  <c r="F55" i="1"/>
  <c r="E55" i="1" s="1"/>
  <c r="F15" i="1"/>
  <c r="E15" i="1" s="1"/>
  <c r="F62" i="1" l="1"/>
</calcChain>
</file>

<file path=xl/sharedStrings.xml><?xml version="1.0" encoding="utf-8"?>
<sst xmlns="http://schemas.openxmlformats.org/spreadsheetml/2006/main" count="63" uniqueCount="63">
  <si>
    <t>BKP</t>
  </si>
  <si>
    <t>Vorbereitungsarbeiten</t>
  </si>
  <si>
    <t>Bestandesaufnahmen,  Baugrunduntersuchungen</t>
  </si>
  <si>
    <t>Räumungen,  Terrainvorbereitungen, Abbrüche</t>
  </si>
  <si>
    <t>Sicherungen, Provisorien</t>
  </si>
  <si>
    <t>Gemeinsame  Baustelleinrichtung</t>
  </si>
  <si>
    <t>Anpassungen an  bestehende Bauten</t>
  </si>
  <si>
    <t>Anpassungen  Erschliessungsleitungen</t>
  </si>
  <si>
    <t>Anpassungen Verkehrsanlagen</t>
  </si>
  <si>
    <t>Spezielle  Fundationen, Baugrubensicherung...</t>
  </si>
  <si>
    <t>Gebäude</t>
  </si>
  <si>
    <t>Baugrube</t>
  </si>
  <si>
    <t>Rohbau 1</t>
  </si>
  <si>
    <t>Fassade</t>
  </si>
  <si>
    <t>Rohbau 2  (Fenster, Türen, Bedachung...)</t>
  </si>
  <si>
    <t>Elektroanlagen</t>
  </si>
  <si>
    <t>Leuchten und Lampen</t>
  </si>
  <si>
    <t>Gebäudeautomation MSR</t>
  </si>
  <si>
    <t>Sanitäranlagen</t>
  </si>
  <si>
    <t>Kücheneinrichtungen</t>
  </si>
  <si>
    <t>Transportanlagen</t>
  </si>
  <si>
    <t>Ausbau 1</t>
  </si>
  <si>
    <t>Ausbau 2</t>
  </si>
  <si>
    <t>Umgebung</t>
  </si>
  <si>
    <t>Gesamte Umgebungsarbeiten</t>
  </si>
  <si>
    <t>Roh-  und Ausbauarbeiten</t>
  </si>
  <si>
    <t>Gartenanlagen</t>
  </si>
  <si>
    <t>Installationen</t>
  </si>
  <si>
    <t>Strassen,  Plätze, Parkplätze</t>
  </si>
  <si>
    <t>Kunstbauten</t>
  </si>
  <si>
    <t>Baunebenkosten</t>
  </si>
  <si>
    <t>Bewilligungen,  Gebühren</t>
  </si>
  <si>
    <t>Muster,  Modelle, Reprokosten, Dokumentation</t>
  </si>
  <si>
    <t>Versicherungen</t>
  </si>
  <si>
    <t>Finanzierung</t>
  </si>
  <si>
    <t>Bauherrenleistungen</t>
  </si>
  <si>
    <t>Übrige Baunebenkosten</t>
  </si>
  <si>
    <t>Rückstellungen  und  Reserven (Unvorhergeseh.)</t>
  </si>
  <si>
    <t>Möbel</t>
  </si>
  <si>
    <t>Beleleuchtungskörper</t>
  </si>
  <si>
    <t>Textilien</t>
  </si>
  <si>
    <t>Geräte, Apparate</t>
  </si>
  <si>
    <t>Kleininventar</t>
  </si>
  <si>
    <t>Heizungsanlagen /Kühlung/ Lüftungs-,  Klima-, Kälteanlagen</t>
  </si>
  <si>
    <t>Erschliessung  durch Leitungen  (innerhalb Grundstück)</t>
  </si>
  <si>
    <t>Beschrieb</t>
  </si>
  <si>
    <t>Umbau und Erneuerung Primarschule Stein</t>
  </si>
  <si>
    <t>Felder durch den Anbietenden auszufüllen</t>
  </si>
  <si>
    <t>Felder werden automatisch ausgefüllt</t>
  </si>
  <si>
    <t>Honorarberechtigte Bausumme</t>
  </si>
  <si>
    <t>HERLEITUNG DER HONORARBERECHTIGTEN BAUSUMME</t>
  </si>
  <si>
    <t>Prozentualer Ansatz</t>
  </si>
  <si>
    <t>Aufwands-bestimmende Baukosten</t>
  </si>
  <si>
    <t>Aufwandsbestimmende Baukosten (exkl. MwSt.)</t>
  </si>
  <si>
    <t>Der Anbietende hat auf eigenes Risiko zu prüfen, ob die automatisch durchgeführten Berechnungen korrekt sind.</t>
  </si>
  <si>
    <t>Die Verantwortung über den korrekten Zusammenzug von Beträgen liegt beim Anbietenden</t>
  </si>
  <si>
    <t>Gestaltungsplan</t>
  </si>
  <si>
    <t>Investitionskosten gemäss KV               (exkl. Honorare,    exkl. Reserven)</t>
  </si>
  <si>
    <t>Ausstattung</t>
  </si>
  <si>
    <t xml:space="preserve">Bemerkungen                               zu den Angaben  </t>
  </si>
  <si>
    <t>Ort / Datum</t>
  </si>
  <si>
    <t>Stempel / Unterschrift</t>
  </si>
  <si>
    <t>Investitionskosten gemäss Anbieter             (exkl. Honorare,    exkl. Reserven)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</si>
</sst>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ArialMT"/>
      <family val="2"/>
    </font>
    <font>
      <b/>
      <sz val="8.5"/>
      <color theme="1"/>
      <name val="Arial"/>
      <family val="2"/>
    </font>
    <font>
      <sz val="11"/>
      <color theme="1"/>
      <name val="Arial"/>
      <family val="2"/>
    </font>
    <font>
      <sz val="8.5"/>
      <color theme="1"/>
      <name val="Arial"/>
      <family val="2"/>
    </font>
    <font>
      <b/>
      <sz val="10"/>
      <color theme="1"/>
      <name val="ArialMT"/>
    </font>
    <font>
      <b/>
      <sz val="11"/>
      <color theme="1"/>
      <name val="Arial"/>
      <family val="2"/>
    </font>
    <font>
      <b/>
      <sz val="16"/>
      <color theme="0" tint="-0.499984740745262"/>
      <name val="Arial"/>
      <family val="2"/>
    </font>
    <font>
      <b/>
      <sz val="16"/>
      <color theme="1"/>
      <name val="Arial"/>
      <family val="2"/>
    </font>
    <font>
      <sz val="8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theme="3" tint="0.3999755851924192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b/>
      <sz val="8.5"/>
      <color rgb="FF0070C0"/>
      <name val="Arial"/>
      <family val="2"/>
    </font>
    <font>
      <sz val="8.5"/>
      <name val="Arial"/>
      <family val="2"/>
    </font>
    <font>
      <b/>
      <i/>
      <sz val="10"/>
      <name val="Arial"/>
      <family val="2"/>
    </font>
    <font>
      <b/>
      <sz val="10"/>
      <color rgb="FF0070C0"/>
      <name val="Arial"/>
      <family val="2"/>
    </font>
    <font>
      <b/>
      <sz val="8.5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1F3FF"/>
        <bgColor indexed="64"/>
      </patternFill>
    </fill>
    <fill>
      <patternFill patternType="solid">
        <fgColor rgb="FFE5F8FF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0" fillId="0" borderId="0" xfId="0" applyNumberFormat="1"/>
    <xf numFmtId="3" fontId="2" fillId="0" borderId="0" xfId="0" applyNumberFormat="1" applyFont="1"/>
    <xf numFmtId="0" fontId="9" fillId="0" borderId="0" xfId="0" applyFont="1"/>
    <xf numFmtId="3" fontId="3" fillId="0" borderId="0" xfId="0" applyNumberFormat="1" applyFont="1" applyFill="1" applyBorder="1" applyAlignment="1">
      <alignment horizontal="right" vertical="center" wrapText="1"/>
    </xf>
    <xf numFmtId="9" fontId="14" fillId="0" borderId="0" xfId="0" applyNumberFormat="1" applyFont="1" applyFill="1" applyBorder="1" applyAlignment="1">
      <alignment horizontal="right" vertical="center" wrapText="1"/>
    </xf>
    <xf numFmtId="0" fontId="5" fillId="2" borderId="3" xfId="0" applyFont="1" applyFill="1" applyBorder="1"/>
    <xf numFmtId="3" fontId="5" fillId="2" borderId="3" xfId="0" applyNumberFormat="1" applyFont="1" applyFill="1" applyBorder="1"/>
    <xf numFmtId="3" fontId="5" fillId="2" borderId="4" xfId="0" applyNumberFormat="1" applyFont="1" applyFill="1" applyBorder="1"/>
    <xf numFmtId="0" fontId="0" fillId="0" borderId="27" xfId="0" applyBorder="1"/>
    <xf numFmtId="3" fontId="17" fillId="0" borderId="0" xfId="0" applyNumberFormat="1" applyFont="1" applyFill="1" applyAlignment="1">
      <alignment horizontal="left" wrapText="1"/>
    </xf>
    <xf numFmtId="3" fontId="11" fillId="0" borderId="0" xfId="0" applyNumberFormat="1" applyFont="1" applyFill="1" applyAlignment="1">
      <alignment horizontal="left" wrapText="1"/>
    </xf>
    <xf numFmtId="0" fontId="0" fillId="0" borderId="0" xfId="0" applyProtection="1"/>
    <xf numFmtId="0" fontId="8" fillId="0" borderId="0" xfId="0" applyFont="1" applyProtection="1"/>
    <xf numFmtId="0" fontId="6" fillId="0" borderId="0" xfId="0" applyFont="1" applyProtection="1"/>
    <xf numFmtId="0" fontId="7" fillId="0" borderId="0" xfId="0" applyFont="1" applyProtection="1"/>
    <xf numFmtId="0" fontId="9" fillId="0" borderId="0" xfId="0" applyFont="1" applyProtection="1"/>
    <xf numFmtId="3" fontId="17" fillId="3" borderId="0" xfId="0" applyNumberFormat="1" applyFont="1" applyFill="1" applyAlignment="1" applyProtection="1">
      <alignment horizontal="left" wrapText="1"/>
    </xf>
    <xf numFmtId="0" fontId="0" fillId="0" borderId="0" xfId="0" applyAlignment="1" applyProtection="1">
      <alignment horizontal="left" wrapText="1"/>
    </xf>
    <xf numFmtId="3" fontId="10" fillId="4" borderId="0" xfId="0" applyNumberFormat="1" applyFont="1" applyFill="1" applyAlignment="1" applyProtection="1">
      <alignment horizontal="left" wrapText="1"/>
    </xf>
    <xf numFmtId="0" fontId="0" fillId="0" borderId="0" xfId="0" applyAlignment="1" applyProtection="1">
      <alignment horizontal="left" wrapText="1"/>
    </xf>
    <xf numFmtId="3" fontId="11" fillId="7" borderId="0" xfId="0" applyNumberFormat="1" applyFont="1" applyFill="1" applyAlignment="1" applyProtection="1">
      <alignment horizontal="left" wrapText="1"/>
    </xf>
    <xf numFmtId="3" fontId="11" fillId="4" borderId="0" xfId="0" applyNumberFormat="1" applyFont="1" applyFill="1" applyAlignment="1" applyProtection="1">
      <alignment horizontal="left" wrapText="1"/>
    </xf>
    <xf numFmtId="0" fontId="12" fillId="4" borderId="0" xfId="0" applyFont="1" applyFill="1" applyAlignment="1" applyProtection="1">
      <alignment horizontal="left" wrapText="1"/>
    </xf>
    <xf numFmtId="3" fontId="0" fillId="0" borderId="0" xfId="0" applyNumberFormat="1" applyProtection="1"/>
    <xf numFmtId="0" fontId="13" fillId="0" borderId="0" xfId="0" applyFont="1" applyProtection="1"/>
    <xf numFmtId="0" fontId="4" fillId="2" borderId="2" xfId="0" applyFont="1" applyFill="1" applyBorder="1" applyAlignment="1" applyProtection="1">
      <alignment vertical="top" wrapText="1"/>
    </xf>
    <xf numFmtId="0" fontId="4" fillId="2" borderId="1" xfId="0" applyFont="1" applyFill="1" applyBorder="1" applyAlignment="1" applyProtection="1">
      <alignment vertical="top" wrapText="1"/>
    </xf>
    <xf numFmtId="3" fontId="4" fillId="2" borderId="3" xfId="0" applyNumberFormat="1" applyFont="1" applyFill="1" applyBorder="1" applyAlignment="1" applyProtection="1">
      <alignment horizontal="right" vertical="top" wrapText="1"/>
    </xf>
    <xf numFmtId="0" fontId="1" fillId="6" borderId="11" xfId="0" applyFont="1" applyFill="1" applyBorder="1" applyAlignment="1" applyProtection="1">
      <alignment horizontal="left" vertical="center" wrapText="1"/>
    </xf>
    <xf numFmtId="0" fontId="1" fillId="6" borderId="1" xfId="0" applyFont="1" applyFill="1" applyBorder="1" applyAlignment="1" applyProtection="1">
      <alignment horizontal="left" vertical="center" wrapText="1"/>
    </xf>
    <xf numFmtId="3" fontId="1" fillId="6" borderId="12" xfId="0" applyNumberFormat="1" applyFont="1" applyFill="1" applyBorder="1" applyAlignment="1" applyProtection="1">
      <alignment horizontal="right" vertical="center" wrapText="1"/>
    </xf>
    <xf numFmtId="0" fontId="3" fillId="0" borderId="9" xfId="0" applyFont="1" applyBorder="1" applyAlignment="1" applyProtection="1">
      <alignment horizontal="left" vertical="center" wrapText="1"/>
    </xf>
    <xf numFmtId="0" fontId="3" fillId="0" borderId="10" xfId="0" applyFont="1" applyBorder="1" applyAlignment="1" applyProtection="1">
      <alignment horizontal="left" vertical="center" wrapText="1"/>
    </xf>
    <xf numFmtId="3" fontId="3" fillId="0" borderId="10" xfId="0" applyNumberFormat="1" applyFont="1" applyFill="1" applyBorder="1" applyAlignment="1" applyProtection="1">
      <alignment horizontal="right" vertical="center" wrapText="1"/>
    </xf>
    <xf numFmtId="0" fontId="3" fillId="0" borderId="6" xfId="0" applyFont="1" applyBorder="1" applyAlignment="1" applyProtection="1">
      <alignment horizontal="left" vertical="center" wrapText="1"/>
    </xf>
    <xf numFmtId="0" fontId="3" fillId="0" borderId="5" xfId="0" applyFont="1" applyBorder="1" applyAlignment="1" applyProtection="1">
      <alignment horizontal="left" vertical="center" wrapText="1"/>
    </xf>
    <xf numFmtId="3" fontId="3" fillId="0" borderId="5" xfId="0" applyNumberFormat="1" applyFont="1" applyFill="1" applyBorder="1" applyAlignment="1" applyProtection="1">
      <alignment horizontal="right" vertical="center" wrapText="1"/>
    </xf>
    <xf numFmtId="0" fontId="3" fillId="0" borderId="7" xfId="0" applyFont="1" applyBorder="1" applyAlignment="1" applyProtection="1">
      <alignment horizontal="left" vertical="center" wrapText="1"/>
    </xf>
    <xf numFmtId="0" fontId="3" fillId="0" borderId="8" xfId="0" applyFont="1" applyBorder="1" applyAlignment="1" applyProtection="1">
      <alignment horizontal="left" vertical="center" wrapText="1"/>
    </xf>
    <xf numFmtId="3" fontId="3" fillId="0" borderId="8" xfId="0" applyNumberFormat="1" applyFont="1" applyFill="1" applyBorder="1" applyAlignment="1" applyProtection="1">
      <alignment horizontal="right" vertical="center" wrapText="1"/>
    </xf>
    <xf numFmtId="0" fontId="1" fillId="6" borderId="12" xfId="0" applyFont="1" applyFill="1" applyBorder="1" applyAlignment="1" applyProtection="1">
      <alignment horizontal="left" vertical="center" wrapText="1"/>
    </xf>
    <xf numFmtId="3" fontId="1" fillId="6" borderId="3" xfId="0" applyNumberFormat="1" applyFont="1" applyFill="1" applyBorder="1" applyAlignment="1" applyProtection="1">
      <alignment horizontal="right" vertical="center" wrapText="1"/>
    </xf>
    <xf numFmtId="0" fontId="3" fillId="0" borderId="15" xfId="0" applyFont="1" applyBorder="1" applyAlignment="1" applyProtection="1">
      <alignment horizontal="left" vertical="center" wrapText="1"/>
    </xf>
    <xf numFmtId="3" fontId="3" fillId="0" borderId="14" xfId="0" applyNumberFormat="1" applyFont="1" applyFill="1" applyBorder="1" applyAlignment="1" applyProtection="1">
      <alignment horizontal="right" vertical="center" wrapText="1"/>
    </xf>
    <xf numFmtId="0" fontId="3" fillId="0" borderId="16" xfId="0" applyFont="1" applyBorder="1" applyAlignment="1" applyProtection="1">
      <alignment horizontal="left" vertical="center" wrapText="1"/>
    </xf>
    <xf numFmtId="0" fontId="3" fillId="0" borderId="13" xfId="0" applyFont="1" applyBorder="1" applyAlignment="1" applyProtection="1">
      <alignment horizontal="left" vertical="center" wrapText="1"/>
    </xf>
    <xf numFmtId="3" fontId="3" fillId="0" borderId="13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3" fontId="3" fillId="0" borderId="0" xfId="0" applyNumberFormat="1" applyFont="1" applyFill="1" applyBorder="1" applyAlignment="1" applyProtection="1">
      <alignment horizontal="right" vertical="center" wrapText="1"/>
    </xf>
    <xf numFmtId="0" fontId="5" fillId="2" borderId="2" xfId="0" applyFont="1" applyFill="1" applyBorder="1" applyProtection="1"/>
    <xf numFmtId="0" fontId="5" fillId="2" borderId="3" xfId="0" applyFont="1" applyFill="1" applyBorder="1" applyProtection="1"/>
    <xf numFmtId="3" fontId="5" fillId="2" borderId="3" xfId="0" applyNumberFormat="1" applyFont="1" applyFill="1" applyBorder="1" applyProtection="1"/>
    <xf numFmtId="0" fontId="2" fillId="0" borderId="0" xfId="0" applyFont="1" applyProtection="1"/>
    <xf numFmtId="3" fontId="2" fillId="0" borderId="0" xfId="0" applyNumberFormat="1" applyFont="1" applyProtection="1"/>
    <xf numFmtId="0" fontId="16" fillId="0" borderId="0" xfId="0" applyFont="1" applyProtection="1"/>
    <xf numFmtId="0" fontId="0" fillId="0" borderId="0" xfId="0" applyProtection="1">
      <protection locked="0"/>
    </xf>
    <xf numFmtId="3" fontId="0" fillId="0" borderId="0" xfId="0" applyNumberFormat="1" applyProtection="1">
      <protection locked="0"/>
    </xf>
    <xf numFmtId="3" fontId="1" fillId="6" borderId="12" xfId="0" applyNumberFormat="1" applyFont="1" applyFill="1" applyBorder="1" applyAlignment="1" applyProtection="1">
      <alignment horizontal="right" vertical="center" wrapText="1"/>
      <protection locked="0"/>
    </xf>
    <xf numFmtId="9" fontId="18" fillId="6" borderId="1" xfId="0" applyNumberFormat="1" applyFont="1" applyFill="1" applyBorder="1" applyAlignment="1" applyProtection="1">
      <alignment horizontal="right" vertical="center" wrapText="1"/>
      <protection locked="0"/>
    </xf>
    <xf numFmtId="3" fontId="1" fillId="6" borderId="3" xfId="0" applyNumberFormat="1" applyFont="1" applyFill="1" applyBorder="1" applyAlignment="1" applyProtection="1">
      <alignment horizontal="right" vertical="center" wrapText="1"/>
      <protection locked="0"/>
    </xf>
    <xf numFmtId="0" fontId="0" fillId="9" borderId="1" xfId="0" applyFill="1" applyBorder="1" applyProtection="1">
      <protection locked="0"/>
    </xf>
    <xf numFmtId="3" fontId="3" fillId="5" borderId="10" xfId="0" applyNumberFormat="1" applyFont="1" applyFill="1" applyBorder="1" applyAlignment="1" applyProtection="1">
      <alignment horizontal="right" vertical="center" wrapText="1"/>
      <protection locked="0"/>
    </xf>
    <xf numFmtId="9" fontId="14" fillId="5" borderId="10" xfId="0" applyNumberFormat="1" applyFont="1" applyFill="1" applyBorder="1" applyAlignment="1" applyProtection="1">
      <alignment horizontal="right" vertical="center" wrapText="1"/>
      <protection locked="0"/>
    </xf>
    <xf numFmtId="3" fontId="15" fillId="8" borderId="17" xfId="0" applyNumberFormat="1" applyFont="1" applyFill="1" applyBorder="1" applyAlignment="1" applyProtection="1">
      <alignment horizontal="right" vertical="center" wrapText="1"/>
      <protection locked="0"/>
    </xf>
    <xf numFmtId="0" fontId="0" fillId="9" borderId="24" xfId="0" applyFill="1" applyBorder="1" applyProtection="1">
      <protection locked="0"/>
    </xf>
    <xf numFmtId="3" fontId="3" fillId="5" borderId="5" xfId="0" applyNumberFormat="1" applyFont="1" applyFill="1" applyBorder="1" applyAlignment="1" applyProtection="1">
      <alignment horizontal="right" vertical="center" wrapText="1"/>
      <protection locked="0"/>
    </xf>
    <xf numFmtId="9" fontId="14" fillId="5" borderId="5" xfId="0" applyNumberFormat="1" applyFont="1" applyFill="1" applyBorder="1" applyAlignment="1" applyProtection="1">
      <alignment horizontal="right" vertical="center" wrapText="1"/>
      <protection locked="0"/>
    </xf>
    <xf numFmtId="3" fontId="15" fillId="8" borderId="14" xfId="0" applyNumberFormat="1" applyFont="1" applyFill="1" applyBorder="1" applyAlignment="1" applyProtection="1">
      <alignment horizontal="right" vertical="center" wrapText="1"/>
      <protection locked="0"/>
    </xf>
    <xf numFmtId="0" fontId="0" fillId="9" borderId="22" xfId="0" applyFill="1" applyBorder="1" applyProtection="1">
      <protection locked="0"/>
    </xf>
    <xf numFmtId="3" fontId="3" fillId="5" borderId="8" xfId="0" applyNumberFormat="1" applyFont="1" applyFill="1" applyBorder="1" applyAlignment="1" applyProtection="1">
      <alignment horizontal="right" vertical="center" wrapText="1"/>
      <protection locked="0"/>
    </xf>
    <xf numFmtId="9" fontId="14" fillId="5" borderId="8" xfId="0" applyNumberFormat="1" applyFont="1" applyFill="1" applyBorder="1" applyAlignment="1" applyProtection="1">
      <alignment horizontal="right" vertical="center" wrapText="1"/>
      <protection locked="0"/>
    </xf>
    <xf numFmtId="3" fontId="15" fillId="8" borderId="18" xfId="0" applyNumberFormat="1" applyFont="1" applyFill="1" applyBorder="1" applyAlignment="1" applyProtection="1">
      <alignment horizontal="right" vertical="center" wrapText="1"/>
      <protection locked="0"/>
    </xf>
    <xf numFmtId="0" fontId="0" fillId="9" borderId="25" xfId="0" applyFill="1" applyBorder="1" applyProtection="1">
      <protection locked="0"/>
    </xf>
    <xf numFmtId="3" fontId="1" fillId="6" borderId="1" xfId="0" applyNumberFormat="1" applyFont="1" applyFill="1" applyBorder="1" applyAlignment="1" applyProtection="1">
      <alignment horizontal="right" vertical="center" wrapText="1"/>
      <protection locked="0"/>
    </xf>
    <xf numFmtId="3" fontId="3" fillId="8" borderId="17" xfId="0" applyNumberFormat="1" applyFont="1" applyFill="1" applyBorder="1" applyAlignment="1" applyProtection="1">
      <alignment horizontal="right" vertical="center" wrapText="1"/>
      <protection locked="0"/>
    </xf>
    <xf numFmtId="3" fontId="3" fillId="8" borderId="14" xfId="0" applyNumberFormat="1" applyFont="1" applyFill="1" applyBorder="1" applyAlignment="1" applyProtection="1">
      <alignment horizontal="right" vertical="center" wrapText="1"/>
      <protection locked="0"/>
    </xf>
    <xf numFmtId="3" fontId="3" fillId="5" borderId="14" xfId="0" applyNumberFormat="1" applyFont="1" applyFill="1" applyBorder="1" applyAlignment="1" applyProtection="1">
      <alignment horizontal="right" vertical="center" wrapText="1"/>
      <protection locked="0"/>
    </xf>
    <xf numFmtId="3" fontId="3" fillId="8" borderId="19" xfId="0" applyNumberFormat="1" applyFont="1" applyFill="1" applyBorder="1" applyAlignment="1" applyProtection="1">
      <alignment horizontal="right" vertical="center" wrapText="1"/>
      <protection locked="0"/>
    </xf>
    <xf numFmtId="3" fontId="3" fillId="5" borderId="13" xfId="0" applyNumberFormat="1" applyFont="1" applyFill="1" applyBorder="1" applyAlignment="1" applyProtection="1">
      <alignment horizontal="right" vertical="center" wrapText="1"/>
      <protection locked="0"/>
    </xf>
    <xf numFmtId="9" fontId="14" fillId="5" borderId="13" xfId="0" applyNumberFormat="1" applyFont="1" applyFill="1" applyBorder="1" applyAlignment="1" applyProtection="1">
      <alignment horizontal="right" vertical="center" wrapText="1"/>
      <protection locked="0"/>
    </xf>
    <xf numFmtId="3" fontId="3" fillId="8" borderId="20" xfId="0" applyNumberFormat="1" applyFont="1" applyFill="1" applyBorder="1" applyAlignment="1" applyProtection="1">
      <alignment horizontal="right" vertical="center" wrapText="1"/>
      <protection locked="0"/>
    </xf>
    <xf numFmtId="3" fontId="3" fillId="8" borderId="18" xfId="0" applyNumberFormat="1" applyFont="1" applyFill="1" applyBorder="1" applyAlignment="1" applyProtection="1">
      <alignment horizontal="right" vertical="center" wrapText="1"/>
      <protection locked="0"/>
    </xf>
    <xf numFmtId="0" fontId="0" fillId="9" borderId="23" xfId="0" applyFill="1" applyBorder="1" applyProtection="1">
      <protection locked="0"/>
    </xf>
    <xf numFmtId="0" fontId="0" fillId="9" borderId="0" xfId="0" applyFill="1" applyBorder="1" applyProtection="1">
      <protection locked="0"/>
    </xf>
    <xf numFmtId="0" fontId="0" fillId="9" borderId="26" xfId="0" applyFill="1" applyBorder="1" applyProtection="1">
      <protection locked="0"/>
    </xf>
    <xf numFmtId="3" fontId="4" fillId="5" borderId="1" xfId="0" applyNumberFormat="1" applyFont="1" applyFill="1" applyBorder="1" applyAlignment="1" applyProtection="1">
      <alignment horizontal="right" vertical="top" wrapText="1"/>
    </xf>
    <xf numFmtId="0" fontId="4" fillId="5" borderId="21" xfId="0" applyFont="1" applyFill="1" applyBorder="1" applyAlignment="1" applyProtection="1">
      <alignment horizontal="right" vertical="top" wrapText="1"/>
    </xf>
    <xf numFmtId="0" fontId="4" fillId="8" borderId="1" xfId="0" applyFont="1" applyFill="1" applyBorder="1" applyAlignment="1" applyProtection="1">
      <alignment horizontal="right" vertical="top" wrapText="1"/>
    </xf>
    <xf numFmtId="0" fontId="4" fillId="9" borderId="21" xfId="0" applyFont="1" applyFill="1" applyBorder="1" applyAlignment="1" applyProtection="1">
      <alignment horizontal="righ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E5F8FF"/>
      <color rgb="FFD1F3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LC">
  <a:themeElements>
    <a:clrScheme name="PLC1">
      <a:dk1>
        <a:srgbClr val="000000"/>
      </a:dk1>
      <a:lt1>
        <a:srgbClr val="FFFFFF"/>
      </a:lt1>
      <a:dk2>
        <a:srgbClr val="878787"/>
      </a:dk2>
      <a:lt2>
        <a:srgbClr val="EBEBEB"/>
      </a:lt2>
      <a:accent1>
        <a:srgbClr val="878787"/>
      </a:accent1>
      <a:accent2>
        <a:srgbClr val="51A638"/>
      </a:accent2>
      <a:accent3>
        <a:srgbClr val="007197"/>
      </a:accent3>
      <a:accent4>
        <a:srgbClr val="A02040"/>
      </a:accent4>
      <a:accent5>
        <a:srgbClr val="D0DE78"/>
      </a:accent5>
      <a:accent6>
        <a:srgbClr val="FFAD00"/>
      </a:accent6>
      <a:hlink>
        <a:srgbClr val="9C7B60"/>
      </a:hlink>
      <a:folHlink>
        <a:srgbClr val="A6541B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PLC" id="{FF205533-5556-4B44-B588-4B4644F6BBEC}" vid="{C902F05D-493C-7D4E-8C87-B723F6C0BB80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592EB-F40E-604D-9406-9ED23F69CFD8}">
  <sheetPr>
    <pageSetUpPr fitToPage="1"/>
  </sheetPr>
  <dimension ref="A1:G72"/>
  <sheetViews>
    <sheetView tabSelected="1" view="pageBreakPreview" topLeftCell="C7" zoomScale="120" zoomScaleNormal="100" zoomScaleSheetLayoutView="120" workbookViewId="0">
      <selection activeCell="C17" sqref="C17"/>
    </sheetView>
  </sheetViews>
  <sheetFormatPr baseColWidth="10" defaultRowHeight="14.25"/>
  <cols>
    <col min="2" max="2" width="21.875" customWidth="1"/>
    <col min="3" max="4" width="16.625" style="2" customWidth="1"/>
    <col min="5" max="5" width="13.125" customWidth="1"/>
    <col min="6" max="6" width="15.625" style="2" customWidth="1"/>
    <col min="7" max="7" width="21.875" customWidth="1"/>
  </cols>
  <sheetData>
    <row r="1" spans="1:7" ht="12.75" customHeight="1">
      <c r="A1" s="13"/>
      <c r="B1" s="14"/>
      <c r="C1" s="13"/>
      <c r="D1"/>
      <c r="F1"/>
    </row>
    <row r="2" spans="1:7" ht="12.75" customHeight="1">
      <c r="A2" s="13"/>
      <c r="B2" s="14"/>
      <c r="C2" s="13"/>
      <c r="D2"/>
      <c r="F2"/>
    </row>
    <row r="3" spans="1:7" ht="20.25">
      <c r="A3" s="15" t="s">
        <v>46</v>
      </c>
      <c r="B3" s="14"/>
      <c r="C3" s="13"/>
      <c r="D3"/>
      <c r="F3"/>
    </row>
    <row r="4" spans="1:7" ht="20.25">
      <c r="A4" s="16" t="s">
        <v>49</v>
      </c>
      <c r="B4" s="14"/>
      <c r="C4" s="17"/>
      <c r="D4" s="4"/>
      <c r="F4"/>
    </row>
    <row r="5" spans="1:7" ht="20.25">
      <c r="A5" s="16"/>
      <c r="B5" s="14"/>
      <c r="C5" s="17"/>
      <c r="D5" s="4"/>
      <c r="F5"/>
    </row>
    <row r="6" spans="1:7" ht="20.25">
      <c r="A6" s="16"/>
      <c r="B6" s="14"/>
      <c r="C6" s="17"/>
      <c r="D6" s="4"/>
      <c r="F6"/>
    </row>
    <row r="7" spans="1:7" ht="12.75" customHeight="1">
      <c r="A7" s="18" t="s">
        <v>47</v>
      </c>
      <c r="B7" s="19"/>
      <c r="C7" s="19"/>
      <c r="D7" s="11"/>
      <c r="F7"/>
    </row>
    <row r="8" spans="1:7" ht="12.75" customHeight="1">
      <c r="A8" s="20"/>
      <c r="B8" s="21"/>
      <c r="C8" s="17"/>
      <c r="D8" s="4"/>
      <c r="F8"/>
    </row>
    <row r="9" spans="1:7" ht="12.75" customHeight="1">
      <c r="A9" s="22" t="s">
        <v>48</v>
      </c>
      <c r="B9" s="19"/>
      <c r="C9" s="19"/>
      <c r="D9" s="12"/>
      <c r="F9"/>
    </row>
    <row r="10" spans="1:7">
      <c r="A10" s="23"/>
      <c r="B10" s="24"/>
      <c r="C10" s="17"/>
      <c r="D10" s="4"/>
      <c r="F10"/>
    </row>
    <row r="11" spans="1:7">
      <c r="A11" s="13"/>
      <c r="B11" s="13"/>
      <c r="C11" s="25"/>
    </row>
    <row r="12" spans="1:7" ht="18">
      <c r="A12" s="26" t="s">
        <v>50</v>
      </c>
      <c r="B12" s="13"/>
      <c r="C12" s="25"/>
    </row>
    <row r="13" spans="1:7" ht="30.75" customHeight="1" thickBot="1">
      <c r="A13" s="16"/>
      <c r="B13" s="13"/>
      <c r="C13" s="25"/>
    </row>
    <row r="14" spans="1:7" ht="51.75" thickBot="1">
      <c r="A14" s="27" t="s">
        <v>0</v>
      </c>
      <c r="B14" s="28" t="s">
        <v>45</v>
      </c>
      <c r="C14" s="29" t="s">
        <v>57</v>
      </c>
      <c r="D14" s="88" t="s">
        <v>62</v>
      </c>
      <c r="E14" s="89" t="s">
        <v>51</v>
      </c>
      <c r="F14" s="90" t="s">
        <v>52</v>
      </c>
      <c r="G14" s="91" t="s">
        <v>59</v>
      </c>
    </row>
    <row r="15" spans="1:7" ht="15" thickBot="1">
      <c r="A15" s="30">
        <v>1</v>
      </c>
      <c r="B15" s="31" t="s">
        <v>1</v>
      </c>
      <c r="C15" s="32">
        <f>SUM(C16:C23)</f>
        <v>104500</v>
      </c>
      <c r="D15" s="60">
        <f>SUM(D16:D23)</f>
        <v>0</v>
      </c>
      <c r="E15" s="61" t="e">
        <f>F15/D15</f>
        <v>#DIV/0!</v>
      </c>
      <c r="F15" s="62">
        <f>SUM(F16:F23)</f>
        <v>0</v>
      </c>
      <c r="G15" s="63"/>
    </row>
    <row r="16" spans="1:7" ht="22.5">
      <c r="A16" s="33">
        <v>10</v>
      </c>
      <c r="B16" s="34" t="s">
        <v>2</v>
      </c>
      <c r="C16" s="35">
        <v>7000</v>
      </c>
      <c r="D16" s="64">
        <v>0</v>
      </c>
      <c r="E16" s="65">
        <v>0</v>
      </c>
      <c r="F16" s="66">
        <f t="shared" ref="F16:F23" si="0">D16*E16</f>
        <v>0</v>
      </c>
      <c r="G16" s="67"/>
    </row>
    <row r="17" spans="1:7" ht="22.5">
      <c r="A17" s="36">
        <v>11</v>
      </c>
      <c r="B17" s="37" t="s">
        <v>3</v>
      </c>
      <c r="C17" s="38">
        <v>60500</v>
      </c>
      <c r="D17" s="68">
        <v>0</v>
      </c>
      <c r="E17" s="69">
        <v>0</v>
      </c>
      <c r="F17" s="70">
        <f t="shared" si="0"/>
        <v>0</v>
      </c>
      <c r="G17" s="71"/>
    </row>
    <row r="18" spans="1:7">
      <c r="A18" s="36">
        <v>12</v>
      </c>
      <c r="B18" s="37" t="s">
        <v>4</v>
      </c>
      <c r="C18" s="38">
        <v>30500</v>
      </c>
      <c r="D18" s="68">
        <v>0</v>
      </c>
      <c r="E18" s="69">
        <v>0</v>
      </c>
      <c r="F18" s="70">
        <f t="shared" si="0"/>
        <v>0</v>
      </c>
      <c r="G18" s="71"/>
    </row>
    <row r="19" spans="1:7" ht="22.5" customHeight="1">
      <c r="A19" s="36">
        <v>13</v>
      </c>
      <c r="B19" s="37" t="s">
        <v>5</v>
      </c>
      <c r="C19" s="38">
        <v>0</v>
      </c>
      <c r="D19" s="68">
        <v>0</v>
      </c>
      <c r="E19" s="69">
        <v>0</v>
      </c>
      <c r="F19" s="70">
        <f t="shared" si="0"/>
        <v>0</v>
      </c>
      <c r="G19" s="71"/>
    </row>
    <row r="20" spans="1:7" ht="22.5" customHeight="1">
      <c r="A20" s="36">
        <v>14</v>
      </c>
      <c r="B20" s="37" t="s">
        <v>6</v>
      </c>
      <c r="C20" s="38">
        <v>6500</v>
      </c>
      <c r="D20" s="68">
        <v>0</v>
      </c>
      <c r="E20" s="69">
        <v>0</v>
      </c>
      <c r="F20" s="70">
        <f t="shared" si="0"/>
        <v>0</v>
      </c>
      <c r="G20" s="71"/>
    </row>
    <row r="21" spans="1:7" ht="22.5">
      <c r="A21" s="36">
        <v>15</v>
      </c>
      <c r="B21" s="37" t="s">
        <v>7</v>
      </c>
      <c r="C21" s="38">
        <v>0</v>
      </c>
      <c r="D21" s="68">
        <v>0</v>
      </c>
      <c r="E21" s="69">
        <v>0</v>
      </c>
      <c r="F21" s="70">
        <f t="shared" si="0"/>
        <v>0</v>
      </c>
      <c r="G21" s="71"/>
    </row>
    <row r="22" spans="1:7">
      <c r="A22" s="36">
        <v>16</v>
      </c>
      <c r="B22" s="37" t="s">
        <v>8</v>
      </c>
      <c r="C22" s="38">
        <v>0</v>
      </c>
      <c r="D22" s="68">
        <v>0</v>
      </c>
      <c r="E22" s="69">
        <v>0</v>
      </c>
      <c r="F22" s="70">
        <f t="shared" si="0"/>
        <v>0</v>
      </c>
      <c r="G22" s="71"/>
    </row>
    <row r="23" spans="1:7" ht="23.25" thickBot="1">
      <c r="A23" s="39">
        <v>17</v>
      </c>
      <c r="B23" s="40" t="s">
        <v>9</v>
      </c>
      <c r="C23" s="41">
        <v>0</v>
      </c>
      <c r="D23" s="72">
        <v>0</v>
      </c>
      <c r="E23" s="73">
        <v>0</v>
      </c>
      <c r="F23" s="74">
        <f t="shared" si="0"/>
        <v>0</v>
      </c>
      <c r="G23" s="75"/>
    </row>
    <row r="24" spans="1:7" ht="15" thickBot="1">
      <c r="A24" s="30">
        <v>2</v>
      </c>
      <c r="B24" s="42" t="s">
        <v>10</v>
      </c>
      <c r="C24" s="43">
        <f>SUM(C25:C37)</f>
        <v>7196796</v>
      </c>
      <c r="D24" s="76">
        <f>SUM(D25:D37)</f>
        <v>0</v>
      </c>
      <c r="E24" s="61" t="e">
        <f>F24/D24</f>
        <v>#DIV/0!</v>
      </c>
      <c r="F24" s="62">
        <f>SUM(F25:F37)</f>
        <v>0</v>
      </c>
      <c r="G24" s="63"/>
    </row>
    <row r="25" spans="1:7">
      <c r="A25" s="33">
        <v>20</v>
      </c>
      <c r="B25" s="34" t="s">
        <v>11</v>
      </c>
      <c r="C25" s="35">
        <v>0</v>
      </c>
      <c r="D25" s="64">
        <v>0</v>
      </c>
      <c r="E25" s="65">
        <v>0</v>
      </c>
      <c r="F25" s="77">
        <f t="shared" ref="F25:F37" si="1">D25*E25</f>
        <v>0</v>
      </c>
      <c r="G25" s="67"/>
    </row>
    <row r="26" spans="1:7">
      <c r="A26" s="36">
        <v>21</v>
      </c>
      <c r="B26" s="37" t="s">
        <v>12</v>
      </c>
      <c r="C26" s="38">
        <v>4183376</v>
      </c>
      <c r="D26" s="68">
        <v>0</v>
      </c>
      <c r="E26" s="69">
        <v>0</v>
      </c>
      <c r="F26" s="78">
        <f t="shared" si="1"/>
        <v>0</v>
      </c>
      <c r="G26" s="71"/>
    </row>
    <row r="27" spans="1:7">
      <c r="A27" s="36">
        <v>215</v>
      </c>
      <c r="B27" s="37" t="s">
        <v>13</v>
      </c>
      <c r="C27" s="38">
        <v>0</v>
      </c>
      <c r="D27" s="68">
        <v>0</v>
      </c>
      <c r="E27" s="69">
        <v>0</v>
      </c>
      <c r="F27" s="78">
        <f t="shared" si="1"/>
        <v>0</v>
      </c>
      <c r="G27" s="71"/>
    </row>
    <row r="28" spans="1:7" ht="22.5">
      <c r="A28" s="36">
        <v>22</v>
      </c>
      <c r="B28" s="37" t="s">
        <v>14</v>
      </c>
      <c r="C28" s="38">
        <v>489220</v>
      </c>
      <c r="D28" s="68">
        <v>0</v>
      </c>
      <c r="E28" s="69">
        <v>0</v>
      </c>
      <c r="F28" s="78">
        <f t="shared" si="1"/>
        <v>0</v>
      </c>
      <c r="G28" s="71"/>
    </row>
    <row r="29" spans="1:7">
      <c r="A29" s="44">
        <v>23</v>
      </c>
      <c r="B29" s="37" t="s">
        <v>15</v>
      </c>
      <c r="C29" s="45">
        <v>700700</v>
      </c>
      <c r="D29" s="79">
        <v>0</v>
      </c>
      <c r="E29" s="69">
        <v>0</v>
      </c>
      <c r="F29" s="80">
        <f t="shared" si="1"/>
        <v>0</v>
      </c>
      <c r="G29" s="71"/>
    </row>
    <row r="30" spans="1:7">
      <c r="A30" s="36">
        <v>233</v>
      </c>
      <c r="B30" s="37" t="s">
        <v>16</v>
      </c>
      <c r="C30" s="38">
        <v>0</v>
      </c>
      <c r="D30" s="68">
        <v>0</v>
      </c>
      <c r="E30" s="69">
        <v>0</v>
      </c>
      <c r="F30" s="78">
        <f t="shared" si="1"/>
        <v>0</v>
      </c>
      <c r="G30" s="71"/>
    </row>
    <row r="31" spans="1:7">
      <c r="A31" s="36">
        <v>237</v>
      </c>
      <c r="B31" s="37" t="s">
        <v>17</v>
      </c>
      <c r="C31" s="38">
        <v>0</v>
      </c>
      <c r="D31" s="68">
        <v>0</v>
      </c>
      <c r="E31" s="69">
        <v>0</v>
      </c>
      <c r="F31" s="78">
        <f t="shared" si="1"/>
        <v>0</v>
      </c>
      <c r="G31" s="71"/>
    </row>
    <row r="32" spans="1:7" ht="22.5">
      <c r="A32" s="36">
        <v>24</v>
      </c>
      <c r="B32" s="37" t="s">
        <v>43</v>
      </c>
      <c r="C32" s="38">
        <v>174000</v>
      </c>
      <c r="D32" s="68">
        <v>0</v>
      </c>
      <c r="E32" s="69">
        <v>0</v>
      </c>
      <c r="F32" s="78">
        <f t="shared" si="1"/>
        <v>0</v>
      </c>
      <c r="G32" s="71"/>
    </row>
    <row r="33" spans="1:7">
      <c r="A33" s="36">
        <v>25</v>
      </c>
      <c r="B33" s="37" t="s">
        <v>18</v>
      </c>
      <c r="C33" s="38">
        <v>438100</v>
      </c>
      <c r="D33" s="68">
        <v>0</v>
      </c>
      <c r="E33" s="69">
        <v>0</v>
      </c>
      <c r="F33" s="78">
        <f t="shared" si="1"/>
        <v>0</v>
      </c>
      <c r="G33" s="71"/>
    </row>
    <row r="34" spans="1:7">
      <c r="A34" s="36">
        <v>258</v>
      </c>
      <c r="B34" s="37" t="s">
        <v>19</v>
      </c>
      <c r="C34" s="38">
        <v>48000</v>
      </c>
      <c r="D34" s="68">
        <v>0</v>
      </c>
      <c r="E34" s="69">
        <v>0</v>
      </c>
      <c r="F34" s="78">
        <f t="shared" si="1"/>
        <v>0</v>
      </c>
      <c r="G34" s="71"/>
    </row>
    <row r="35" spans="1:7">
      <c r="A35" s="36">
        <v>26</v>
      </c>
      <c r="B35" s="37" t="s">
        <v>20</v>
      </c>
      <c r="C35" s="38">
        <v>91500</v>
      </c>
      <c r="D35" s="68">
        <v>0</v>
      </c>
      <c r="E35" s="69">
        <v>0</v>
      </c>
      <c r="F35" s="78">
        <f t="shared" si="1"/>
        <v>0</v>
      </c>
      <c r="G35" s="71"/>
    </row>
    <row r="36" spans="1:7">
      <c r="A36" s="36">
        <v>27</v>
      </c>
      <c r="B36" s="37" t="s">
        <v>21</v>
      </c>
      <c r="C36" s="38">
        <v>751000</v>
      </c>
      <c r="D36" s="68">
        <v>0</v>
      </c>
      <c r="E36" s="69">
        <v>0</v>
      </c>
      <c r="F36" s="78">
        <f t="shared" si="1"/>
        <v>0</v>
      </c>
      <c r="G36" s="71"/>
    </row>
    <row r="37" spans="1:7" ht="15" thickBot="1">
      <c r="A37" s="46">
        <v>28</v>
      </c>
      <c r="B37" s="47" t="s">
        <v>22</v>
      </c>
      <c r="C37" s="48">
        <v>320900</v>
      </c>
      <c r="D37" s="81">
        <v>0</v>
      </c>
      <c r="E37" s="82">
        <v>0</v>
      </c>
      <c r="F37" s="83">
        <f t="shared" si="1"/>
        <v>0</v>
      </c>
      <c r="G37" s="75"/>
    </row>
    <row r="38" spans="1:7" ht="15" thickBot="1">
      <c r="A38" s="30">
        <v>4</v>
      </c>
      <c r="B38" s="42" t="s">
        <v>23</v>
      </c>
      <c r="C38" s="32">
        <f>SUM(C39:C45)</f>
        <v>480000</v>
      </c>
      <c r="D38" s="60">
        <f>SUM(D39:D45)</f>
        <v>0</v>
      </c>
      <c r="E38" s="61" t="e">
        <f>F38/D38</f>
        <v>#DIV/0!</v>
      </c>
      <c r="F38" s="62">
        <f>SUM(F39:F45)</f>
        <v>0</v>
      </c>
      <c r="G38" s="63"/>
    </row>
    <row r="39" spans="1:7">
      <c r="A39" s="33">
        <v>40</v>
      </c>
      <c r="B39" s="34" t="s">
        <v>24</v>
      </c>
      <c r="C39" s="35">
        <v>0</v>
      </c>
      <c r="D39" s="64">
        <v>0</v>
      </c>
      <c r="E39" s="65">
        <v>0</v>
      </c>
      <c r="F39" s="77">
        <f t="shared" ref="F39:F45" si="2">D39*E39</f>
        <v>0</v>
      </c>
      <c r="G39" s="67"/>
    </row>
    <row r="40" spans="1:7">
      <c r="A40" s="36">
        <v>41</v>
      </c>
      <c r="B40" s="37" t="s">
        <v>25</v>
      </c>
      <c r="C40" s="38">
        <v>0</v>
      </c>
      <c r="D40" s="68">
        <v>0</v>
      </c>
      <c r="E40" s="69">
        <v>0</v>
      </c>
      <c r="F40" s="78">
        <f t="shared" si="2"/>
        <v>0</v>
      </c>
      <c r="G40" s="71"/>
    </row>
    <row r="41" spans="1:7">
      <c r="A41" s="36">
        <v>42</v>
      </c>
      <c r="B41" s="37" t="s">
        <v>26</v>
      </c>
      <c r="C41" s="38">
        <v>175000</v>
      </c>
      <c r="D41" s="68">
        <v>0</v>
      </c>
      <c r="E41" s="69">
        <v>0</v>
      </c>
      <c r="F41" s="78">
        <f t="shared" si="2"/>
        <v>0</v>
      </c>
      <c r="G41" s="71"/>
    </row>
    <row r="42" spans="1:7">
      <c r="A42" s="36">
        <v>44</v>
      </c>
      <c r="B42" s="37" t="s">
        <v>27</v>
      </c>
      <c r="C42" s="38">
        <v>30000</v>
      </c>
      <c r="D42" s="68">
        <v>0</v>
      </c>
      <c r="E42" s="69">
        <v>0</v>
      </c>
      <c r="F42" s="78">
        <f t="shared" si="2"/>
        <v>0</v>
      </c>
      <c r="G42" s="71"/>
    </row>
    <row r="43" spans="1:7" ht="22.5">
      <c r="A43" s="36">
        <v>45</v>
      </c>
      <c r="B43" s="37" t="s">
        <v>44</v>
      </c>
      <c r="C43" s="38">
        <v>0</v>
      </c>
      <c r="D43" s="68">
        <v>0</v>
      </c>
      <c r="E43" s="69">
        <v>0</v>
      </c>
      <c r="F43" s="78">
        <f t="shared" si="2"/>
        <v>0</v>
      </c>
      <c r="G43" s="71"/>
    </row>
    <row r="44" spans="1:7">
      <c r="A44" s="36">
        <v>46</v>
      </c>
      <c r="B44" s="37" t="s">
        <v>28</v>
      </c>
      <c r="C44" s="38">
        <v>275000</v>
      </c>
      <c r="D44" s="68">
        <v>0</v>
      </c>
      <c r="E44" s="69">
        <v>0</v>
      </c>
      <c r="F44" s="78">
        <f t="shared" si="2"/>
        <v>0</v>
      </c>
      <c r="G44" s="71"/>
    </row>
    <row r="45" spans="1:7" ht="15" thickBot="1">
      <c r="A45" s="46">
        <v>47</v>
      </c>
      <c r="B45" s="47" t="s">
        <v>29</v>
      </c>
      <c r="C45" s="48">
        <v>0</v>
      </c>
      <c r="D45" s="81">
        <v>0</v>
      </c>
      <c r="E45" s="82">
        <v>0</v>
      </c>
      <c r="F45" s="83">
        <f t="shared" si="2"/>
        <v>0</v>
      </c>
      <c r="G45" s="75"/>
    </row>
    <row r="46" spans="1:7" ht="15" thickBot="1">
      <c r="A46" s="30">
        <v>5</v>
      </c>
      <c r="B46" s="42" t="s">
        <v>30</v>
      </c>
      <c r="C46" s="32">
        <f>SUM(C47:C54)</f>
        <v>268639</v>
      </c>
      <c r="D46" s="60">
        <f>SUM(D47:D54)</f>
        <v>0</v>
      </c>
      <c r="E46" s="61" t="e">
        <f>F46/D46</f>
        <v>#DIV/0!</v>
      </c>
      <c r="F46" s="62">
        <f>SUM(F47:F54)</f>
        <v>0</v>
      </c>
      <c r="G46" s="63"/>
    </row>
    <row r="47" spans="1:7">
      <c r="A47" s="33">
        <v>50</v>
      </c>
      <c r="B47" s="34" t="s">
        <v>56</v>
      </c>
      <c r="C47" s="35">
        <v>0</v>
      </c>
      <c r="D47" s="64">
        <v>0</v>
      </c>
      <c r="E47" s="65">
        <v>0</v>
      </c>
      <c r="F47" s="77">
        <f t="shared" ref="F47:F54" si="3">D47*E47</f>
        <v>0</v>
      </c>
      <c r="G47" s="67"/>
    </row>
    <row r="48" spans="1:7">
      <c r="A48" s="36">
        <v>51</v>
      </c>
      <c r="B48" s="37" t="s">
        <v>31</v>
      </c>
      <c r="C48" s="38">
        <v>96800</v>
      </c>
      <c r="D48" s="68">
        <v>0</v>
      </c>
      <c r="E48" s="69">
        <v>0</v>
      </c>
      <c r="F48" s="78">
        <f t="shared" si="3"/>
        <v>0</v>
      </c>
      <c r="G48" s="71"/>
    </row>
    <row r="49" spans="1:7" ht="22.5">
      <c r="A49" s="36">
        <v>52</v>
      </c>
      <c r="B49" s="37" t="s">
        <v>32</v>
      </c>
      <c r="C49" s="38">
        <v>40400</v>
      </c>
      <c r="D49" s="68">
        <v>0</v>
      </c>
      <c r="E49" s="69">
        <v>0</v>
      </c>
      <c r="F49" s="78">
        <f t="shared" si="3"/>
        <v>0</v>
      </c>
      <c r="G49" s="71"/>
    </row>
    <row r="50" spans="1:7">
      <c r="A50" s="36">
        <v>53</v>
      </c>
      <c r="B50" s="37" t="s">
        <v>33</v>
      </c>
      <c r="C50" s="38">
        <v>9000</v>
      </c>
      <c r="D50" s="68">
        <v>0</v>
      </c>
      <c r="E50" s="69">
        <v>0</v>
      </c>
      <c r="F50" s="78">
        <f t="shared" si="3"/>
        <v>0</v>
      </c>
      <c r="G50" s="71"/>
    </row>
    <row r="51" spans="1:7">
      <c r="A51" s="36">
        <v>54</v>
      </c>
      <c r="B51" s="37" t="s">
        <v>34</v>
      </c>
      <c r="C51" s="38">
        <v>0</v>
      </c>
      <c r="D51" s="68">
        <v>0</v>
      </c>
      <c r="E51" s="69">
        <v>0</v>
      </c>
      <c r="F51" s="78">
        <f t="shared" si="3"/>
        <v>0</v>
      </c>
      <c r="G51" s="71"/>
    </row>
    <row r="52" spans="1:7">
      <c r="A52" s="36">
        <v>55</v>
      </c>
      <c r="B52" s="37" t="s">
        <v>35</v>
      </c>
      <c r="C52" s="38">
        <v>0</v>
      </c>
      <c r="D52" s="68">
        <v>0</v>
      </c>
      <c r="E52" s="69">
        <v>0</v>
      </c>
      <c r="F52" s="78">
        <f t="shared" si="3"/>
        <v>0</v>
      </c>
      <c r="G52" s="71"/>
    </row>
    <row r="53" spans="1:7">
      <c r="A53" s="36">
        <v>56</v>
      </c>
      <c r="B53" s="37" t="s">
        <v>36</v>
      </c>
      <c r="C53" s="38">
        <v>3500</v>
      </c>
      <c r="D53" s="68">
        <v>0</v>
      </c>
      <c r="E53" s="69">
        <v>0</v>
      </c>
      <c r="F53" s="78">
        <f t="shared" si="3"/>
        <v>0</v>
      </c>
      <c r="G53" s="71"/>
    </row>
    <row r="54" spans="1:7" ht="23.25" thickBot="1">
      <c r="A54" s="46">
        <v>58</v>
      </c>
      <c r="B54" s="47" t="s">
        <v>37</v>
      </c>
      <c r="C54" s="48">
        <v>118939</v>
      </c>
      <c r="D54" s="81">
        <v>0</v>
      </c>
      <c r="E54" s="82">
        <v>0</v>
      </c>
      <c r="F54" s="83">
        <f t="shared" si="3"/>
        <v>0</v>
      </c>
      <c r="G54" s="75"/>
    </row>
    <row r="55" spans="1:7" ht="15" thickBot="1">
      <c r="A55" s="30">
        <v>9</v>
      </c>
      <c r="B55" s="42" t="s">
        <v>58</v>
      </c>
      <c r="C55" s="32">
        <f>SUM(C56:C60)</f>
        <v>412300</v>
      </c>
      <c r="D55" s="60">
        <f>SUM(D56:D60)</f>
        <v>0</v>
      </c>
      <c r="E55" s="61" t="e">
        <f>F55/D55</f>
        <v>#DIV/0!</v>
      </c>
      <c r="F55" s="62">
        <f>SUM(F56:F60)</f>
        <v>0</v>
      </c>
      <c r="G55" s="63"/>
    </row>
    <row r="56" spans="1:7">
      <c r="A56" s="33">
        <v>90</v>
      </c>
      <c r="B56" s="34" t="s">
        <v>38</v>
      </c>
      <c r="C56" s="35">
        <v>240300</v>
      </c>
      <c r="D56" s="64">
        <v>0</v>
      </c>
      <c r="E56" s="65">
        <v>0</v>
      </c>
      <c r="F56" s="77">
        <f>D56*E56</f>
        <v>0</v>
      </c>
      <c r="G56" s="67"/>
    </row>
    <row r="57" spans="1:7">
      <c r="A57" s="36">
        <v>91</v>
      </c>
      <c r="B57" s="37" t="s">
        <v>39</v>
      </c>
      <c r="C57" s="38">
        <v>0</v>
      </c>
      <c r="D57" s="68">
        <v>0</v>
      </c>
      <c r="E57" s="69">
        <v>0</v>
      </c>
      <c r="F57" s="78">
        <f>D57*E57</f>
        <v>0</v>
      </c>
      <c r="G57" s="71"/>
    </row>
    <row r="58" spans="1:7">
      <c r="A58" s="36">
        <v>92</v>
      </c>
      <c r="B58" s="37" t="s">
        <v>40</v>
      </c>
      <c r="C58" s="38">
        <v>0</v>
      </c>
      <c r="D58" s="68">
        <v>0</v>
      </c>
      <c r="E58" s="69">
        <v>0</v>
      </c>
      <c r="F58" s="78">
        <f>D58*E58</f>
        <v>0</v>
      </c>
      <c r="G58" s="71"/>
    </row>
    <row r="59" spans="1:7">
      <c r="A59" s="36">
        <v>93</v>
      </c>
      <c r="B59" s="37" t="s">
        <v>41</v>
      </c>
      <c r="C59" s="38">
        <v>172000</v>
      </c>
      <c r="D59" s="68">
        <v>0</v>
      </c>
      <c r="E59" s="69">
        <v>0</v>
      </c>
      <c r="F59" s="78">
        <f>D59*E59</f>
        <v>0</v>
      </c>
      <c r="G59" s="71"/>
    </row>
    <row r="60" spans="1:7" ht="15" thickBot="1">
      <c r="A60" s="39">
        <v>94</v>
      </c>
      <c r="B60" s="40" t="s">
        <v>42</v>
      </c>
      <c r="C60" s="41">
        <v>0</v>
      </c>
      <c r="D60" s="72">
        <v>0</v>
      </c>
      <c r="E60" s="73">
        <v>0</v>
      </c>
      <c r="F60" s="84">
        <f>D60*E60</f>
        <v>0</v>
      </c>
      <c r="G60" s="85"/>
    </row>
    <row r="61" spans="1:7" ht="15" thickBot="1">
      <c r="A61" s="49"/>
      <c r="B61" s="50"/>
      <c r="C61" s="51"/>
      <c r="D61" s="5"/>
      <c r="E61" s="6"/>
      <c r="F61" s="5"/>
    </row>
    <row r="62" spans="1:7" ht="20.25" customHeight="1" thickBot="1">
      <c r="A62" s="52" t="s">
        <v>53</v>
      </c>
      <c r="B62" s="53"/>
      <c r="C62" s="54"/>
      <c r="D62" s="8"/>
      <c r="E62" s="7"/>
      <c r="F62" s="9">
        <f>F15+F24+F38+F46+F55</f>
        <v>0</v>
      </c>
    </row>
    <row r="63" spans="1:7">
      <c r="A63" s="55"/>
      <c r="B63" s="55"/>
      <c r="C63" s="56"/>
      <c r="D63" s="3"/>
      <c r="E63" s="1"/>
      <c r="F63" s="3"/>
    </row>
    <row r="64" spans="1:7">
      <c r="A64" s="13"/>
      <c r="B64" s="13"/>
      <c r="C64" s="25"/>
    </row>
    <row r="65" spans="1:7">
      <c r="A65" s="57" t="s">
        <v>54</v>
      </c>
      <c r="B65" s="13"/>
      <c r="C65" s="25"/>
    </row>
    <row r="66" spans="1:7">
      <c r="A66" s="57" t="s">
        <v>55</v>
      </c>
      <c r="B66" s="13"/>
      <c r="C66" s="25"/>
    </row>
    <row r="68" spans="1:7">
      <c r="A68" s="86"/>
      <c r="B68" s="86"/>
      <c r="C68" s="59"/>
      <c r="D68" s="59"/>
      <c r="E68" s="58"/>
      <c r="F68" s="86"/>
      <c r="G68" s="86"/>
    </row>
    <row r="69" spans="1:7">
      <c r="A69" s="86"/>
      <c r="B69" s="86"/>
      <c r="C69" s="59"/>
      <c r="D69" s="59"/>
      <c r="E69" s="58"/>
      <c r="F69" s="86"/>
      <c r="G69" s="86"/>
    </row>
    <row r="70" spans="1:7">
      <c r="A70" s="86"/>
      <c r="B70" s="86"/>
      <c r="C70" s="59"/>
      <c r="D70" s="59"/>
      <c r="E70" s="58"/>
      <c r="F70" s="86"/>
      <c r="G70" s="86"/>
    </row>
    <row r="71" spans="1:7" ht="15" thickBot="1">
      <c r="A71" s="87"/>
      <c r="B71" s="86"/>
      <c r="C71" s="59"/>
      <c r="D71" s="59"/>
      <c r="E71" s="58"/>
      <c r="F71" s="86"/>
      <c r="G71" s="87"/>
    </row>
    <row r="72" spans="1:7">
      <c r="A72" t="s">
        <v>60</v>
      </c>
      <c r="B72" s="10"/>
      <c r="F72" s="10" t="s">
        <v>61</v>
      </c>
    </row>
  </sheetData>
  <sheetProtection algorithmName="SHA-512" hashValue="BXAij3Cxs5NC4cU8222jWEkJC2IWyNpMHHBsR//G3l9GATLhMz8/e6i1nIyeO1HlEpcGdbB+NBaSNaglGEGyVw==" saltValue="STR8BryZVhiuG52liRCVtw==" spinCount="100000" sheet="1" objects="1" scenarios="1"/>
  <mergeCells count="2">
    <mergeCell ref="A7:C7"/>
    <mergeCell ref="A9:C9"/>
  </mergeCells>
  <pageMargins left="0.70866141732283472" right="0.62992125984251968" top="0.78740157480314965" bottom="0.78740157480314965" header="0.31496062992125984" footer="0.31496062992125984"/>
  <pageSetup paperSize="9" scale="62" orientation="portrait" verticalDpi="1200" r:id="rId1"/>
  <headerFooter scaleWithDoc="0">
    <oddHeader>&amp;LAusschreibung Primarschulhaus Stein
Beilage "Honorarberechtigte Bausumme"</oddHeader>
    <oddFooter>&amp;L&amp;"Arial,Standard"&amp;8&amp;K000000Stand 17.03.2021 / dr&amp;R&amp;"Arial,Standard"&amp;8&amp;K000000&amp;P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 xmlns="3df95728-c0ca-47d0-91f0-1b812bf90eb4">
      <Url xsi:nil="true"/>
      <Description xsi:nil="true"/>
    </Link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FE79DCA78C3CF419BC1D2C339038F8D" ma:contentTypeVersion="13" ma:contentTypeDescription="Ein neues Dokument erstellen." ma:contentTypeScope="" ma:versionID="ef2146d982aa431c6399caf645b108b2">
  <xsd:schema xmlns:xsd="http://www.w3.org/2001/XMLSchema" xmlns:xs="http://www.w3.org/2001/XMLSchema" xmlns:p="http://schemas.microsoft.com/office/2006/metadata/properties" xmlns:ns2="3df95728-c0ca-47d0-91f0-1b812bf90eb4" xmlns:ns3="dab6fcfe-5870-4593-a5b8-c417cb7a09de" targetNamespace="http://schemas.microsoft.com/office/2006/metadata/properties" ma:root="true" ma:fieldsID="0ea599a71c11a4dcdedad3c1b16376a3" ns2:_="" ns3:_="">
    <xsd:import namespace="3df95728-c0ca-47d0-91f0-1b812bf90eb4"/>
    <xsd:import namespace="dab6fcfe-5870-4593-a5b8-c417cb7a09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CR" minOccurs="0"/>
                <xsd:element ref="ns2:Link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f95728-c0ca-47d0-91f0-1b812bf90e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Link" ma:index="16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6fcfe-5870-4593-a5b8-c417cb7a09d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3EC9F5-46C0-4E77-A1CC-4900D08209B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C88F4CD-3261-43B6-9471-D6A662160994}">
  <ds:schemaRefs>
    <ds:schemaRef ds:uri="http://schemas.microsoft.com/office/2006/metadata/properties"/>
    <ds:schemaRef ds:uri="http://schemas.microsoft.com/office/infopath/2007/PartnerControls"/>
    <ds:schemaRef ds:uri="3df95728-c0ca-47d0-91f0-1b812bf90eb4"/>
  </ds:schemaRefs>
</ds:datastoreItem>
</file>

<file path=customXml/itemProps3.xml><?xml version="1.0" encoding="utf-8"?>
<ds:datastoreItem xmlns:ds="http://schemas.openxmlformats.org/officeDocument/2006/customXml" ds:itemID="{E15DB7E4-8D95-41F8-97D8-841B7F0E39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f95728-c0ca-47d0-91f0-1b812bf90eb4"/>
    <ds:schemaRef ds:uri="dab6fcfe-5870-4593-a5b8-c417cb7a09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Honorarberechtigte Bausumme</vt:lpstr>
      <vt:lpstr>'Honorarberechtigte Bausumme'!Druckbereich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Dirk Reinisch</dc:creator>
  <cp:lastModifiedBy>Dirk Reinisch</cp:lastModifiedBy>
  <cp:lastPrinted>2021-03-15T14:01:21Z</cp:lastPrinted>
  <dcterms:created xsi:type="dcterms:W3CDTF">2020-08-16T15:10:51Z</dcterms:created>
  <dcterms:modified xsi:type="dcterms:W3CDTF">2021-03-29T13:37:28Z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0x010100BFE79DCA78C3CF419BC1D2C339038F8D</vt:lpwstr>
  </property>
</Properties>
</file>