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codeName="ThisWorkbook" defaultThemeVersion="124226"/>
  <mc:AlternateContent xmlns:mc="http://schemas.openxmlformats.org/markup-compatibility/2006">
    <mc:Choice Requires="x15">
      <x15ac:absPath xmlns:x15ac="http://schemas.microsoft.com/office/spreadsheetml/2010/11/ac" url="O:\Partage\AO et MP\WTL-000072_Extension PeB_juan\2021_03_411_Mandat Architecte\1. DAO\SIMAP\"/>
    </mc:Choice>
  </mc:AlternateContent>
  <xr:revisionPtr revIDLastSave="0" documentId="13_ncr:1_{A7E568DD-E876-41E8-9E97-80A204D604C8}" xr6:coauthVersionLast="41" xr6:coauthVersionMax="41" xr10:uidLastSave="{00000000-0000-0000-0000-000000000000}"/>
  <bookViews>
    <workbookView xWindow="-120" yWindow="-120" windowWidth="29040" windowHeight="17640" tabRatio="738" xr2:uid="{00000000-000D-0000-FFFF-FFFF00000000}"/>
  </bookViews>
  <sheets>
    <sheet name="Titre" sheetId="64" r:id="rId1"/>
    <sheet name="Récapitulatif" sheetId="62" r:id="rId2"/>
    <sheet name="1 - Architecte" sheetId="53" r:id="rId3"/>
    <sheet name="2 - BIM" sheetId="63" r:id="rId4"/>
    <sheet name="3 - DGP" sheetId="65" r:id="rId5"/>
    <sheet name="4 - DT" sheetId="66" r:id="rId6"/>
    <sheet name="Tarifs horaires" sheetId="68" r:id="rId7"/>
    <sheet name="P3.2_Annexe D" sheetId="67" r:id="rId8"/>
  </sheets>
  <externalReferences>
    <externalReference r:id="rId9"/>
  </externalReferences>
  <definedNames>
    <definedName name="Candidat">[1]Titre!$H$19</definedName>
    <definedName name="FocusF22_2" localSheetId="3">#REF!</definedName>
    <definedName name="FocusF22_2" localSheetId="4">#REF!</definedName>
    <definedName name="FocusF22_2" localSheetId="5">#REF!</definedName>
    <definedName name="FocusF22_2" localSheetId="1">#REF!</definedName>
    <definedName name="FocusF22_2" localSheetId="0">#REF!</definedName>
    <definedName name="FocusF22_2">#REF!</definedName>
    <definedName name="FocusF44" localSheetId="3">#REF!</definedName>
    <definedName name="FocusF44" localSheetId="4">#REF!</definedName>
    <definedName name="FocusF44" localSheetId="5">#REF!</definedName>
    <definedName name="FocusF44" localSheetId="1">#REF!</definedName>
    <definedName name="FocusF44" localSheetId="0">#REF!</definedName>
    <definedName name="FocusF44">#REF!</definedName>
    <definedName name="PER" localSheetId="3">#REF!</definedName>
    <definedName name="PER" localSheetId="4">#REF!</definedName>
    <definedName name="PER" localSheetId="5">#REF!</definedName>
    <definedName name="PER" localSheetId="1">#REF!</definedName>
    <definedName name="PER" localSheetId="0">#REF!</definedName>
    <definedName name="PER">#REF!</definedName>
    <definedName name="SURF" localSheetId="3">#REF!</definedName>
    <definedName name="SURF" localSheetId="4">#REF!</definedName>
    <definedName name="SURF" localSheetId="5">#REF!</definedName>
    <definedName name="SURF" localSheetId="1">#REF!</definedName>
    <definedName name="SURF" localSheetId="0">#REF!</definedName>
    <definedName name="SURF">#REF!</definedName>
    <definedName name="_xlnm.Print_Area" localSheetId="2">'1 - Architecte'!$A$1:$H$24</definedName>
    <definedName name="_xlnm.Print_Area" localSheetId="3">'2 - BIM'!$A$1:$H$24</definedName>
    <definedName name="_xlnm.Print_Area" localSheetId="4">'3 - DGP'!$A$1:$H$25</definedName>
    <definedName name="_xlnm.Print_Area" localSheetId="5">'4 - DT'!$A$1:$H$24</definedName>
    <definedName name="_xlnm.Print_Area" localSheetId="7">'P3.2_Annexe D'!$A$1:$Q$33</definedName>
    <definedName name="_xlnm.Print_Area" localSheetId="1">Récapitulatif!$A$1:$J$34</definedName>
    <definedName name="_xlnm.Print_Area" localSheetId="0">Titre!$A$1:$E$28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31" i="67" l="1"/>
  <c r="K31" i="67"/>
  <c r="Q13" i="67"/>
  <c r="Q12" i="67"/>
  <c r="Q11" i="67"/>
  <c r="Q10" i="67" l="1"/>
  <c r="G18" i="66" l="1"/>
  <c r="F18" i="66"/>
  <c r="F20" i="66" l="1"/>
  <c r="F8" i="62"/>
  <c r="F18" i="65"/>
  <c r="R31" i="67"/>
  <c r="P31" i="67"/>
  <c r="O31" i="67"/>
  <c r="N31" i="67"/>
  <c r="L31" i="67"/>
  <c r="J31" i="67"/>
  <c r="Q29" i="67"/>
  <c r="Q28" i="67"/>
  <c r="Q27" i="67"/>
  <c r="Q26" i="67"/>
  <c r="Q25" i="67"/>
  <c r="Q24" i="67"/>
  <c r="Q23" i="67"/>
  <c r="Q22" i="67"/>
  <c r="Q21" i="67"/>
  <c r="Q20" i="67"/>
  <c r="Q19" i="67"/>
  <c r="Q18" i="67"/>
  <c r="Q17" i="67"/>
  <c r="Q16" i="67"/>
  <c r="Q15" i="67"/>
  <c r="Q14" i="67"/>
  <c r="Q31" i="67"/>
  <c r="I13" i="62" l="1"/>
  <c r="I12" i="62"/>
  <c r="I11" i="62"/>
  <c r="I10" i="62"/>
  <c r="I9" i="62"/>
  <c r="I8" i="62"/>
  <c r="F13" i="62"/>
  <c r="F12" i="62"/>
  <c r="F11" i="62"/>
  <c r="F10" i="62"/>
  <c r="F9" i="62"/>
  <c r="G18" i="65"/>
  <c r="F20" i="65" s="1"/>
  <c r="G18" i="63" l="1"/>
  <c r="F18" i="63"/>
  <c r="G18" i="53"/>
  <c r="F18" i="53"/>
  <c r="F20" i="63" l="1"/>
  <c r="F20" i="53"/>
  <c r="I15" i="62"/>
  <c r="F26" i="62" s="1"/>
  <c r="B14" i="64" s="1"/>
  <c r="F15" i="62"/>
  <c r="F18" i="62" l="1"/>
  <c r="F20" i="62" s="1"/>
  <c r="F22" i="62" s="1"/>
  <c r="H15" i="62"/>
  <c r="G15" i="62"/>
  <c r="F24" i="62" l="1"/>
  <c r="F28" i="62" s="1"/>
  <c r="B13" i="64" l="1"/>
</calcChain>
</file>

<file path=xl/sharedStrings.xml><?xml version="1.0" encoding="utf-8"?>
<sst xmlns="http://schemas.openxmlformats.org/spreadsheetml/2006/main" count="193" uniqueCount="97">
  <si>
    <t>Lieu et date :</t>
  </si>
  <si>
    <t>Phases SIA</t>
  </si>
  <si>
    <t>Libellé</t>
  </si>
  <si>
    <t xml:space="preserve"> = cases à compléter</t>
  </si>
  <si>
    <t>41</t>
  </si>
  <si>
    <t>Tranche ferme</t>
  </si>
  <si>
    <t>51</t>
  </si>
  <si>
    <t>Montants</t>
  </si>
  <si>
    <t>Heures</t>
  </si>
  <si>
    <t xml:space="preserve">TVA: </t>
  </si>
  <si>
    <t>Pièce 3.1 - Offre financière</t>
  </si>
  <si>
    <t>Appels d’offres, comparaisons des offres et propositions d’adjudication</t>
  </si>
  <si>
    <t xml:space="preserve">Mise en service et achèvement </t>
  </si>
  <si>
    <t>Nombre d'heures total * :</t>
  </si>
  <si>
    <t xml:space="preserve"> </t>
  </si>
  <si>
    <t>Projet d'ouvrage</t>
  </si>
  <si>
    <t>32</t>
  </si>
  <si>
    <t xml:space="preserve">Procédure d’approbation des plans </t>
  </si>
  <si>
    <t>33</t>
  </si>
  <si>
    <t>Exécution des prestations</t>
  </si>
  <si>
    <t xml:space="preserve">Projet d’exécution </t>
  </si>
  <si>
    <t>52</t>
  </si>
  <si>
    <t>53</t>
  </si>
  <si>
    <t>Tranches conditionnelles</t>
  </si>
  <si>
    <t xml:space="preserve">Tarif horaire moyen : </t>
  </si>
  <si>
    <t>MONTANT DE L'OFFRE FINANCIÈRE  SELON LE CAHIER DES CHARGES - PIÈCE 2 *</t>
  </si>
  <si>
    <t xml:space="preserve">Récapitulatif des différentes prestations selon les compétences demandées  </t>
  </si>
  <si>
    <t>OFFRE FINALE</t>
  </si>
  <si>
    <t>Transports publics de la région lausannoise sa</t>
  </si>
  <si>
    <t>Pièce 3.1 « Offre financière »</t>
  </si>
  <si>
    <t>Procédure ouverte soumise à l’AIMP et aux accords internationaux sur les marchés publics (AMP-OMC)</t>
  </si>
  <si>
    <t>Raison sociale du soumissionnaire :</t>
  </si>
  <si>
    <t>Offre du soumissionnaire</t>
  </si>
  <si>
    <t>Montant total net TTC de l’offre * :</t>
  </si>
  <si>
    <t>ARCHITECTE</t>
  </si>
  <si>
    <t xml:space="preserve">Compétence : </t>
  </si>
  <si>
    <t>Annexe D</t>
  </si>
  <si>
    <t>Catégorie A</t>
  </si>
  <si>
    <t>Catégorie B</t>
  </si>
  <si>
    <t>Catégorie C</t>
  </si>
  <si>
    <t>Catégorie D</t>
  </si>
  <si>
    <t>Catégorie E</t>
  </si>
  <si>
    <t>Catégorie F</t>
  </si>
  <si>
    <t>Catégorie G</t>
  </si>
  <si>
    <t>Catégorie ¾ G</t>
  </si>
  <si>
    <t>Catégorie ½ G</t>
  </si>
  <si>
    <t>Tarif horaire</t>
  </si>
  <si>
    <t>NON ADMISE</t>
  </si>
  <si>
    <t xml:space="preserve">Sous-critère 2.3 - Nombre et disponibilité des moyens et des ressources pour l’exécution du marché </t>
  </si>
  <si>
    <t>Tranche conditionnelle</t>
  </si>
  <si>
    <t>Projet de l'ouvrage</t>
  </si>
  <si>
    <t>Procédure de demande d'autorisation</t>
  </si>
  <si>
    <t>Préparation de tous les documents techniques en vue de l'appel d'offre</t>
  </si>
  <si>
    <t>Projet d'exécution</t>
  </si>
  <si>
    <t>Suivi d'exécution</t>
  </si>
  <si>
    <t>Mise en service et achèvement</t>
  </si>
  <si>
    <t>Personnes-clés et tous les autres intervenants sur le mandat (techniciens et dessinateurs inclus)</t>
  </si>
  <si>
    <t xml:space="preserve">Société / Bureau </t>
  </si>
  <si>
    <t>Taux d'activité max. sur le projet (%)</t>
  </si>
  <si>
    <t>Formation</t>
  </si>
  <si>
    <t>Fonction dans le projet</t>
  </si>
  <si>
    <t>Années d'expérience dans la fonction du projet</t>
  </si>
  <si>
    <t>Cat. KBOB</t>
  </si>
  <si>
    <t>TOTAUX</t>
  </si>
  <si>
    <t>TOTAL par phase  :</t>
  </si>
  <si>
    <t>BIM</t>
  </si>
  <si>
    <t>Prestations à inclure :</t>
  </si>
  <si>
    <t>MONTANT DE L'OFFRE FINANCIÈRE  SELON LE CAHIER DES CHARGES - PIÈCES 2 *</t>
  </si>
  <si>
    <t>Diretion Générale du Projet - DGP</t>
  </si>
  <si>
    <t>PeB - Agrandissement du dépôt de bus</t>
  </si>
  <si>
    <t>MP 2021.03.411</t>
  </si>
  <si>
    <t>Mandat d'architecte</t>
  </si>
  <si>
    <r>
      <t>PRESTATIONS</t>
    </r>
    <r>
      <rPr>
        <i/>
        <sz val="12"/>
        <rFont val="Arial Black"/>
        <family val="2"/>
      </rPr>
      <t xml:space="preserve">
(selon cahier des charges, pièces 2)  </t>
    </r>
  </si>
  <si>
    <t>Montant total net HT des prestations d'architecte :</t>
  </si>
  <si>
    <t>Montant total net HT des prestations BIM :</t>
  </si>
  <si>
    <t>Montant total net HT des prestations DGP :</t>
  </si>
  <si>
    <t xml:space="preserve">Montant total net HT des prestations : </t>
  </si>
  <si>
    <t>OFFRE - ARCHITECTE</t>
  </si>
  <si>
    <t>Prestations hors coordination et Management BIM, hors Direction Générale du projet et hors Direction Générale des travaux</t>
  </si>
  <si>
    <t>OFFRE - BIM</t>
  </si>
  <si>
    <t>Management et coordination BIM</t>
  </si>
  <si>
    <t>selon cahier des charges</t>
  </si>
  <si>
    <t>OFFRE - DGP</t>
  </si>
  <si>
    <t>OFFRE - DT</t>
  </si>
  <si>
    <t>Direction des Travaux - DT</t>
  </si>
  <si>
    <t>Montant total net HT des prestations DT :</t>
  </si>
  <si>
    <t>Catégorie selon KBOB/SIA</t>
  </si>
  <si>
    <t>7,7%</t>
  </si>
  <si>
    <t>Tarifs horaire à compléter par le soumissionnaire</t>
  </si>
  <si>
    <t>Signature(s) du soumissionnaire ** :</t>
  </si>
  <si>
    <t>** En signant le présent document, le soumissionnaire confirme avoir pris connaissance et tenu compte de l’ensemble des documents du dossier d’appel d’offres pour l’établissement de son offre financière et s’engage sur son contenu.</t>
  </si>
  <si>
    <t>* A reporter sur la page de garde de la pièce 1</t>
  </si>
  <si>
    <r>
      <rPr>
        <b/>
        <sz val="16"/>
        <rFont val="Arial"/>
        <family val="2"/>
      </rPr>
      <t>MONTANT TOTAL NET TTC DE L'OFFRE</t>
    </r>
    <r>
      <rPr>
        <i/>
        <sz val="10"/>
        <rFont val="Arial"/>
        <family val="2"/>
      </rPr>
      <t xml:space="preserve"> </t>
    </r>
    <r>
      <rPr>
        <b/>
        <sz val="16"/>
        <rFont val="Arial"/>
        <family val="2"/>
      </rPr>
      <t>:</t>
    </r>
  </si>
  <si>
    <t xml:space="preserve">NOMBRE TOTAL D'HEURES : </t>
  </si>
  <si>
    <t>Montant total net HT de l'offre :</t>
  </si>
  <si>
    <t>Frais de documentation*</t>
  </si>
  <si>
    <t>* Frais de documentation : selon article 4,20 "Prix" de la pièce 1 "Conditions administratives" du dossier d'appel d'offres.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</si>
</sst>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CHF&quot;\ #,##0.00;&quot;CHF&quot;\ \-#,##0.00"/>
    <numFmt numFmtId="165" formatCode="_ * #,##0.00_ ;_ * \-#,##0.00_ ;_ * &quot;-&quot;??_ ;_ @_ "/>
    <numFmt numFmtId="166" formatCode="_ &quot;SFr.&quot;\ * #,##0.00_ ;_ &quot;SFr.&quot;\ * \-#,##0.00_ ;_ &quot;SFr.&quot;\ * &quot;-&quot;??_ ;_ @_ "/>
    <numFmt numFmtId="167" formatCode="0.0%"/>
    <numFmt numFmtId="168" formatCode="#,##0.00_ ;\-#,##0.00\ "/>
    <numFmt numFmtId="169" formatCode="&quot;CHF&quot;\ #,##0.00"/>
    <numFmt numFmtId="170" formatCode="#,##0.00\ "/>
  </numFmts>
  <fonts count="52" x14ac:knownFonts="1">
    <font>
      <sz val="11"/>
      <color theme="1"/>
      <name val="Calibri"/>
      <family val="2"/>
      <scheme val="minor"/>
    </font>
    <font>
      <sz val="11"/>
      <color indexed="8"/>
      <name val="Calibri"/>
      <family val="2"/>
    </font>
    <font>
      <sz val="8"/>
      <name val="Arial"/>
      <family val="2"/>
    </font>
    <font>
      <sz val="10"/>
      <name val="Arial"/>
      <family val="2"/>
    </font>
    <font>
      <b/>
      <sz val="11"/>
      <name val="Arial"/>
      <family val="2"/>
    </font>
    <font>
      <b/>
      <sz val="14"/>
      <name val="Arial"/>
      <family val="2"/>
    </font>
    <font>
      <i/>
      <sz val="10"/>
      <name val="Arial"/>
      <family val="2"/>
    </font>
    <font>
      <sz val="12"/>
      <name val="Arial"/>
      <family val="2"/>
    </font>
    <font>
      <b/>
      <sz val="12"/>
      <name val="Arial"/>
      <family val="2"/>
    </font>
    <font>
      <b/>
      <sz val="24"/>
      <name val="Arial"/>
      <family val="2"/>
    </font>
    <font>
      <b/>
      <sz val="20"/>
      <name val="Arial"/>
      <family val="2"/>
    </font>
    <font>
      <b/>
      <sz val="16"/>
      <name val="Arial"/>
      <family val="2"/>
    </font>
    <font>
      <b/>
      <sz val="10"/>
      <name val="Arial"/>
      <family val="2"/>
    </font>
    <font>
      <b/>
      <i/>
      <sz val="12"/>
      <name val="Arial"/>
      <family val="2"/>
    </font>
    <font>
      <b/>
      <i/>
      <sz val="12"/>
      <color indexed="12"/>
      <name val="Arial"/>
      <family val="2"/>
    </font>
    <font>
      <b/>
      <i/>
      <vertAlign val="superscript"/>
      <sz val="14"/>
      <name val="Arial"/>
      <family val="2"/>
    </font>
    <font>
      <sz val="10"/>
      <name val="Arial"/>
      <family val="2"/>
    </font>
    <font>
      <sz val="14"/>
      <color indexed="12"/>
      <name val="Arial"/>
      <family val="2"/>
    </font>
    <font>
      <sz val="10"/>
      <name val="Arial"/>
      <family val="2"/>
    </font>
    <font>
      <b/>
      <sz val="8"/>
      <name val="Arial"/>
      <family val="2"/>
    </font>
    <font>
      <sz val="11"/>
      <color theme="1"/>
      <name val="Calibri"/>
      <family val="2"/>
      <scheme val="minor"/>
    </font>
    <font>
      <b/>
      <sz val="16"/>
      <color theme="1"/>
      <name val="Arial"/>
      <family val="2"/>
    </font>
    <font>
      <sz val="10"/>
      <name val="Arial"/>
      <family val="2"/>
    </font>
    <font>
      <sz val="11"/>
      <name val="Arial"/>
      <family val="2"/>
    </font>
    <font>
      <i/>
      <sz val="11"/>
      <name val="Arial"/>
      <family val="2"/>
    </font>
    <font>
      <b/>
      <sz val="12"/>
      <color indexed="12"/>
      <name val="Arial"/>
      <family val="2"/>
    </font>
    <font>
      <b/>
      <sz val="9"/>
      <name val="Arial"/>
      <family val="2"/>
    </font>
    <font>
      <sz val="10"/>
      <color indexed="12"/>
      <name val="Arial"/>
      <family val="2"/>
    </font>
    <font>
      <sz val="10"/>
      <color theme="1"/>
      <name val="Arial"/>
      <family val="2"/>
    </font>
    <font>
      <sz val="14"/>
      <name val="Arial"/>
      <family val="2"/>
    </font>
    <font>
      <sz val="10"/>
      <color rgb="FF000000"/>
      <name val="Arial"/>
      <family val="2"/>
    </font>
    <font>
      <sz val="11"/>
      <color theme="1"/>
      <name val="Arial"/>
      <family val="2"/>
    </font>
    <font>
      <sz val="20"/>
      <name val="Arial"/>
      <family val="2"/>
    </font>
    <font>
      <i/>
      <sz val="16"/>
      <color indexed="9"/>
      <name val="Arial"/>
      <family val="2"/>
    </font>
    <font>
      <b/>
      <sz val="16"/>
      <color indexed="9"/>
      <name val="Arial"/>
      <family val="2"/>
    </font>
    <font>
      <b/>
      <sz val="11"/>
      <color theme="1"/>
      <name val="Arial"/>
      <family val="2"/>
    </font>
    <font>
      <b/>
      <sz val="11"/>
      <color indexed="8"/>
      <name val="Arial"/>
      <family val="2"/>
    </font>
    <font>
      <sz val="11"/>
      <color rgb="FFFF0000"/>
      <name val="Calibri"/>
      <family val="2"/>
      <scheme val="minor"/>
    </font>
    <font>
      <sz val="11"/>
      <color rgb="FFFF0000"/>
      <name val="Arial"/>
      <family val="2"/>
    </font>
    <font>
      <sz val="14"/>
      <color rgb="FFFF0000"/>
      <name val="Arial"/>
      <family val="2"/>
    </font>
    <font>
      <b/>
      <sz val="11"/>
      <color rgb="FFFF0000"/>
      <name val="Arial"/>
      <family val="2"/>
    </font>
    <font>
      <b/>
      <u/>
      <sz val="10"/>
      <color rgb="FF00B050"/>
      <name val="Arial"/>
      <family val="2"/>
    </font>
    <font>
      <u/>
      <sz val="24"/>
      <name val="Arial Black"/>
      <family val="2"/>
    </font>
    <font>
      <sz val="20"/>
      <name val="Arial Black"/>
      <family val="2"/>
    </font>
    <font>
      <sz val="14"/>
      <name val="Arial Black"/>
      <family val="2"/>
    </font>
    <font>
      <b/>
      <sz val="16"/>
      <name val="Arial Black"/>
      <family val="2"/>
    </font>
    <font>
      <i/>
      <sz val="14"/>
      <name val="Arial Black"/>
      <family val="2"/>
    </font>
    <font>
      <i/>
      <sz val="12"/>
      <name val="Arial Black"/>
      <family val="2"/>
    </font>
    <font>
      <sz val="12"/>
      <color theme="1"/>
      <name val="Arial"/>
      <family val="2"/>
    </font>
    <font>
      <sz val="12"/>
      <color rgb="FFFF0000"/>
      <name val="Arial"/>
      <family val="2"/>
    </font>
    <font>
      <b/>
      <sz val="10"/>
      <color theme="1"/>
      <name val="Arial"/>
      <family val="2"/>
    </font>
    <font>
      <u/>
      <sz val="10"/>
      <color theme="1"/>
      <name val="Arial"/>
      <family val="2"/>
    </font>
  </fonts>
  <fills count="9">
    <fill>
      <patternFill patternType="none"/>
    </fill>
    <fill>
      <patternFill patternType="gray125"/>
    </fill>
    <fill>
      <patternFill patternType="solid">
        <fgColor indexed="26"/>
        <bgColor indexed="64"/>
      </patternFill>
    </fill>
    <fill>
      <patternFill patternType="solid">
        <fgColor indexed="8"/>
        <bgColor indexed="64"/>
      </patternFill>
    </fill>
    <fill>
      <patternFill patternType="solid">
        <fgColor rgb="FFFFFFCC"/>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s>
  <borders count="77">
    <border>
      <left/>
      <right/>
      <top/>
      <bottom/>
      <diagonal/>
    </border>
    <border>
      <left/>
      <right/>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style="thick">
        <color indexed="64"/>
      </bottom>
      <diagonal/>
    </border>
    <border>
      <left style="thick">
        <color indexed="64"/>
      </left>
      <right style="thick">
        <color indexed="64"/>
      </right>
      <top style="thick">
        <color indexed="64"/>
      </top>
      <bottom style="thick">
        <color indexed="64"/>
      </bottom>
      <diagonal/>
    </border>
    <border>
      <left style="thin">
        <color indexed="9"/>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top style="thin">
        <color indexed="64"/>
      </top>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top style="medium">
        <color indexed="64"/>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right style="thick">
        <color indexed="64"/>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thin">
        <color indexed="64"/>
      </right>
      <top/>
      <bottom style="medium">
        <color indexed="64"/>
      </bottom>
      <diagonal/>
    </border>
    <border>
      <left style="thick">
        <color indexed="64"/>
      </left>
      <right/>
      <top/>
      <bottom/>
      <diagonal/>
    </border>
    <border>
      <left/>
      <right/>
      <top style="medium">
        <color auto="1"/>
      </top>
      <bottom/>
      <diagonal/>
    </border>
    <border>
      <left/>
      <right/>
      <top style="thick">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auto="1"/>
      </left>
      <right style="medium">
        <color indexed="64"/>
      </right>
      <top style="thick">
        <color indexed="64"/>
      </top>
      <bottom style="medium">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ck">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medium">
        <color indexed="64"/>
      </right>
      <top style="medium">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top/>
      <bottom style="hair">
        <color indexed="64"/>
      </bottom>
      <diagonal/>
    </border>
    <border>
      <left style="medium">
        <color indexed="64"/>
      </left>
      <right style="medium">
        <color indexed="64"/>
      </right>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medium">
        <color indexed="64"/>
      </left>
      <right style="medium">
        <color indexed="64"/>
      </right>
      <top style="thin">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s>
  <cellStyleXfs count="14">
    <xf numFmtId="0" fontId="0" fillId="0" borderId="0"/>
    <xf numFmtId="165" fontId="3"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0" fontId="19" fillId="0" borderId="0" applyAlignment="0">
      <alignment horizontal="left" vertical="center"/>
    </xf>
    <xf numFmtId="0" fontId="3" fillId="0" borderId="0"/>
    <xf numFmtId="0" fontId="20" fillId="0" borderId="0"/>
    <xf numFmtId="0" fontId="16" fillId="0" borderId="0"/>
    <xf numFmtId="0" fontId="3" fillId="0" borderId="0"/>
    <xf numFmtId="9" fontId="3" fillId="0" borderId="0" applyFont="0" applyFill="0" applyBorder="0" applyAlignment="0" applyProtection="0"/>
    <xf numFmtId="0" fontId="18" fillId="0" borderId="0"/>
    <xf numFmtId="0" fontId="22" fillId="0" borderId="0"/>
    <xf numFmtId="165" fontId="22" fillId="0" borderId="0" applyFont="0" applyFill="0" applyBorder="0" applyAlignment="0" applyProtection="0"/>
    <xf numFmtId="0" fontId="3" fillId="0" borderId="0"/>
  </cellStyleXfs>
  <cellXfs count="301">
    <xf numFmtId="0" fontId="0" fillId="0" borderId="0" xfId="0"/>
    <xf numFmtId="0" fontId="2" fillId="0" borderId="0" xfId="0" applyFont="1" applyAlignment="1" applyProtection="1">
      <alignment vertical="center"/>
    </xf>
    <xf numFmtId="0" fontId="3" fillId="0" borderId="0" xfId="0" applyFont="1" applyAlignment="1" applyProtection="1">
      <alignment vertical="center"/>
    </xf>
    <xf numFmtId="0" fontId="7" fillId="0" borderId="0" xfId="0" applyFont="1" applyAlignment="1" applyProtection="1">
      <alignment vertical="center"/>
    </xf>
    <xf numFmtId="49" fontId="5" fillId="0" borderId="2" xfId="0" applyNumberFormat="1" applyFont="1" applyBorder="1" applyAlignment="1" applyProtection="1">
      <alignment horizontal="center"/>
    </xf>
    <xf numFmtId="166" fontId="11" fillId="0" borderId="0" xfId="0" applyNumberFormat="1" applyFont="1" applyAlignment="1" applyProtection="1">
      <alignment vertical="center"/>
    </xf>
    <xf numFmtId="49" fontId="13" fillId="0" borderId="0" xfId="0" applyNumberFormat="1" applyFont="1" applyAlignment="1" applyProtection="1">
      <alignment horizontal="left" vertical="center"/>
    </xf>
    <xf numFmtId="49" fontId="12" fillId="0" borderId="0" xfId="0" applyNumberFormat="1" applyFont="1" applyAlignment="1" applyProtection="1">
      <alignment horizontal="right" vertical="center"/>
    </xf>
    <xf numFmtId="0" fontId="5" fillId="0" borderId="0" xfId="0" applyFont="1" applyBorder="1" applyAlignment="1" applyProtection="1">
      <alignment horizontal="left" vertical="center"/>
    </xf>
    <xf numFmtId="0" fontId="5" fillId="0" borderId="0" xfId="0" applyFont="1" applyBorder="1" applyAlignment="1" applyProtection="1">
      <alignment vertical="center"/>
    </xf>
    <xf numFmtId="49" fontId="11" fillId="0" borderId="3" xfId="0" applyNumberFormat="1" applyFont="1" applyBorder="1" applyAlignment="1" applyProtection="1">
      <alignment horizontal="center" vertical="center"/>
    </xf>
    <xf numFmtId="167" fontId="3" fillId="0" borderId="6" xfId="9" applyNumberFormat="1" applyFont="1" applyFill="1" applyBorder="1" applyAlignment="1" applyProtection="1">
      <alignment horizontal="right" vertical="center" indent="1"/>
    </xf>
    <xf numFmtId="167" fontId="3" fillId="0" borderId="0" xfId="9" applyNumberFormat="1" applyFont="1" applyFill="1" applyBorder="1" applyAlignment="1" applyProtection="1">
      <alignment horizontal="right" vertical="center" indent="1"/>
    </xf>
    <xf numFmtId="166" fontId="10" fillId="0" borderId="0" xfId="0" applyNumberFormat="1" applyFont="1" applyBorder="1" applyAlignment="1" applyProtection="1">
      <alignment vertical="center"/>
    </xf>
    <xf numFmtId="0" fontId="5" fillId="0" borderId="0" xfId="0" applyFont="1" applyBorder="1" applyAlignment="1" applyProtection="1">
      <alignment horizontal="right" vertical="center"/>
    </xf>
    <xf numFmtId="0" fontId="6" fillId="0" borderId="19" xfId="0" applyFont="1" applyFill="1" applyBorder="1" applyAlignment="1" applyProtection="1">
      <alignment horizontal="right" vertical="center" indent="1"/>
    </xf>
    <xf numFmtId="49" fontId="4" fillId="0" borderId="21" xfId="0" applyNumberFormat="1" applyFont="1" applyBorder="1" applyAlignment="1" applyProtection="1">
      <alignment horizontal="center" vertical="center" wrapText="1"/>
    </xf>
    <xf numFmtId="49" fontId="4" fillId="0" borderId="22" xfId="0" applyNumberFormat="1" applyFont="1" applyBorder="1" applyAlignment="1" applyProtection="1">
      <alignment horizontal="center" vertical="center" wrapText="1"/>
    </xf>
    <xf numFmtId="49" fontId="4" fillId="0" borderId="17" xfId="0" applyNumberFormat="1" applyFont="1" applyBorder="1" applyAlignment="1" applyProtection="1">
      <alignment horizontal="center" vertical="center" wrapText="1"/>
    </xf>
    <xf numFmtId="168" fontId="9" fillId="0" borderId="5" xfId="0" applyNumberFormat="1" applyFont="1" applyFill="1" applyBorder="1" applyAlignment="1" applyProtection="1">
      <alignment horizontal="center" vertical="center"/>
    </xf>
    <xf numFmtId="169" fontId="9" fillId="0" borderId="5" xfId="0" applyNumberFormat="1" applyFont="1" applyFill="1" applyBorder="1" applyAlignment="1" applyProtection="1">
      <alignment horizontal="center" vertical="center"/>
    </xf>
    <xf numFmtId="169" fontId="5" fillId="0" borderId="0" xfId="0" applyNumberFormat="1" applyFont="1" applyBorder="1" applyAlignment="1" applyProtection="1">
      <alignment vertical="center"/>
    </xf>
    <xf numFmtId="164" fontId="11" fillId="0" borderId="5" xfId="0" applyNumberFormat="1" applyFont="1" applyBorder="1" applyAlignment="1" applyProtection="1">
      <alignment horizontal="center" vertical="center"/>
    </xf>
    <xf numFmtId="169" fontId="21" fillId="0" borderId="5" xfId="0" applyNumberFormat="1" applyFont="1" applyBorder="1" applyAlignment="1" applyProtection="1">
      <alignment horizontal="center" vertical="center"/>
    </xf>
    <xf numFmtId="0" fontId="15" fillId="0" borderId="24" xfId="0" applyFont="1" applyBorder="1" applyAlignment="1" applyProtection="1">
      <alignment horizontal="left" vertical="top" wrapText="1"/>
    </xf>
    <xf numFmtId="169" fontId="9" fillId="0" borderId="0" xfId="0" applyNumberFormat="1" applyFont="1" applyFill="1" applyBorder="1" applyAlignment="1" applyProtection="1">
      <alignment horizontal="center" vertical="center"/>
    </xf>
    <xf numFmtId="0" fontId="8" fillId="0" borderId="0" xfId="0" applyFont="1" applyAlignment="1" applyProtection="1">
      <alignment vertical="center" wrapText="1"/>
    </xf>
    <xf numFmtId="0" fontId="26" fillId="0" borderId="26" xfId="0" applyFont="1" applyBorder="1" applyAlignment="1" applyProtection="1">
      <alignment vertical="center" wrapText="1"/>
    </xf>
    <xf numFmtId="0" fontId="4" fillId="0" borderId="27" xfId="0" applyFont="1" applyBorder="1" applyAlignment="1" applyProtection="1">
      <alignment vertical="center" wrapText="1"/>
    </xf>
    <xf numFmtId="0" fontId="4" fillId="0" borderId="0" xfId="0" applyFont="1" applyBorder="1" applyAlignment="1" applyProtection="1">
      <alignment vertical="center" wrapText="1"/>
    </xf>
    <xf numFmtId="0" fontId="11" fillId="0" borderId="0" xfId="0" applyFont="1" applyBorder="1" applyAlignment="1" applyProtection="1">
      <alignment vertical="center"/>
    </xf>
    <xf numFmtId="165" fontId="11" fillId="0" borderId="0" xfId="3" applyNumberFormat="1" applyFont="1" applyBorder="1" applyAlignment="1" applyProtection="1">
      <alignment vertical="center"/>
    </xf>
    <xf numFmtId="170" fontId="11" fillId="0" borderId="0" xfId="0" applyNumberFormat="1" applyFont="1" applyBorder="1" applyAlignment="1" applyProtection="1">
      <alignment vertical="center"/>
    </xf>
    <xf numFmtId="0" fontId="3" fillId="0" borderId="0" xfId="0" applyFont="1" applyFill="1" applyBorder="1" applyAlignment="1" applyProtection="1">
      <alignment vertical="center"/>
    </xf>
    <xf numFmtId="0" fontId="4" fillId="0" borderId="27" xfId="0" applyFont="1" applyFill="1" applyBorder="1" applyAlignment="1" applyProtection="1">
      <alignment vertical="center" wrapText="1"/>
    </xf>
    <xf numFmtId="49" fontId="4" fillId="0" borderId="28" xfId="0" applyNumberFormat="1" applyFont="1" applyBorder="1" applyAlignment="1" applyProtection="1">
      <alignment horizontal="center" vertical="center" wrapText="1"/>
    </xf>
    <xf numFmtId="168" fontId="11" fillId="0" borderId="4" xfId="0" applyNumberFormat="1" applyFont="1" applyBorder="1" applyAlignment="1" applyProtection="1">
      <alignment horizontal="center" vertical="center"/>
    </xf>
    <xf numFmtId="166" fontId="6" fillId="0" borderId="23" xfId="0" applyNumberFormat="1" applyFont="1" applyBorder="1" applyAlignment="1" applyProtection="1">
      <alignment vertical="center"/>
    </xf>
    <xf numFmtId="164" fontId="4" fillId="0" borderId="23" xfId="0" applyNumberFormat="1" applyFont="1" applyFill="1" applyBorder="1" applyAlignment="1" applyProtection="1">
      <alignment horizontal="center" vertical="center"/>
    </xf>
    <xf numFmtId="49" fontId="5" fillId="0" borderId="0" xfId="0" applyNumberFormat="1" applyFont="1" applyFill="1" applyBorder="1" applyAlignment="1" applyProtection="1">
      <alignment horizontal="center" vertical="center" wrapText="1"/>
    </xf>
    <xf numFmtId="168" fontId="11" fillId="0" borderId="5" xfId="0" applyNumberFormat="1" applyFont="1" applyBorder="1" applyAlignment="1" applyProtection="1">
      <alignment horizontal="center" vertical="center"/>
    </xf>
    <xf numFmtId="0" fontId="30" fillId="0" borderId="0" xfId="0" applyFont="1" applyAlignment="1">
      <alignment horizontal="right" vertical="center"/>
    </xf>
    <xf numFmtId="49" fontId="4" fillId="0" borderId="0" xfId="0" applyNumberFormat="1" applyFont="1" applyFill="1" applyBorder="1" applyAlignment="1" applyProtection="1">
      <alignment horizontal="center" vertical="center" wrapText="1"/>
    </xf>
    <xf numFmtId="168" fontId="4" fillId="0" borderId="0" xfId="0" applyNumberFormat="1" applyFont="1" applyFill="1" applyBorder="1" applyAlignment="1" applyProtection="1">
      <alignment horizontal="center" vertical="center"/>
    </xf>
    <xf numFmtId="0" fontId="11" fillId="0" borderId="25" xfId="0" applyFont="1" applyFill="1" applyBorder="1" applyAlignment="1" applyProtection="1">
      <alignment horizontal="right" vertical="center" indent="1"/>
    </xf>
    <xf numFmtId="0" fontId="6" fillId="0" borderId="25" xfId="0" applyFont="1" applyFill="1" applyBorder="1" applyAlignment="1" applyProtection="1">
      <alignment horizontal="right" vertical="center" indent="1"/>
    </xf>
    <xf numFmtId="168" fontId="9" fillId="0" borderId="25" xfId="0" applyNumberFormat="1" applyFont="1" applyFill="1" applyBorder="1" applyAlignment="1" applyProtection="1">
      <alignment horizontal="center" vertical="center"/>
    </xf>
    <xf numFmtId="169" fontId="5" fillId="0" borderId="20" xfId="0" applyNumberFormat="1" applyFont="1" applyBorder="1" applyAlignment="1" applyProtection="1">
      <alignment horizontal="center" vertical="center"/>
    </xf>
    <xf numFmtId="169" fontId="29" fillId="4" borderId="3" xfId="0" applyNumberFormat="1" applyFont="1" applyFill="1" applyBorder="1" applyAlignment="1" applyProtection="1">
      <alignment horizontal="center" vertical="center" wrapText="1"/>
      <protection locked="0"/>
    </xf>
    <xf numFmtId="4" fontId="29" fillId="4" borderId="3" xfId="0" applyNumberFormat="1" applyFont="1" applyFill="1" applyBorder="1" applyAlignment="1" applyProtection="1">
      <alignment horizontal="center" vertical="center" wrapText="1"/>
      <protection locked="0"/>
    </xf>
    <xf numFmtId="4" fontId="29" fillId="4" borderId="8" xfId="0" applyNumberFormat="1" applyFont="1" applyFill="1" applyBorder="1" applyAlignment="1" applyProtection="1">
      <alignment horizontal="center" vertical="center" wrapText="1"/>
      <protection locked="0"/>
    </xf>
    <xf numFmtId="0" fontId="31" fillId="0" borderId="0" xfId="0" applyFont="1" applyAlignment="1" applyProtection="1">
      <alignment vertical="center"/>
    </xf>
    <xf numFmtId="0" fontId="10" fillId="0" borderId="0" xfId="0" applyFont="1" applyBorder="1" applyAlignment="1" applyProtection="1">
      <alignment horizontal="center" vertical="center" wrapText="1"/>
    </xf>
    <xf numFmtId="0" fontId="31" fillId="0" borderId="0" xfId="0" applyFont="1" applyFill="1" applyAlignment="1" applyProtection="1">
      <alignment vertical="center"/>
    </xf>
    <xf numFmtId="0" fontId="31" fillId="0" borderId="0" xfId="0" applyFont="1" applyFill="1" applyBorder="1" applyAlignment="1" applyProtection="1">
      <alignment vertical="center"/>
    </xf>
    <xf numFmtId="0" fontId="12" fillId="0" borderId="0" xfId="0" applyFont="1" applyFill="1" applyAlignment="1" applyProtection="1">
      <alignment vertical="center"/>
    </xf>
    <xf numFmtId="0" fontId="32" fillId="0" borderId="7" xfId="0" applyFont="1" applyBorder="1" applyAlignment="1" applyProtection="1">
      <alignment horizontal="left" vertical="center"/>
    </xf>
    <xf numFmtId="0" fontId="32" fillId="0" borderId="9" xfId="0" applyFont="1" applyBorder="1" applyAlignment="1" applyProtection="1">
      <alignment horizontal="left" vertical="center"/>
    </xf>
    <xf numFmtId="0" fontId="33" fillId="0" borderId="0" xfId="0" applyFont="1" applyFill="1" applyBorder="1" applyAlignment="1" applyProtection="1">
      <alignment horizontal="left" vertical="top" wrapText="1"/>
    </xf>
    <xf numFmtId="49" fontId="31" fillId="2" borderId="5" xfId="0" applyNumberFormat="1" applyFont="1" applyFill="1" applyBorder="1" applyAlignment="1" applyProtection="1">
      <alignment horizontal="center" vertical="center"/>
    </xf>
    <xf numFmtId="0" fontId="31" fillId="0" borderId="0" xfId="0" applyFont="1" applyBorder="1" applyAlignment="1" applyProtection="1">
      <alignment horizontal="center" wrapText="1"/>
    </xf>
    <xf numFmtId="49" fontId="31" fillId="0" borderId="0" xfId="0" applyNumberFormat="1" applyFont="1" applyAlignment="1" applyProtection="1">
      <alignment horizontal="center" vertical="center"/>
    </xf>
    <xf numFmtId="49" fontId="31" fillId="0" borderId="0" xfId="0" applyNumberFormat="1" applyFont="1" applyBorder="1" applyAlignment="1" applyProtection="1">
      <alignment horizontal="center" vertical="center"/>
    </xf>
    <xf numFmtId="49" fontId="31" fillId="0" borderId="0" xfId="0" applyNumberFormat="1" applyFont="1" applyProtection="1"/>
    <xf numFmtId="49" fontId="31" fillId="0" borderId="0" xfId="0" applyNumberFormat="1" applyFont="1" applyAlignment="1" applyProtection="1">
      <alignment vertical="center" wrapText="1"/>
    </xf>
    <xf numFmtId="166" fontId="31" fillId="0" borderId="0" xfId="0" applyNumberFormat="1" applyFont="1" applyProtection="1"/>
    <xf numFmtId="49" fontId="31" fillId="0" borderId="0" xfId="0" applyNumberFormat="1" applyFont="1" applyAlignment="1" applyProtection="1">
      <alignment vertical="center"/>
    </xf>
    <xf numFmtId="49" fontId="31" fillId="0" borderId="0" xfId="0" applyNumberFormat="1" applyFont="1" applyFill="1" applyProtection="1"/>
    <xf numFmtId="0" fontId="10" fillId="0" borderId="8" xfId="0" applyFont="1" applyBorder="1" applyAlignment="1" applyProtection="1">
      <alignment horizontal="left" vertical="center"/>
    </xf>
    <xf numFmtId="0" fontId="10" fillId="0" borderId="0" xfId="0" applyFont="1" applyFill="1" applyBorder="1" applyAlignment="1" applyProtection="1">
      <alignment horizontal="center" vertical="center" wrapText="1"/>
    </xf>
    <xf numFmtId="0" fontId="11" fillId="0" borderId="0" xfId="0" applyFont="1" applyFill="1" applyBorder="1" applyAlignment="1" applyProtection="1">
      <alignment horizontal="left" vertical="top" wrapText="1"/>
    </xf>
    <xf numFmtId="0" fontId="11" fillId="0" borderId="0" xfId="0" applyFont="1" applyFill="1" applyBorder="1" applyAlignment="1" applyProtection="1">
      <alignment horizontal="center" vertical="center" wrapText="1"/>
    </xf>
    <xf numFmtId="0" fontId="42" fillId="0" borderId="0" xfId="0" applyFont="1" applyBorder="1" applyAlignment="1" applyProtection="1">
      <alignment horizontal="left" vertical="center" wrapText="1"/>
    </xf>
    <xf numFmtId="0" fontId="2" fillId="0" borderId="0" xfId="0" applyFont="1" applyProtection="1"/>
    <xf numFmtId="0" fontId="42" fillId="0" borderId="13" xfId="0" applyFont="1" applyBorder="1" applyAlignment="1" applyProtection="1">
      <alignment horizontal="left" vertical="center" wrapText="1"/>
    </xf>
    <xf numFmtId="0" fontId="2" fillId="0" borderId="0" xfId="0" applyFont="1" applyBorder="1" applyProtection="1"/>
    <xf numFmtId="0" fontId="43" fillId="0" borderId="0" xfId="0" applyFont="1" applyBorder="1" applyAlignment="1" applyProtection="1">
      <alignment horizontal="left" vertical="center" wrapText="1"/>
    </xf>
    <xf numFmtId="0" fontId="43" fillId="0" borderId="0" xfId="0" applyFont="1" applyFill="1" applyBorder="1" applyAlignment="1" applyProtection="1">
      <alignment horizontal="left" vertical="center" wrapText="1"/>
    </xf>
    <xf numFmtId="0" fontId="2" fillId="0" borderId="0" xfId="0" applyFont="1" applyFill="1" applyBorder="1" applyAlignment="1" applyProtection="1">
      <alignment vertical="center"/>
    </xf>
    <xf numFmtId="0" fontId="44" fillId="0" borderId="0" xfId="0" applyFont="1" applyBorder="1" applyAlignment="1" applyProtection="1">
      <alignment horizontal="left" vertical="center" wrapText="1"/>
    </xf>
    <xf numFmtId="0" fontId="45" fillId="0" borderId="0" xfId="0" applyFont="1" applyBorder="1" applyAlignment="1" applyProtection="1">
      <alignment horizontal="center" vertical="center" wrapText="1"/>
    </xf>
    <xf numFmtId="0" fontId="2" fillId="0" borderId="0" xfId="0" applyFont="1" applyBorder="1" applyAlignment="1" applyProtection="1">
      <alignment vertical="center"/>
    </xf>
    <xf numFmtId="0" fontId="46" fillId="0" borderId="0" xfId="0" applyFont="1" applyFill="1" applyBorder="1" applyAlignment="1" applyProtection="1">
      <alignment vertical="center"/>
    </xf>
    <xf numFmtId="0" fontId="8" fillId="0" borderId="32" xfId="0" applyFont="1" applyFill="1" applyBorder="1" applyAlignment="1" applyProtection="1">
      <alignment horizontal="center" textRotation="90" wrapText="1"/>
    </xf>
    <xf numFmtId="0" fontId="8" fillId="0" borderId="33" xfId="0" applyFont="1" applyFill="1" applyBorder="1" applyAlignment="1" applyProtection="1">
      <alignment horizontal="center" textRotation="90" wrapText="1"/>
    </xf>
    <xf numFmtId="0" fontId="8" fillId="0" borderId="34" xfId="0" applyFont="1" applyFill="1" applyBorder="1" applyAlignment="1" applyProtection="1">
      <alignment horizontal="center" textRotation="90" wrapText="1"/>
    </xf>
    <xf numFmtId="0" fontId="45" fillId="0" borderId="0" xfId="0" applyFont="1" applyBorder="1" applyAlignment="1" applyProtection="1">
      <alignment vertical="center" wrapText="1"/>
    </xf>
    <xf numFmtId="0" fontId="0" fillId="0" borderId="0" xfId="0" applyBorder="1" applyAlignment="1" applyProtection="1">
      <alignment vertical="center"/>
    </xf>
    <xf numFmtId="0" fontId="13" fillId="0" borderId="0" xfId="0" applyFont="1" applyBorder="1" applyAlignment="1" applyProtection="1">
      <alignment horizontal="right" vertical="center"/>
    </xf>
    <xf numFmtId="0" fontId="8" fillId="0" borderId="35" xfId="0" applyFont="1" applyFill="1" applyBorder="1" applyAlignment="1" applyProtection="1">
      <alignment horizontal="center" vertical="center"/>
    </xf>
    <xf numFmtId="0" fontId="8" fillId="0" borderId="36" xfId="0" applyFont="1" applyFill="1" applyBorder="1" applyAlignment="1" applyProtection="1">
      <alignment horizontal="center" vertical="center"/>
    </xf>
    <xf numFmtId="0" fontId="8" fillId="0" borderId="37" xfId="0" applyFont="1" applyFill="1" applyBorder="1" applyAlignment="1" applyProtection="1">
      <alignment horizontal="center" vertical="center"/>
    </xf>
    <xf numFmtId="0" fontId="19" fillId="0" borderId="0" xfId="0" applyFont="1" applyAlignment="1" applyProtection="1">
      <alignment horizontal="center" vertical="center"/>
    </xf>
    <xf numFmtId="0" fontId="13" fillId="0" borderId="0" xfId="0" applyFont="1" applyBorder="1" applyAlignment="1" applyProtection="1">
      <alignment horizontal="left"/>
    </xf>
    <xf numFmtId="0" fontId="0" fillId="0" borderId="0" xfId="0" applyProtection="1"/>
    <xf numFmtId="0" fontId="12" fillId="0" borderId="38" xfId="0" applyFont="1" applyBorder="1" applyAlignment="1" applyProtection="1">
      <alignment vertical="center" wrapText="1"/>
    </xf>
    <xf numFmtId="0" fontId="2" fillId="0" borderId="39" xfId="0" applyFont="1" applyBorder="1" applyAlignment="1" applyProtection="1">
      <alignment horizontal="center" vertical="center"/>
    </xf>
    <xf numFmtId="0" fontId="2" fillId="0" borderId="39"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0" fillId="0" borderId="0" xfId="0" applyFill="1" applyBorder="1" applyAlignment="1" applyProtection="1">
      <alignment vertical="center"/>
    </xf>
    <xf numFmtId="0" fontId="0" fillId="0" borderId="0" xfId="0" applyAlignment="1" applyProtection="1">
      <alignment vertical="center"/>
    </xf>
    <xf numFmtId="0" fontId="12" fillId="0" borderId="0" xfId="0" applyFont="1" applyAlignment="1" applyProtection="1">
      <alignment horizontal="center"/>
    </xf>
    <xf numFmtId="0" fontId="3" fillId="0" borderId="0" xfId="0" applyFont="1" applyFill="1" applyBorder="1" applyAlignment="1" applyProtection="1">
      <alignment horizontal="center" vertical="center"/>
    </xf>
    <xf numFmtId="0" fontId="8" fillId="0" borderId="45" xfId="0" applyFont="1" applyFill="1" applyBorder="1" applyAlignment="1" applyProtection="1">
      <alignment horizontal="center" vertical="center"/>
    </xf>
    <xf numFmtId="0" fontId="8" fillId="0" borderId="51" xfId="0" applyFont="1" applyFill="1" applyBorder="1" applyAlignment="1" applyProtection="1">
      <alignment horizontal="center" vertical="center"/>
    </xf>
    <xf numFmtId="0" fontId="8" fillId="0" borderId="56" xfId="0" applyFont="1" applyFill="1" applyBorder="1" applyAlignment="1" applyProtection="1">
      <alignment horizontal="center" vertical="center"/>
    </xf>
    <xf numFmtId="0" fontId="8" fillId="0" borderId="64" xfId="0" applyFont="1" applyFill="1" applyBorder="1" applyAlignment="1" applyProtection="1">
      <alignment horizontal="center" vertical="center"/>
    </xf>
    <xf numFmtId="0" fontId="0" fillId="0" borderId="0" xfId="0" applyBorder="1" applyAlignment="1" applyProtection="1"/>
    <xf numFmtId="0" fontId="12" fillId="0" borderId="0" xfId="0" applyFont="1" applyBorder="1" applyAlignment="1" applyProtection="1">
      <alignment horizontal="right" vertical="top"/>
    </xf>
    <xf numFmtId="0" fontId="0" fillId="0" borderId="0" xfId="0" applyBorder="1" applyProtection="1"/>
    <xf numFmtId="3" fontId="8" fillId="0" borderId="2" xfId="0" applyNumberFormat="1" applyFont="1" applyBorder="1" applyAlignment="1" applyProtection="1">
      <alignment horizontal="center" vertical="center"/>
    </xf>
    <xf numFmtId="3" fontId="8" fillId="0" borderId="2" xfId="0" applyNumberFormat="1" applyFont="1" applyFill="1" applyBorder="1" applyAlignment="1" applyProtection="1">
      <alignment horizontal="center" vertical="center"/>
    </xf>
    <xf numFmtId="3" fontId="8" fillId="0" borderId="65" xfId="0" applyNumberFormat="1" applyFont="1" applyBorder="1" applyAlignment="1" applyProtection="1">
      <alignment horizontal="center" vertical="center"/>
    </xf>
    <xf numFmtId="3" fontId="8" fillId="0" borderId="5" xfId="0" applyNumberFormat="1" applyFont="1" applyFill="1" applyBorder="1" applyAlignment="1" applyProtection="1">
      <alignment horizontal="center" vertical="center"/>
    </xf>
    <xf numFmtId="0" fontId="5" fillId="0" borderId="0" xfId="0" applyFont="1" applyBorder="1" applyAlignment="1" applyProtection="1">
      <alignment horizontal="center" vertical="center"/>
    </xf>
    <xf numFmtId="0" fontId="8" fillId="0" borderId="0" xfId="0" applyFont="1" applyBorder="1" applyAlignment="1" applyProtection="1">
      <alignment horizontal="right"/>
    </xf>
    <xf numFmtId="0" fontId="0" fillId="0" borderId="0" xfId="0" applyAlignment="1" applyProtection="1"/>
    <xf numFmtId="0" fontId="8" fillId="0" borderId="0" xfId="0" applyFont="1" applyBorder="1" applyAlignment="1" applyProtection="1">
      <alignment horizontal="center" vertical="center"/>
    </xf>
    <xf numFmtId="0" fontId="33" fillId="0" borderId="0" xfId="0" applyFont="1" applyFill="1" applyBorder="1" applyAlignment="1" applyProtection="1">
      <alignment horizontal="left" vertical="center" wrapText="1"/>
    </xf>
    <xf numFmtId="49" fontId="11" fillId="0" borderId="32" xfId="0" applyNumberFormat="1" applyFont="1" applyBorder="1" applyAlignment="1" applyProtection="1">
      <alignment horizontal="center" vertical="center"/>
    </xf>
    <xf numFmtId="49" fontId="31" fillId="0" borderId="24" xfId="0" applyNumberFormat="1" applyFont="1" applyBorder="1" applyAlignment="1" applyProtection="1">
      <alignment vertical="center" wrapText="1"/>
    </xf>
    <xf numFmtId="169" fontId="29" fillId="4" borderId="33" xfId="0" applyNumberFormat="1" applyFont="1" applyFill="1" applyBorder="1" applyAlignment="1" applyProtection="1">
      <alignment horizontal="center" vertical="center" wrapText="1"/>
      <protection locked="0"/>
    </xf>
    <xf numFmtId="4" fontId="29" fillId="4" borderId="33" xfId="0" applyNumberFormat="1" applyFont="1" applyFill="1" applyBorder="1" applyAlignment="1" applyProtection="1">
      <alignment horizontal="center" vertical="center" wrapText="1"/>
      <protection locked="0"/>
    </xf>
    <xf numFmtId="49" fontId="11" fillId="0" borderId="35" xfId="0" applyNumberFormat="1" applyFont="1" applyBorder="1" applyAlignment="1" applyProtection="1">
      <alignment horizontal="center" vertical="center"/>
    </xf>
    <xf numFmtId="49" fontId="31" fillId="0" borderId="17" xfId="0" applyNumberFormat="1" applyFont="1" applyBorder="1" applyAlignment="1" applyProtection="1">
      <alignment vertical="center" wrapText="1"/>
    </xf>
    <xf numFmtId="169" fontId="29" fillId="4" borderId="36" xfId="0" applyNumberFormat="1" applyFont="1" applyFill="1" applyBorder="1" applyAlignment="1" applyProtection="1">
      <alignment horizontal="center" vertical="center" wrapText="1"/>
      <protection locked="0"/>
    </xf>
    <xf numFmtId="4" fontId="29" fillId="4" borderId="36" xfId="0" applyNumberFormat="1" applyFont="1" applyFill="1" applyBorder="1" applyAlignment="1" applyProtection="1">
      <alignment horizontal="center" vertical="center" wrapText="1"/>
      <protection locked="0"/>
    </xf>
    <xf numFmtId="4" fontId="29" fillId="4" borderId="67" xfId="0" applyNumberFormat="1" applyFont="1" applyFill="1" applyBorder="1" applyAlignment="1" applyProtection="1">
      <alignment horizontal="center" vertical="center" wrapText="1"/>
      <protection locked="0"/>
    </xf>
    <xf numFmtId="49" fontId="11" fillId="0" borderId="75" xfId="0" applyNumberFormat="1" applyFont="1" applyBorder="1" applyAlignment="1" applyProtection="1">
      <alignment horizontal="center" vertical="center"/>
    </xf>
    <xf numFmtId="49" fontId="31" fillId="0" borderId="0" xfId="0" applyNumberFormat="1" applyFont="1" applyBorder="1" applyAlignment="1" applyProtection="1">
      <alignment vertical="center" wrapText="1"/>
    </xf>
    <xf numFmtId="49" fontId="23" fillId="0" borderId="24" xfId="0" applyNumberFormat="1" applyFont="1" applyBorder="1" applyAlignment="1" applyProtection="1">
      <alignment vertical="center" wrapText="1"/>
    </xf>
    <xf numFmtId="49" fontId="23" fillId="0" borderId="17" xfId="0" applyNumberFormat="1" applyFont="1" applyBorder="1" applyAlignment="1" applyProtection="1">
      <alignment vertical="center" wrapText="1"/>
    </xf>
    <xf numFmtId="49" fontId="48" fillId="0" borderId="0" xfId="0" applyNumberFormat="1" applyFont="1" applyAlignment="1" applyProtection="1">
      <alignment vertical="center"/>
    </xf>
    <xf numFmtId="0" fontId="49" fillId="0" borderId="0" xfId="0" applyFont="1" applyAlignment="1" applyProtection="1">
      <alignment vertical="center"/>
    </xf>
    <xf numFmtId="0" fontId="12" fillId="0" borderId="0" xfId="0" applyFont="1" applyAlignment="1" applyProtection="1">
      <alignment vertical="center"/>
    </xf>
    <xf numFmtId="0" fontId="12" fillId="0" borderId="0" xfId="0" applyFont="1" applyFill="1" applyAlignment="1" applyProtection="1">
      <alignment vertical="center"/>
    </xf>
    <xf numFmtId="49" fontId="31" fillId="0" borderId="0" xfId="0" applyNumberFormat="1" applyFont="1" applyAlignment="1" applyProtection="1">
      <alignment horizontal="center"/>
    </xf>
    <xf numFmtId="0" fontId="6" fillId="0" borderId="0" xfId="0" applyFont="1" applyFill="1" applyBorder="1" applyAlignment="1" applyProtection="1">
      <alignment horizontal="right" vertical="center" indent="1"/>
    </xf>
    <xf numFmtId="49" fontId="8" fillId="0" borderId="0" xfId="0" applyNumberFormat="1" applyFont="1" applyAlignment="1" applyProtection="1">
      <alignment horizontal="right" vertical="center"/>
    </xf>
    <xf numFmtId="49" fontId="8" fillId="0" borderId="0" xfId="0" applyNumberFormat="1" applyFont="1" applyAlignment="1" applyProtection="1">
      <alignment horizontal="right" vertical="center"/>
    </xf>
    <xf numFmtId="4" fontId="17" fillId="0" borderId="0" xfId="0" applyNumberFormat="1" applyFont="1" applyFill="1" applyBorder="1" applyAlignment="1" applyProtection="1">
      <alignment horizontal="right" vertical="center" wrapText="1"/>
    </xf>
    <xf numFmtId="4" fontId="39" fillId="0" borderId="0" xfId="0" applyNumberFormat="1" applyFont="1" applyFill="1" applyBorder="1" applyAlignment="1" applyProtection="1">
      <alignment horizontal="right" vertical="center" wrapText="1"/>
    </xf>
    <xf numFmtId="0" fontId="31" fillId="0" borderId="13" xfId="0" applyFont="1" applyBorder="1" applyProtection="1"/>
    <xf numFmtId="0" fontId="31" fillId="0" borderId="0" xfId="0" applyFont="1" applyProtection="1"/>
    <xf numFmtId="0" fontId="31" fillId="0" borderId="0" xfId="0" applyFont="1" applyFill="1" applyProtection="1"/>
    <xf numFmtId="0" fontId="31" fillId="0" borderId="0" xfId="0" applyFont="1" applyBorder="1" applyProtection="1"/>
    <xf numFmtId="0" fontId="31" fillId="0" borderId="0" xfId="0" applyFont="1" applyFill="1" applyBorder="1" applyProtection="1"/>
    <xf numFmtId="0" fontId="38" fillId="0" borderId="0" xfId="0" applyFont="1" applyProtection="1"/>
    <xf numFmtId="0" fontId="31" fillId="0" borderId="25" xfId="0" applyFont="1" applyBorder="1" applyProtection="1"/>
    <xf numFmtId="0" fontId="23" fillId="0" borderId="0" xfId="0" applyFont="1" applyProtection="1"/>
    <xf numFmtId="0" fontId="0" fillId="0" borderId="0" xfId="0" applyAlignment="1" applyProtection="1">
      <alignment horizontal="center"/>
    </xf>
    <xf numFmtId="0" fontId="28" fillId="0" borderId="0" xfId="0" applyFont="1" applyProtection="1"/>
    <xf numFmtId="0" fontId="50" fillId="0" borderId="3" xfId="0" applyFont="1" applyBorder="1" applyProtection="1"/>
    <xf numFmtId="0" fontId="50" fillId="0" borderId="3" xfId="0" applyFont="1" applyBorder="1" applyAlignment="1" applyProtection="1">
      <alignment horizontal="center"/>
    </xf>
    <xf numFmtId="0" fontId="28" fillId="0" borderId="0" xfId="0" applyFont="1" applyAlignment="1" applyProtection="1">
      <alignment horizontal="justify" vertical="center"/>
    </xf>
    <xf numFmtId="0" fontId="41" fillId="0" borderId="0" xfId="0" applyFont="1" applyAlignment="1" applyProtection="1">
      <alignment horizontal="justify" vertical="center"/>
    </xf>
    <xf numFmtId="0" fontId="28" fillId="0" borderId="0" xfId="0" applyFont="1" applyAlignment="1" applyProtection="1">
      <alignment horizontal="center"/>
    </xf>
    <xf numFmtId="0" fontId="37" fillId="0" borderId="0" xfId="0" applyFont="1" applyProtection="1"/>
    <xf numFmtId="0" fontId="7" fillId="4" borderId="40" xfId="0" applyFont="1" applyFill="1" applyBorder="1" applyAlignment="1" applyProtection="1">
      <alignment vertical="center" wrapText="1"/>
      <protection locked="0"/>
    </xf>
    <xf numFmtId="0" fontId="3" fillId="4" borderId="41" xfId="0" applyFont="1" applyFill="1" applyBorder="1" applyAlignment="1" applyProtection="1">
      <alignment horizontal="center" vertical="center" wrapText="1"/>
      <protection locked="0"/>
    </xf>
    <xf numFmtId="9" fontId="3" fillId="4" borderId="42" xfId="0" applyNumberFormat="1" applyFont="1" applyFill="1" applyBorder="1" applyAlignment="1" applyProtection="1">
      <alignment horizontal="center" vertical="center" wrapText="1"/>
      <protection locked="0"/>
    </xf>
    <xf numFmtId="0" fontId="3" fillId="4" borderId="41" xfId="0" applyFont="1" applyFill="1" applyBorder="1" applyAlignment="1" applyProtection="1">
      <alignment horizontal="center" vertical="center"/>
      <protection locked="0"/>
    </xf>
    <xf numFmtId="166" fontId="3" fillId="4" borderId="43" xfId="0" applyNumberFormat="1" applyFont="1" applyFill="1" applyBorder="1" applyAlignment="1" applyProtection="1">
      <alignment horizontal="center" vertical="center"/>
      <protection locked="0"/>
    </xf>
    <xf numFmtId="0" fontId="7" fillId="4" borderId="46" xfId="0" applyFont="1" applyFill="1" applyBorder="1" applyAlignment="1" applyProtection="1">
      <alignment vertical="center" wrapText="1"/>
      <protection locked="0"/>
    </xf>
    <xf numFmtId="0" fontId="3" fillId="4" borderId="47" xfId="0" applyFont="1" applyFill="1" applyBorder="1" applyAlignment="1" applyProtection="1">
      <alignment horizontal="center" vertical="center" wrapText="1"/>
      <protection locked="0"/>
    </xf>
    <xf numFmtId="9" fontId="3" fillId="4" borderId="48" xfId="0" applyNumberFormat="1" applyFont="1" applyFill="1" applyBorder="1" applyAlignment="1" applyProtection="1">
      <alignment horizontal="center" vertical="center" wrapText="1"/>
      <protection locked="0"/>
    </xf>
    <xf numFmtId="0" fontId="3" fillId="4" borderId="47" xfId="0" applyFont="1" applyFill="1" applyBorder="1" applyAlignment="1" applyProtection="1">
      <alignment horizontal="center" vertical="center"/>
      <protection locked="0"/>
    </xf>
    <xf numFmtId="166" fontId="3" fillId="4" borderId="49" xfId="0" applyNumberFormat="1" applyFont="1" applyFill="1" applyBorder="1" applyAlignment="1" applyProtection="1">
      <alignment horizontal="center" vertical="center"/>
      <protection locked="0"/>
    </xf>
    <xf numFmtId="0" fontId="7" fillId="4" borderId="52" xfId="0" applyFont="1" applyFill="1" applyBorder="1" applyAlignment="1" applyProtection="1">
      <alignment vertical="center" wrapText="1"/>
      <protection locked="0"/>
    </xf>
    <xf numFmtId="0" fontId="3" fillId="4" borderId="53" xfId="0" applyFont="1" applyFill="1" applyBorder="1" applyAlignment="1" applyProtection="1">
      <alignment horizontal="center" vertical="center" wrapText="1"/>
      <protection locked="0"/>
    </xf>
    <xf numFmtId="9" fontId="3" fillId="4" borderId="54" xfId="0" applyNumberFormat="1" applyFont="1" applyFill="1" applyBorder="1" applyAlignment="1" applyProtection="1">
      <alignment horizontal="center" vertical="center" wrapText="1"/>
      <protection locked="0"/>
    </xf>
    <xf numFmtId="166" fontId="3" fillId="4" borderId="55" xfId="0" applyNumberFormat="1" applyFont="1" applyFill="1" applyBorder="1" applyAlignment="1" applyProtection="1">
      <alignment horizontal="center" vertical="center"/>
      <protection locked="0"/>
    </xf>
    <xf numFmtId="0" fontId="7" fillId="4" borderId="57" xfId="0" applyFont="1" applyFill="1" applyBorder="1" applyAlignment="1" applyProtection="1">
      <alignment vertical="center" wrapText="1"/>
      <protection locked="0"/>
    </xf>
    <xf numFmtId="0" fontId="3" fillId="4" borderId="58" xfId="0" applyFont="1" applyFill="1" applyBorder="1" applyAlignment="1" applyProtection="1">
      <alignment horizontal="center" vertical="center" wrapText="1"/>
      <protection locked="0"/>
    </xf>
    <xf numFmtId="9" fontId="3" fillId="4" borderId="59" xfId="0" applyNumberFormat="1" applyFont="1" applyFill="1" applyBorder="1" applyAlignment="1" applyProtection="1">
      <alignment horizontal="center" vertical="center" wrapText="1"/>
      <protection locked="0"/>
    </xf>
    <xf numFmtId="0" fontId="3" fillId="4" borderId="60" xfId="0" applyFont="1" applyFill="1" applyBorder="1" applyAlignment="1" applyProtection="1">
      <alignment horizontal="center" vertical="center"/>
      <protection locked="0"/>
    </xf>
    <xf numFmtId="166" fontId="3" fillId="4" borderId="61" xfId="0" applyNumberFormat="1" applyFont="1" applyFill="1" applyBorder="1" applyAlignment="1" applyProtection="1">
      <alignment horizontal="center" vertical="center"/>
      <protection locked="0"/>
    </xf>
    <xf numFmtId="0" fontId="3" fillId="4" borderId="44" xfId="0" applyFont="1" applyFill="1" applyBorder="1" applyAlignment="1" applyProtection="1">
      <alignment horizontal="center" vertical="center"/>
      <protection locked="0"/>
    </xf>
    <xf numFmtId="0" fontId="3" fillId="4" borderId="43" xfId="0" applyFont="1" applyFill="1" applyBorder="1" applyAlignment="1" applyProtection="1">
      <alignment horizontal="center" vertical="center"/>
      <protection locked="0"/>
    </xf>
    <xf numFmtId="0" fontId="3" fillId="4" borderId="50" xfId="0" applyFont="1" applyFill="1" applyBorder="1" applyAlignment="1" applyProtection="1">
      <alignment horizontal="center" vertical="center"/>
      <protection locked="0"/>
    </xf>
    <xf numFmtId="0" fontId="3" fillId="4" borderId="49" xfId="0" applyFont="1" applyFill="1" applyBorder="1" applyAlignment="1" applyProtection="1">
      <alignment horizontal="center" vertical="center"/>
      <protection locked="0"/>
    </xf>
    <xf numFmtId="0" fontId="3" fillId="4" borderId="62" xfId="0" applyFont="1" applyFill="1" applyBorder="1" applyAlignment="1" applyProtection="1">
      <alignment horizontal="center" vertical="center"/>
      <protection locked="0"/>
    </xf>
    <xf numFmtId="0" fontId="3" fillId="4" borderId="63" xfId="0" applyFont="1" applyFill="1" applyBorder="1" applyAlignment="1" applyProtection="1">
      <alignment horizontal="center" vertical="center"/>
      <protection locked="0"/>
    </xf>
    <xf numFmtId="0" fontId="40" fillId="0" borderId="0" xfId="0" applyFont="1" applyAlignment="1" applyProtection="1">
      <alignment vertical="center"/>
    </xf>
    <xf numFmtId="167" fontId="14" fillId="2" borderId="0" xfId="9" applyNumberFormat="1" applyFont="1" applyFill="1" applyBorder="1" applyAlignment="1" applyProtection="1">
      <alignment horizontal="right" vertical="center"/>
    </xf>
    <xf numFmtId="0" fontId="31" fillId="0" borderId="24" xfId="0" applyFont="1" applyBorder="1" applyProtection="1"/>
    <xf numFmtId="10" fontId="31" fillId="2" borderId="5" xfId="0" applyNumberFormat="1" applyFont="1" applyFill="1" applyBorder="1" applyAlignment="1" applyProtection="1">
      <alignment horizontal="center" vertical="center"/>
      <protection locked="0"/>
    </xf>
    <xf numFmtId="169" fontId="31" fillId="2" borderId="5" xfId="0" applyNumberFormat="1" applyFont="1" applyFill="1" applyBorder="1" applyAlignment="1" applyProtection="1">
      <alignment horizontal="center" vertical="center"/>
      <protection locked="0"/>
    </xf>
    <xf numFmtId="169" fontId="29" fillId="0" borderId="3" xfId="0" applyNumberFormat="1" applyFont="1" applyFill="1" applyBorder="1" applyAlignment="1" applyProtection="1">
      <alignment horizontal="center" vertical="center" wrapText="1"/>
    </xf>
    <xf numFmtId="4" fontId="29" fillId="0" borderId="3" xfId="0" applyNumberFormat="1" applyFont="1" applyFill="1" applyBorder="1" applyAlignment="1" applyProtection="1">
      <alignment horizontal="right" vertical="center" wrapText="1"/>
    </xf>
    <xf numFmtId="4" fontId="29" fillId="0" borderId="8" xfId="0" applyNumberFormat="1" applyFont="1" applyFill="1" applyBorder="1" applyAlignment="1" applyProtection="1">
      <alignment horizontal="right" vertical="center" wrapText="1"/>
    </xf>
    <xf numFmtId="4" fontId="29" fillId="0" borderId="3" xfId="0" applyNumberFormat="1" applyFont="1" applyFill="1" applyBorder="1" applyAlignment="1" applyProtection="1">
      <alignment horizontal="center" vertical="center" wrapText="1"/>
    </xf>
    <xf numFmtId="169" fontId="31" fillId="0" borderId="3" xfId="0" applyNumberFormat="1" applyFont="1" applyBorder="1" applyAlignment="1" applyProtection="1">
      <alignment horizontal="center" vertical="center"/>
    </xf>
    <xf numFmtId="0" fontId="7" fillId="0" borderId="3" xfId="0" applyFont="1" applyBorder="1" applyAlignment="1" applyProtection="1">
      <alignment horizontal="justify" vertical="center"/>
    </xf>
    <xf numFmtId="169" fontId="48" fillId="0" borderId="3" xfId="0" applyNumberFormat="1" applyFont="1" applyBorder="1" applyAlignment="1" applyProtection="1">
      <alignment horizontal="center"/>
    </xf>
    <xf numFmtId="0" fontId="48" fillId="0" borderId="3" xfId="0" applyFont="1" applyBorder="1" applyAlignment="1" applyProtection="1">
      <alignment horizontal="justify" vertical="center"/>
    </xf>
    <xf numFmtId="169" fontId="7" fillId="4" borderId="3" xfId="0" applyNumberFormat="1" applyFont="1" applyFill="1" applyBorder="1" applyAlignment="1" applyProtection="1">
      <alignment horizontal="center" vertical="center" wrapText="1"/>
      <protection locked="0"/>
    </xf>
    <xf numFmtId="0" fontId="28" fillId="0" borderId="0" xfId="0" applyFont="1" applyAlignment="1">
      <alignment horizontal="left" vertical="center" wrapText="1"/>
    </xf>
    <xf numFmtId="0" fontId="3" fillId="0" borderId="0" xfId="0" applyFont="1" applyFill="1" applyAlignment="1" applyProtection="1">
      <alignment vertical="center" wrapText="1"/>
    </xf>
    <xf numFmtId="0" fontId="27" fillId="2" borderId="1" xfId="0" applyFont="1" applyFill="1" applyBorder="1" applyAlignment="1" applyProtection="1">
      <alignment horizontal="center" vertical="center"/>
      <protection locked="0"/>
    </xf>
    <xf numFmtId="0" fontId="27" fillId="2" borderId="1" xfId="0" applyFont="1" applyFill="1" applyBorder="1" applyAlignment="1" applyProtection="1">
      <alignment horizontal="center" vertical="center" wrapText="1"/>
      <protection locked="0"/>
    </xf>
    <xf numFmtId="0" fontId="3" fillId="0" borderId="0" xfId="0" applyFont="1" applyAlignment="1" applyProtection="1">
      <alignment horizontal="left" vertical="center" wrapText="1"/>
    </xf>
    <xf numFmtId="169" fontId="11" fillId="0" borderId="8" xfId="0" applyNumberFormat="1" applyFont="1" applyBorder="1" applyAlignment="1" applyProtection="1">
      <alignment horizontal="center" vertical="center"/>
    </xf>
    <xf numFmtId="169" fontId="11" fillId="0" borderId="7" xfId="0" applyNumberFormat="1" applyFont="1" applyBorder="1" applyAlignment="1" applyProtection="1">
      <alignment horizontal="center" vertical="center"/>
    </xf>
    <xf numFmtId="169" fontId="11" fillId="0" borderId="9" xfId="0" applyNumberFormat="1" applyFont="1" applyBorder="1" applyAlignment="1" applyProtection="1">
      <alignment horizontal="center" vertical="center"/>
    </xf>
    <xf numFmtId="4" fontId="11" fillId="0" borderId="8" xfId="0" applyNumberFormat="1" applyFont="1" applyFill="1" applyBorder="1" applyAlignment="1" applyProtection="1">
      <alignment horizontal="center" vertical="center"/>
    </xf>
    <xf numFmtId="4" fontId="11" fillId="0" borderId="7" xfId="0" applyNumberFormat="1" applyFont="1" applyFill="1" applyBorder="1" applyAlignment="1" applyProtection="1">
      <alignment horizontal="center" vertical="center"/>
    </xf>
    <xf numFmtId="4" fontId="11" fillId="0" borderId="9" xfId="0" applyNumberFormat="1" applyFont="1" applyFill="1" applyBorder="1" applyAlignment="1" applyProtection="1">
      <alignment horizontal="center" vertical="center"/>
    </xf>
    <xf numFmtId="0" fontId="3" fillId="0" borderId="0" xfId="0" applyFont="1" applyAlignment="1" applyProtection="1">
      <alignment vertical="center" wrapText="1"/>
    </xf>
    <xf numFmtId="0" fontId="3" fillId="2" borderId="1" xfId="0" applyFont="1" applyFill="1" applyBorder="1" applyAlignment="1" applyProtection="1">
      <alignment horizontal="left" wrapText="1"/>
      <protection locked="0"/>
    </xf>
    <xf numFmtId="0" fontId="8" fillId="0" borderId="8" xfId="0" applyFont="1" applyBorder="1" applyAlignment="1" applyProtection="1">
      <alignment horizontal="center" vertical="center" wrapText="1"/>
    </xf>
    <xf numFmtId="0" fontId="8" fillId="0" borderId="7" xfId="0" applyFont="1" applyBorder="1" applyAlignment="1" applyProtection="1">
      <alignment horizontal="center" vertical="center" wrapText="1"/>
    </xf>
    <xf numFmtId="0" fontId="8" fillId="0" borderId="9" xfId="0" applyFont="1" applyBorder="1" applyAlignment="1" applyProtection="1">
      <alignment horizontal="center" vertical="center" wrapText="1"/>
    </xf>
    <xf numFmtId="0" fontId="10" fillId="0" borderId="0" xfId="0" applyFont="1" applyAlignment="1" applyProtection="1">
      <alignment horizontal="center" vertical="center" wrapText="1"/>
    </xf>
    <xf numFmtId="0" fontId="11" fillId="0" borderId="0" xfId="0" applyFont="1" applyAlignment="1" applyProtection="1">
      <alignment horizontal="center" vertical="center" wrapText="1"/>
    </xf>
    <xf numFmtId="0" fontId="11" fillId="0" borderId="0" xfId="0" applyFont="1" applyBorder="1" applyAlignment="1" applyProtection="1">
      <alignment horizontal="center" vertical="center" wrapText="1"/>
    </xf>
    <xf numFmtId="0" fontId="3" fillId="0" borderId="31" xfId="0" applyFont="1" applyBorder="1" applyAlignment="1" applyProtection="1">
      <alignment horizontal="center" vertical="center" wrapText="1"/>
    </xf>
    <xf numFmtId="0" fontId="10" fillId="0" borderId="4" xfId="0" applyFont="1" applyBorder="1" applyAlignment="1" applyProtection="1">
      <alignment horizontal="center" vertical="center" wrapText="1"/>
    </xf>
    <xf numFmtId="0" fontId="10" fillId="0" borderId="14" xfId="0" applyFont="1" applyBorder="1" applyAlignment="1" applyProtection="1">
      <alignment horizontal="center" vertical="center" wrapText="1"/>
    </xf>
    <xf numFmtId="0" fontId="10" fillId="0" borderId="15" xfId="0" applyFont="1" applyBorder="1" applyAlignment="1" applyProtection="1">
      <alignment horizontal="center" vertical="center" wrapText="1"/>
    </xf>
    <xf numFmtId="0" fontId="23" fillId="0" borderId="25" xfId="0" applyFont="1" applyBorder="1" applyAlignment="1" applyProtection="1">
      <alignment horizontal="center" vertical="center" wrapText="1"/>
    </xf>
    <xf numFmtId="0" fontId="24" fillId="0" borderId="0" xfId="0" applyFont="1" applyBorder="1" applyAlignment="1" applyProtection="1">
      <alignment horizontal="center" vertical="center"/>
    </xf>
    <xf numFmtId="0" fontId="25" fillId="2" borderId="10" xfId="0" applyFont="1" applyFill="1" applyBorder="1" applyAlignment="1" applyProtection="1">
      <alignment horizontal="center" vertical="center" wrapText="1"/>
      <protection locked="0"/>
    </xf>
    <xf numFmtId="0" fontId="25" fillId="2" borderId="16" xfId="0" applyFont="1" applyFill="1" applyBorder="1" applyAlignment="1" applyProtection="1">
      <alignment horizontal="center" vertical="center" wrapText="1"/>
      <protection locked="0"/>
    </xf>
    <xf numFmtId="0" fontId="25" fillId="2" borderId="11" xfId="0" applyFont="1" applyFill="1" applyBorder="1" applyAlignment="1" applyProtection="1">
      <alignment horizontal="center" vertical="center" wrapText="1"/>
      <protection locked="0"/>
    </xf>
    <xf numFmtId="0" fontId="24" fillId="0" borderId="0" xfId="0" applyFont="1" applyAlignment="1" applyProtection="1">
      <alignment horizontal="center" vertical="center"/>
    </xf>
    <xf numFmtId="49" fontId="31" fillId="0" borderId="0" xfId="0" applyNumberFormat="1" applyFont="1" applyAlignment="1" applyProtection="1">
      <alignment horizontal="center"/>
    </xf>
    <xf numFmtId="49" fontId="5" fillId="0" borderId="8" xfId="0" applyNumberFormat="1" applyFont="1" applyBorder="1" applyAlignment="1" applyProtection="1">
      <alignment horizontal="left" vertical="center" wrapText="1"/>
    </xf>
    <xf numFmtId="49" fontId="5" fillId="0" borderId="7" xfId="0" applyNumberFormat="1" applyFont="1" applyBorder="1" applyAlignment="1" applyProtection="1">
      <alignment horizontal="left" vertical="center" wrapText="1"/>
    </xf>
    <xf numFmtId="49" fontId="5" fillId="0" borderId="9" xfId="0" applyNumberFormat="1" applyFont="1" applyBorder="1" applyAlignment="1" applyProtection="1">
      <alignment horizontal="left" vertical="center" wrapText="1"/>
    </xf>
    <xf numFmtId="0" fontId="11" fillId="0" borderId="6" xfId="0" applyFont="1" applyFill="1" applyBorder="1" applyAlignment="1" applyProtection="1">
      <alignment horizontal="right" vertical="center" indent="1"/>
    </xf>
    <xf numFmtId="0" fontId="11" fillId="0" borderId="0" xfId="0" applyFont="1" applyFill="1" applyBorder="1" applyAlignment="1" applyProtection="1">
      <alignment horizontal="right" vertical="center" indent="1"/>
    </xf>
    <xf numFmtId="0" fontId="6" fillId="0" borderId="6" xfId="0" applyFont="1" applyFill="1" applyBorder="1" applyAlignment="1" applyProtection="1">
      <alignment horizontal="right" vertical="center" indent="1"/>
    </xf>
    <xf numFmtId="0" fontId="6" fillId="0" borderId="0" xfId="0" applyFont="1" applyFill="1" applyBorder="1" applyAlignment="1" applyProtection="1">
      <alignment horizontal="right" vertical="center" indent="1"/>
    </xf>
    <xf numFmtId="49" fontId="8" fillId="0" borderId="0" xfId="0" applyNumberFormat="1" applyFont="1" applyAlignment="1" applyProtection="1">
      <alignment horizontal="right" vertical="center"/>
    </xf>
    <xf numFmtId="0" fontId="5" fillId="0" borderId="0" xfId="0" applyFont="1" applyBorder="1" applyAlignment="1" applyProtection="1">
      <alignment horizontal="right" vertical="center"/>
    </xf>
    <xf numFmtId="0" fontId="6" fillId="0" borderId="0" xfId="0" applyFont="1" applyAlignment="1" applyProtection="1">
      <alignment horizontal="left"/>
    </xf>
    <xf numFmtId="0" fontId="34" fillId="3" borderId="12" xfId="0" applyFont="1" applyFill="1" applyBorder="1" applyAlignment="1" applyProtection="1">
      <alignment horizontal="left" vertical="center" wrapText="1"/>
    </xf>
    <xf numFmtId="0" fontId="34" fillId="3" borderId="0" xfId="0" applyFont="1" applyFill="1" applyBorder="1" applyAlignment="1" applyProtection="1">
      <alignment horizontal="left" vertical="center" wrapText="1"/>
    </xf>
    <xf numFmtId="4" fontId="23" fillId="0" borderId="29" xfId="0" applyNumberFormat="1" applyFont="1" applyFill="1" applyBorder="1" applyAlignment="1" applyProtection="1">
      <alignment horizontal="center" vertical="center" textRotation="90" wrapText="1"/>
    </xf>
    <xf numFmtId="4" fontId="23" fillId="0" borderId="30" xfId="0" applyNumberFormat="1" applyFont="1" applyFill="1" applyBorder="1" applyAlignment="1" applyProtection="1">
      <alignment horizontal="center" vertical="center" textRotation="90" wrapText="1"/>
    </xf>
    <xf numFmtId="4" fontId="23" fillId="0" borderId="27" xfId="0" applyNumberFormat="1" applyFont="1" applyFill="1" applyBorder="1" applyAlignment="1" applyProtection="1">
      <alignment horizontal="center" vertical="center" textRotation="90" wrapText="1"/>
    </xf>
    <xf numFmtId="49" fontId="5" fillId="0" borderId="18" xfId="0" applyNumberFormat="1" applyFont="1" applyBorder="1" applyAlignment="1" applyProtection="1">
      <alignment horizontal="center"/>
    </xf>
    <xf numFmtId="49" fontId="5" fillId="0" borderId="16" xfId="0" applyNumberFormat="1" applyFont="1" applyBorder="1" applyAlignment="1" applyProtection="1">
      <alignment horizontal="center"/>
    </xf>
    <xf numFmtId="49" fontId="5" fillId="0" borderId="11" xfId="0" applyNumberFormat="1" applyFont="1" applyBorder="1" applyAlignment="1" applyProtection="1">
      <alignment horizontal="center"/>
    </xf>
    <xf numFmtId="0" fontId="35" fillId="0" borderId="4" xfId="0" applyFont="1" applyBorder="1" applyAlignment="1" applyProtection="1">
      <alignment horizontal="center" vertical="center" wrapText="1"/>
    </xf>
    <xf numFmtId="0" fontId="35" fillId="0" borderId="14" xfId="0" applyFont="1" applyBorder="1" applyAlignment="1" applyProtection="1">
      <alignment horizontal="center" vertical="center" wrapText="1"/>
    </xf>
    <xf numFmtId="0" fontId="35" fillId="0" borderId="15" xfId="0" applyFont="1" applyBorder="1" applyAlignment="1" applyProtection="1">
      <alignment horizontal="center" vertical="center" wrapText="1"/>
    </xf>
    <xf numFmtId="4" fontId="23" fillId="0" borderId="3" xfId="0" applyNumberFormat="1" applyFont="1" applyFill="1" applyBorder="1" applyAlignment="1" applyProtection="1">
      <alignment horizontal="center" vertical="center" textRotation="90" wrapText="1"/>
    </xf>
    <xf numFmtId="0" fontId="12" fillId="0" borderId="17" xfId="0" applyFont="1" applyFill="1" applyBorder="1" applyAlignment="1" applyProtection="1">
      <alignment horizontal="center" vertical="center" wrapText="1"/>
    </xf>
    <xf numFmtId="0" fontId="12" fillId="0" borderId="66" xfId="0" applyFont="1" applyFill="1" applyBorder="1" applyAlignment="1" applyProtection="1">
      <alignment horizontal="center" vertical="center" wrapText="1"/>
    </xf>
    <xf numFmtId="49" fontId="5" fillId="0" borderId="71" xfId="0" applyNumberFormat="1" applyFont="1" applyBorder="1" applyAlignment="1" applyProtection="1">
      <alignment horizontal="left" vertical="center" wrapText="1"/>
    </xf>
    <xf numFmtId="49" fontId="5" fillId="0" borderId="72" xfId="0" applyNumberFormat="1" applyFont="1" applyBorder="1" applyAlignment="1" applyProtection="1">
      <alignment horizontal="left" vertical="center" wrapText="1"/>
    </xf>
    <xf numFmtId="49" fontId="5" fillId="0" borderId="73" xfId="0" applyNumberFormat="1" applyFont="1" applyBorder="1" applyAlignment="1" applyProtection="1">
      <alignment horizontal="left" vertical="center" wrapText="1"/>
    </xf>
    <xf numFmtId="0" fontId="35" fillId="5" borderId="10" xfId="0" applyFont="1" applyFill="1" applyBorder="1" applyAlignment="1" applyProtection="1">
      <alignment horizontal="center" vertical="center" wrapText="1"/>
    </xf>
    <xf numFmtId="0" fontId="35" fillId="5" borderId="11" xfId="0" applyFont="1" applyFill="1" applyBorder="1" applyAlignment="1" applyProtection="1">
      <alignment horizontal="center" vertical="center" wrapText="1"/>
    </xf>
    <xf numFmtId="49" fontId="5" fillId="0" borderId="67" xfId="0" applyNumberFormat="1" applyFont="1" applyBorder="1" applyAlignment="1" applyProtection="1">
      <alignment horizontal="left" vertical="center" wrapText="1"/>
    </xf>
    <xf numFmtId="49" fontId="5" fillId="0" borderId="68" xfId="0" applyNumberFormat="1" applyFont="1" applyBorder="1" applyAlignment="1" applyProtection="1">
      <alignment horizontal="left" vertical="center" wrapText="1"/>
    </xf>
    <xf numFmtId="49" fontId="5" fillId="0" borderId="69" xfId="0" applyNumberFormat="1" applyFont="1" applyBorder="1" applyAlignment="1" applyProtection="1">
      <alignment horizontal="left" vertical="center" wrapText="1"/>
    </xf>
    <xf numFmtId="0" fontId="11" fillId="0" borderId="10" xfId="0" applyFont="1" applyFill="1" applyBorder="1" applyAlignment="1" applyProtection="1">
      <alignment horizontal="left" vertical="center" wrapText="1"/>
    </xf>
    <xf numFmtId="0" fontId="11" fillId="0" borderId="11" xfId="0" applyFont="1" applyFill="1" applyBorder="1" applyAlignment="1" applyProtection="1">
      <alignment horizontal="left" vertical="center" wrapText="1"/>
    </xf>
    <xf numFmtId="0" fontId="11" fillId="5" borderId="10" xfId="0" applyFont="1" applyFill="1" applyBorder="1" applyAlignment="1" applyProtection="1">
      <alignment horizontal="center" vertical="center" wrapText="1"/>
    </xf>
    <xf numFmtId="0" fontId="11" fillId="5" borderId="11" xfId="0" applyFont="1" applyFill="1" applyBorder="1" applyAlignment="1" applyProtection="1">
      <alignment horizontal="center" vertical="center" wrapText="1"/>
    </xf>
    <xf numFmtId="4" fontId="23" fillId="0" borderId="70" xfId="0" applyNumberFormat="1" applyFont="1" applyFill="1" applyBorder="1" applyAlignment="1" applyProtection="1">
      <alignment horizontal="center" vertical="center" textRotation="90" wrapText="1"/>
    </xf>
    <xf numFmtId="4" fontId="23" fillId="0" borderId="76" xfId="0" applyNumberFormat="1" applyFont="1" applyFill="1" applyBorder="1" applyAlignment="1" applyProtection="1">
      <alignment horizontal="center" vertical="center" textRotation="90" wrapText="1"/>
    </xf>
    <xf numFmtId="4" fontId="23" fillId="0" borderId="74" xfId="0" applyNumberFormat="1" applyFont="1" applyFill="1" applyBorder="1" applyAlignment="1" applyProtection="1">
      <alignment horizontal="center" vertical="center" textRotation="90" wrapText="1"/>
    </xf>
    <xf numFmtId="0" fontId="11" fillId="0" borderId="10" xfId="0" applyFont="1" applyFill="1" applyBorder="1" applyAlignment="1" applyProtection="1">
      <alignment vertical="center" wrapText="1"/>
    </xf>
    <xf numFmtId="0" fontId="11" fillId="0" borderId="11" xfId="0" applyFont="1" applyFill="1" applyBorder="1" applyAlignment="1" applyProtection="1">
      <alignment vertical="center" wrapText="1"/>
    </xf>
    <xf numFmtId="0" fontId="11" fillId="6" borderId="10" xfId="0" applyFont="1" applyFill="1" applyBorder="1" applyAlignment="1" applyProtection="1">
      <alignment horizontal="center" vertical="center" wrapText="1"/>
    </xf>
    <xf numFmtId="0" fontId="11" fillId="6" borderId="11" xfId="0" applyFont="1" applyFill="1" applyBorder="1" applyAlignment="1" applyProtection="1">
      <alignment horizontal="center" vertical="center" wrapText="1"/>
    </xf>
    <xf numFmtId="0" fontId="36" fillId="6" borderId="10" xfId="0" applyFont="1" applyFill="1" applyBorder="1" applyAlignment="1" applyProtection="1">
      <alignment horizontal="center" vertical="center" wrapText="1"/>
    </xf>
    <xf numFmtId="0" fontId="36" fillId="6" borderId="11" xfId="0" applyFont="1" applyFill="1" applyBorder="1" applyAlignment="1" applyProtection="1">
      <alignment horizontal="center" vertical="center" wrapText="1"/>
    </xf>
    <xf numFmtId="0" fontId="11" fillId="0" borderId="10" xfId="0" applyFont="1" applyFill="1" applyBorder="1" applyAlignment="1" applyProtection="1">
      <alignment horizontal="center" vertical="center" wrapText="1"/>
    </xf>
    <xf numFmtId="0" fontId="11" fillId="0" borderId="11" xfId="0" applyFont="1" applyFill="1" applyBorder="1" applyAlignment="1" applyProtection="1">
      <alignment horizontal="center" vertical="center" wrapText="1"/>
    </xf>
    <xf numFmtId="4" fontId="23" fillId="0" borderId="34" xfId="0" applyNumberFormat="1" applyFont="1" applyFill="1" applyBorder="1" applyAlignment="1" applyProtection="1">
      <alignment horizontal="center" vertical="center" textRotation="90" wrapText="1"/>
    </xf>
    <xf numFmtId="4" fontId="23" fillId="0" borderId="37" xfId="0" applyNumberFormat="1" applyFont="1" applyFill="1" applyBorder="1" applyAlignment="1" applyProtection="1">
      <alignment horizontal="center" vertical="center" textRotation="90" wrapText="1"/>
    </xf>
    <xf numFmtId="0" fontId="11" fillId="7" borderId="10" xfId="0" applyFont="1" applyFill="1" applyBorder="1" applyAlignment="1" applyProtection="1">
      <alignment horizontal="center" vertical="center" wrapText="1"/>
    </xf>
    <xf numFmtId="0" fontId="11" fillId="7" borderId="11" xfId="0" applyFont="1" applyFill="1" applyBorder="1" applyAlignment="1" applyProtection="1">
      <alignment horizontal="center" vertical="center" wrapText="1"/>
    </xf>
    <xf numFmtId="0" fontId="36" fillId="7" borderId="10" xfId="0" applyFont="1" applyFill="1" applyBorder="1" applyAlignment="1" applyProtection="1">
      <alignment horizontal="center" vertical="center" wrapText="1"/>
    </xf>
    <xf numFmtId="0" fontId="36" fillId="7" borderId="11" xfId="0" applyFont="1" applyFill="1" applyBorder="1" applyAlignment="1" applyProtection="1">
      <alignment horizontal="center" vertical="center" wrapText="1"/>
    </xf>
    <xf numFmtId="0" fontId="11" fillId="8" borderId="10" xfId="0" applyFont="1" applyFill="1" applyBorder="1" applyAlignment="1" applyProtection="1">
      <alignment horizontal="center" vertical="center" wrapText="1"/>
    </xf>
    <xf numFmtId="0" fontId="11" fillId="8" borderId="11" xfId="0" applyFont="1" applyFill="1" applyBorder="1" applyAlignment="1" applyProtection="1">
      <alignment horizontal="center" vertical="center" wrapText="1"/>
    </xf>
    <xf numFmtId="0" fontId="36" fillId="8" borderId="10" xfId="0" applyFont="1" applyFill="1" applyBorder="1" applyAlignment="1" applyProtection="1">
      <alignment horizontal="center" vertical="center" wrapText="1"/>
    </xf>
    <xf numFmtId="0" fontId="36" fillId="8" borderId="11" xfId="0" applyFont="1" applyFill="1" applyBorder="1" applyAlignment="1" applyProtection="1">
      <alignment horizontal="center" vertical="center" wrapText="1"/>
    </xf>
    <xf numFmtId="0" fontId="51" fillId="0" borderId="0" xfId="0" applyFont="1" applyAlignment="1" applyProtection="1">
      <alignment horizontal="center"/>
    </xf>
    <xf numFmtId="0" fontId="13" fillId="0" borderId="0" xfId="0" applyFont="1" applyBorder="1" applyAlignment="1" applyProtection="1">
      <alignment horizontal="left"/>
    </xf>
    <xf numFmtId="0" fontId="12" fillId="0" borderId="7" xfId="0" applyFont="1" applyBorder="1" applyAlignment="1" applyProtection="1">
      <alignment horizontal="center" vertical="center"/>
    </xf>
    <xf numFmtId="0" fontId="12" fillId="0" borderId="9" xfId="0" applyFont="1" applyBorder="1" applyAlignment="1" applyProtection="1">
      <alignment horizontal="center" vertical="center"/>
    </xf>
    <xf numFmtId="0" fontId="4" fillId="0" borderId="0" xfId="0" applyFont="1" applyBorder="1" applyAlignment="1" applyProtection="1">
      <alignment horizontal="center"/>
    </xf>
    <xf numFmtId="0" fontId="42" fillId="0" borderId="8" xfId="0" applyFont="1" applyBorder="1" applyAlignment="1" applyProtection="1">
      <alignment horizontal="left" vertical="center" wrapText="1"/>
    </xf>
    <xf numFmtId="0" fontId="42" fillId="0" borderId="7" xfId="0" applyFont="1" applyBorder="1" applyAlignment="1" applyProtection="1">
      <alignment horizontal="left" vertical="center" wrapText="1"/>
    </xf>
    <xf numFmtId="0" fontId="42" fillId="0" borderId="9" xfId="0" applyFont="1" applyBorder="1" applyAlignment="1" applyProtection="1">
      <alignment horizontal="left" vertical="center" wrapText="1"/>
    </xf>
    <xf numFmtId="0" fontId="43" fillId="0" borderId="8" xfId="0" applyFont="1" applyBorder="1" applyAlignment="1" applyProtection="1">
      <alignment horizontal="left" vertical="center" wrapText="1"/>
    </xf>
    <xf numFmtId="0" fontId="43" fillId="0" borderId="7" xfId="0" applyFont="1" applyBorder="1" applyAlignment="1" applyProtection="1">
      <alignment horizontal="left" vertical="center" wrapText="1"/>
    </xf>
    <xf numFmtId="0" fontId="43" fillId="0" borderId="9" xfId="0" applyFont="1" applyBorder="1" applyAlignment="1" applyProtection="1">
      <alignment horizontal="left" vertical="center" wrapText="1"/>
    </xf>
    <xf numFmtId="0" fontId="44" fillId="0" borderId="0" xfId="0" applyFont="1" applyFill="1" applyBorder="1" applyAlignment="1" applyProtection="1">
      <alignment horizontal="center" vertical="center" wrapText="1"/>
    </xf>
    <xf numFmtId="0" fontId="8" fillId="0" borderId="10" xfId="0" applyFont="1" applyBorder="1" applyAlignment="1" applyProtection="1">
      <alignment horizontal="center" vertical="center" wrapText="1"/>
    </xf>
    <xf numFmtId="0" fontId="8" fillId="0" borderId="16" xfId="0" applyFont="1" applyBorder="1" applyAlignment="1" applyProtection="1">
      <alignment horizontal="center" vertical="center" wrapText="1"/>
    </xf>
    <xf numFmtId="0" fontId="8" fillId="0" borderId="16" xfId="0" applyFont="1" applyFill="1" applyBorder="1" applyAlignment="1" applyProtection="1">
      <alignment horizontal="center" vertical="center" wrapText="1"/>
    </xf>
    <xf numFmtId="0" fontId="8" fillId="0" borderId="11" xfId="0" applyFont="1" applyFill="1" applyBorder="1" applyAlignment="1" applyProtection="1">
      <alignment horizontal="center" vertical="center" wrapText="1"/>
    </xf>
    <xf numFmtId="0" fontId="46" fillId="0" borderId="0" xfId="0" applyFont="1" applyBorder="1" applyAlignment="1" applyProtection="1">
      <alignment horizontal="right" vertical="center" wrapText="1"/>
    </xf>
  </cellXfs>
  <cellStyles count="14">
    <cellStyle name="Milliers 2" xfId="1" xr:uid="{00000000-0005-0000-0000-000000000000}"/>
    <cellStyle name="Milliers 3" xfId="2" xr:uid="{00000000-0005-0000-0000-000001000000}"/>
    <cellStyle name="Milliers 4" xfId="3" xr:uid="{00000000-0005-0000-0000-000002000000}"/>
    <cellStyle name="Milliers 5" xfId="12" xr:uid="{00000000-0005-0000-0000-000003000000}"/>
    <cellStyle name="Nom" xfId="4" xr:uid="{00000000-0005-0000-0000-000004000000}"/>
    <cellStyle name="Normal" xfId="0" builtinId="0"/>
    <cellStyle name="Normal 2" xfId="5" xr:uid="{00000000-0005-0000-0000-000006000000}"/>
    <cellStyle name="Normal 3" xfId="6" xr:uid="{00000000-0005-0000-0000-000007000000}"/>
    <cellStyle name="Normal 4" xfId="7" xr:uid="{00000000-0005-0000-0000-000008000000}"/>
    <cellStyle name="Normal 4 2" xfId="8" xr:uid="{00000000-0005-0000-0000-000009000000}"/>
    <cellStyle name="Normal 5" xfId="11" xr:uid="{00000000-0005-0000-0000-00000A000000}"/>
    <cellStyle name="Normal 5 2" xfId="13" xr:uid="{00000000-0005-0000-0000-00000B000000}"/>
    <cellStyle name="Pourcentage 2" xfId="9" xr:uid="{00000000-0005-0000-0000-00000C000000}"/>
    <cellStyle name="Standard_MK 52 ... GegensprechAnl.WHG" xfId="10" xr:uid="{00000000-0005-0000-0000-00000D000000}"/>
  </cellStyles>
  <dxfs count="0"/>
  <tableStyles count="0" defaultTableStyle="TableStyleMedium9" defaultPivotStyle="PivotStyleLight16"/>
  <colors>
    <mruColors>
      <color rgb="FFFFFFCC"/>
      <color rgb="FFCCFFCC"/>
      <color rgb="FFFFB9FF"/>
      <color rgb="FFFFD1FF"/>
      <color rgb="FFCDF3F2"/>
      <color rgb="FFA1E9E7"/>
      <color rgb="FFCCCCFF"/>
      <color rgb="FFFFDBB7"/>
      <color rgb="FF93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161925</xdr:colOff>
      <xdr:row>1</xdr:row>
      <xdr:rowOff>447675</xdr:rowOff>
    </xdr:from>
    <xdr:to>
      <xdr:col>0</xdr:col>
      <xdr:colOff>457200</xdr:colOff>
      <xdr:row>1</xdr:row>
      <xdr:rowOff>771525</xdr:rowOff>
    </xdr:to>
    <xdr:pic>
      <xdr:nvPicPr>
        <xdr:cNvPr id="2" name="Picture 2">
          <a:extLst>
            <a:ext uri="{FF2B5EF4-FFF2-40B4-BE49-F238E27FC236}">
              <a16:creationId xmlns:a16="http://schemas.microsoft.com/office/drawing/2014/main" id="{2C939D86-5E67-46DC-A491-F599612117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1685925"/>
          <a:ext cx="2952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161925</xdr:colOff>
      <xdr:row>1</xdr:row>
      <xdr:rowOff>447675</xdr:rowOff>
    </xdr:from>
    <xdr:to>
      <xdr:col>0</xdr:col>
      <xdr:colOff>457200</xdr:colOff>
      <xdr:row>1</xdr:row>
      <xdr:rowOff>771525</xdr:rowOff>
    </xdr:to>
    <xdr:pic>
      <xdr:nvPicPr>
        <xdr:cNvPr id="3" name="Picture 2">
          <a:extLst>
            <a:ext uri="{FF2B5EF4-FFF2-40B4-BE49-F238E27FC236}">
              <a16:creationId xmlns:a16="http://schemas.microsoft.com/office/drawing/2014/main" id="{36D6A1C2-A792-4332-A4D8-0608F79625B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1685925"/>
          <a:ext cx="2952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l.local\public\MR\Projets\MRSR\02_Ligne%20a&#233;rienne\L1%20-%20Prolongation%20Maladi&#232;re%20EPFL\05-Appel%20d'offres\Document_de_travail\D52-52_AO_Services_annexe_C_Cahier_offr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re"/>
      <sheetName val="F1"/>
      <sheetName val="F2"/>
      <sheetName val="F3 "/>
      <sheetName val="F11"/>
      <sheetName val="F21"/>
      <sheetName val="F22.1"/>
      <sheetName val="F22.2"/>
      <sheetName val="F22.3"/>
      <sheetName val="F22.4"/>
      <sheetName val="F22.5"/>
      <sheetName val="F22.6"/>
      <sheetName val="F23"/>
      <sheetName val="F31"/>
      <sheetName val="F41.1"/>
      <sheetName val="F41.2"/>
      <sheetName val="F42"/>
      <sheetName val="F43"/>
      <sheetName val="F44"/>
      <sheetName val="F51"/>
    </sheetNames>
    <sheetDataSet>
      <sheetData sheetId="0">
        <row r="19">
          <cell r="H19" t="str">
            <v>Soumissionnaire…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0"/>
  <sheetViews>
    <sheetView tabSelected="1" zoomScale="80" zoomScaleNormal="80" zoomScaleSheetLayoutView="100" zoomScalePageLayoutView="60" workbookViewId="0">
      <selection activeCell="B17" sqref="B17:E17"/>
    </sheetView>
  </sheetViews>
  <sheetFormatPr baseColWidth="10" defaultColWidth="11.42578125" defaultRowHeight="14.25" x14ac:dyDescent="0.25"/>
  <cols>
    <col min="1" max="1" width="41.42578125" style="51" customWidth="1"/>
    <col min="2" max="2" width="8.7109375" style="51" customWidth="1"/>
    <col min="3" max="3" width="33.7109375" style="51" customWidth="1"/>
    <col min="4" max="4" width="8.7109375" style="51" customWidth="1"/>
    <col min="5" max="5" width="18.5703125" style="51" customWidth="1"/>
    <col min="6" max="6" width="7.140625" style="51" customWidth="1"/>
    <col min="7" max="16384" width="11.42578125" style="51"/>
  </cols>
  <sheetData>
    <row r="1" spans="1:8" s="3" customFormat="1" ht="43.5" customHeight="1" x14ac:dyDescent="0.25">
      <c r="A1" s="213" t="s">
        <v>28</v>
      </c>
      <c r="B1" s="213"/>
      <c r="C1" s="213"/>
      <c r="D1" s="213"/>
      <c r="E1" s="213"/>
    </row>
    <row r="2" spans="1:8" s="3" customFormat="1" ht="33.75" customHeight="1" x14ac:dyDescent="0.25">
      <c r="A2" s="214" t="s">
        <v>69</v>
      </c>
      <c r="B2" s="214"/>
      <c r="C2" s="214"/>
      <c r="D2" s="214"/>
      <c r="E2" s="214"/>
      <c r="F2" s="3" t="s">
        <v>14</v>
      </c>
    </row>
    <row r="3" spans="1:8" s="3" customFormat="1" ht="33.75" customHeight="1" x14ac:dyDescent="0.25">
      <c r="A3" s="214" t="s">
        <v>70</v>
      </c>
      <c r="B3" s="214"/>
      <c r="C3" s="214"/>
      <c r="D3" s="214"/>
      <c r="E3" s="214"/>
      <c r="F3" s="3" t="s">
        <v>14</v>
      </c>
    </row>
    <row r="4" spans="1:8" s="3" customFormat="1" ht="33.75" customHeight="1" x14ac:dyDescent="0.25">
      <c r="A4" s="215" t="s">
        <v>71</v>
      </c>
      <c r="B4" s="215"/>
      <c r="C4" s="215"/>
      <c r="D4" s="215"/>
      <c r="E4" s="215"/>
      <c r="H4" s="133"/>
    </row>
    <row r="5" spans="1:8" ht="19.5" customHeight="1" thickBot="1" x14ac:dyDescent="0.3">
      <c r="A5" s="216"/>
      <c r="B5" s="216"/>
      <c r="C5" s="216"/>
      <c r="D5" s="216"/>
      <c r="E5" s="216"/>
    </row>
    <row r="6" spans="1:8" ht="39.75" customHeight="1" thickTop="1" thickBot="1" x14ac:dyDescent="0.3">
      <c r="A6" s="217" t="s">
        <v>29</v>
      </c>
      <c r="B6" s="218"/>
      <c r="C6" s="218"/>
      <c r="D6" s="218"/>
      <c r="E6" s="219"/>
    </row>
    <row r="7" spans="1:8" ht="30.75" customHeight="1" thickTop="1" x14ac:dyDescent="0.25">
      <c r="A7" s="220" t="s">
        <v>30</v>
      </c>
      <c r="B7" s="220"/>
      <c r="C7" s="220"/>
      <c r="D7" s="220"/>
      <c r="E7" s="220"/>
    </row>
    <row r="8" spans="1:8" ht="26.25" x14ac:dyDescent="0.25">
      <c r="A8" s="52"/>
      <c r="B8" s="52"/>
      <c r="C8" s="52"/>
      <c r="D8" s="52"/>
      <c r="E8" s="52"/>
    </row>
    <row r="9" spans="1:8" ht="13.5" customHeight="1" thickBot="1" x14ac:dyDescent="0.3">
      <c r="A9" s="221"/>
      <c r="B9" s="221"/>
      <c r="C9" s="221"/>
      <c r="D9" s="221"/>
      <c r="E9" s="221"/>
      <c r="H9" s="53"/>
    </row>
    <row r="10" spans="1:8" ht="78.75" customHeight="1" thickBot="1" x14ac:dyDescent="0.3">
      <c r="A10" s="26" t="s">
        <v>31</v>
      </c>
      <c r="B10" s="222"/>
      <c r="C10" s="223"/>
      <c r="D10" s="223"/>
      <c r="E10" s="224"/>
    </row>
    <row r="11" spans="1:8" ht="8.25" customHeight="1" x14ac:dyDescent="0.25">
      <c r="A11" s="225"/>
      <c r="B11" s="225"/>
      <c r="C11" s="225"/>
      <c r="D11" s="225"/>
      <c r="E11" s="225"/>
    </row>
    <row r="12" spans="1:8" ht="15.75" customHeight="1" x14ac:dyDescent="0.25">
      <c r="A12" s="27"/>
      <c r="B12" s="210" t="s">
        <v>32</v>
      </c>
      <c r="C12" s="211"/>
      <c r="D12" s="211"/>
      <c r="E12" s="212"/>
    </row>
    <row r="13" spans="1:8" ht="28.5" customHeight="1" x14ac:dyDescent="0.25">
      <c r="A13" s="28" t="s">
        <v>33</v>
      </c>
      <c r="B13" s="202">
        <f>Récapitulatif!F24</f>
        <v>0</v>
      </c>
      <c r="C13" s="203"/>
      <c r="D13" s="203"/>
      <c r="E13" s="204"/>
    </row>
    <row r="14" spans="1:8" s="53" customFormat="1" ht="25.5" customHeight="1" x14ac:dyDescent="0.25">
      <c r="A14" s="34" t="s">
        <v>13</v>
      </c>
      <c r="B14" s="205">
        <f>Récapitulatif!F26</f>
        <v>0</v>
      </c>
      <c r="C14" s="206"/>
      <c r="D14" s="206"/>
      <c r="E14" s="207"/>
    </row>
    <row r="15" spans="1:8" ht="20.25" customHeight="1" x14ac:dyDescent="0.25">
      <c r="A15" s="29"/>
      <c r="B15" s="30"/>
      <c r="C15" s="31"/>
      <c r="D15" s="30"/>
      <c r="E15" s="32"/>
    </row>
    <row r="16" spans="1:8" x14ac:dyDescent="0.25">
      <c r="A16" s="208"/>
      <c r="B16" s="208"/>
      <c r="C16" s="208"/>
      <c r="D16" s="208"/>
    </row>
    <row r="17" spans="1:5" ht="27" customHeight="1" x14ac:dyDescent="0.2">
      <c r="A17" s="134" t="s">
        <v>0</v>
      </c>
      <c r="B17" s="209"/>
      <c r="C17" s="209"/>
      <c r="D17" s="209"/>
      <c r="E17" s="209"/>
    </row>
    <row r="18" spans="1:5" x14ac:dyDescent="0.25">
      <c r="A18" s="198"/>
      <c r="B18" s="198"/>
      <c r="C18" s="198"/>
      <c r="D18" s="198"/>
      <c r="E18" s="54"/>
    </row>
    <row r="19" spans="1:5" ht="27" customHeight="1" x14ac:dyDescent="0.25">
      <c r="A19" s="135" t="s">
        <v>89</v>
      </c>
      <c r="B19" s="200"/>
      <c r="C19" s="200"/>
      <c r="D19" s="200"/>
      <c r="E19" s="200"/>
    </row>
    <row r="20" spans="1:5" ht="12.75" customHeight="1" x14ac:dyDescent="0.25">
      <c r="A20" s="55"/>
      <c r="B20" s="33"/>
      <c r="C20" s="33"/>
      <c r="D20" s="33"/>
      <c r="E20" s="54"/>
    </row>
    <row r="21" spans="1:5" ht="27" customHeight="1" x14ac:dyDescent="0.25">
      <c r="A21" s="55"/>
      <c r="B21" s="199"/>
      <c r="C21" s="199"/>
      <c r="D21" s="199"/>
      <c r="E21" s="199"/>
    </row>
    <row r="22" spans="1:5" ht="12.75" customHeight="1" x14ac:dyDescent="0.25">
      <c r="A22" s="55"/>
      <c r="B22" s="33"/>
      <c r="C22" s="33"/>
      <c r="D22" s="33"/>
      <c r="E22" s="54"/>
    </row>
    <row r="23" spans="1:5" ht="27" customHeight="1" x14ac:dyDescent="0.25">
      <c r="A23" s="55"/>
      <c r="B23" s="199"/>
      <c r="C23" s="199"/>
      <c r="D23" s="199"/>
      <c r="E23" s="199"/>
    </row>
    <row r="24" spans="1:5" ht="12.75" customHeight="1" x14ac:dyDescent="0.25">
      <c r="A24" s="55"/>
      <c r="B24" s="54"/>
      <c r="C24" s="54"/>
      <c r="D24" s="54"/>
      <c r="E24" s="54"/>
    </row>
    <row r="25" spans="1:5" x14ac:dyDescent="0.25">
      <c r="A25" s="201" t="s">
        <v>91</v>
      </c>
      <c r="B25" s="201"/>
      <c r="C25" s="201"/>
      <c r="D25" s="201"/>
      <c r="E25" s="201"/>
    </row>
    <row r="26" spans="1:5" ht="45.75" customHeight="1" x14ac:dyDescent="0.25">
      <c r="A26" s="197" t="s">
        <v>90</v>
      </c>
      <c r="B26" s="197"/>
      <c r="C26" s="197"/>
      <c r="D26" s="197"/>
      <c r="E26" s="197"/>
    </row>
    <row r="27" spans="1:5" x14ac:dyDescent="0.25">
      <c r="A27" s="1"/>
    </row>
    <row r="30" spans="1:5" x14ac:dyDescent="0.25">
      <c r="A30" s="41"/>
    </row>
  </sheetData>
  <sheetProtection sheet="1" selectLockedCells="1"/>
  <mergeCells count="21">
    <mergeCell ref="B12:E12"/>
    <mergeCell ref="A1:E1"/>
    <mergeCell ref="A2:E2"/>
    <mergeCell ref="A3:E3"/>
    <mergeCell ref="A4:E4"/>
    <mergeCell ref="A5:E5"/>
    <mergeCell ref="A6:E6"/>
    <mergeCell ref="A7:E7"/>
    <mergeCell ref="A9:E9"/>
    <mergeCell ref="B10:E10"/>
    <mergeCell ref="A11:E11"/>
    <mergeCell ref="B13:E13"/>
    <mergeCell ref="B14:E14"/>
    <mergeCell ref="A16:D16"/>
    <mergeCell ref="B17:E17"/>
    <mergeCell ref="B23:E23"/>
    <mergeCell ref="A26:E26"/>
    <mergeCell ref="A18:D18"/>
    <mergeCell ref="B21:E21"/>
    <mergeCell ref="B19:E19"/>
    <mergeCell ref="A25:E25"/>
  </mergeCells>
  <pageMargins left="0.70866141732283472" right="0.70866141732283472" top="1.5748031496062993" bottom="0.59055118110236227" header="0.31496062992125984" footer="0.31496062992125984"/>
  <pageSetup paperSize="9" scale="78" fitToHeight="0" orientation="portrait" r:id="rId1"/>
  <headerFooter>
    <oddHeader xml:space="preserve">&amp;L&amp;G&amp;R&amp;"Arial,Normal"&amp;10MP 2021.03.411  Mandat d'architecte
Piece 3.1 - Offre financière
Page &amp;P/&amp;N
01.04.2021 / juan-talu
</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5"/>
  <sheetViews>
    <sheetView zoomScale="70" zoomScaleNormal="70" zoomScaleSheetLayoutView="70" zoomScalePageLayoutView="55" workbookViewId="0">
      <selection activeCell="E18" sqref="E18"/>
    </sheetView>
  </sheetViews>
  <sheetFormatPr baseColWidth="10" defaultColWidth="11.42578125" defaultRowHeight="14.25" x14ac:dyDescent="0.2"/>
  <cols>
    <col min="1" max="1" width="15.7109375" style="143" customWidth="1"/>
    <col min="2" max="2" width="26.28515625" style="143" customWidth="1"/>
    <col min="3" max="3" width="4.85546875" style="143" bestFit="1" customWidth="1"/>
    <col min="4" max="4" width="34.42578125" style="143" customWidth="1"/>
    <col min="5" max="5" width="7.28515625" style="143" customWidth="1"/>
    <col min="6" max="6" width="39.85546875" style="143" bestFit="1" customWidth="1"/>
    <col min="7" max="8" width="0" style="143" hidden="1" customWidth="1"/>
    <col min="9" max="9" width="34.7109375" style="143" customWidth="1"/>
    <col min="10" max="16384" width="11.42578125" style="143"/>
  </cols>
  <sheetData>
    <row r="1" spans="1:10" ht="26.25" x14ac:dyDescent="0.2">
      <c r="A1" s="68" t="s">
        <v>10</v>
      </c>
      <c r="B1" s="56"/>
      <c r="C1" s="56"/>
      <c r="D1" s="56"/>
      <c r="E1" s="56"/>
      <c r="F1" s="56"/>
      <c r="G1" s="56"/>
      <c r="H1" s="57"/>
      <c r="I1" s="142"/>
    </row>
    <row r="2" spans="1:10" ht="24.75" customHeight="1" x14ac:dyDescent="0.2">
      <c r="A2" s="237" t="s">
        <v>26</v>
      </c>
      <c r="B2" s="238"/>
      <c r="C2" s="238"/>
      <c r="D2" s="238"/>
      <c r="E2" s="238"/>
      <c r="F2" s="238"/>
      <c r="G2" s="238"/>
      <c r="H2" s="238"/>
      <c r="I2" s="238"/>
      <c r="J2" s="238"/>
    </row>
    <row r="3" spans="1:10" s="144" customFormat="1" ht="12.75" customHeight="1" thickBot="1" x14ac:dyDescent="0.25">
      <c r="A3" s="58"/>
      <c r="B3" s="58"/>
      <c r="C3" s="58"/>
      <c r="D3" s="58"/>
      <c r="E3" s="58"/>
      <c r="F3" s="58"/>
      <c r="G3" s="58"/>
      <c r="H3" s="58"/>
      <c r="I3" s="58"/>
    </row>
    <row r="4" spans="1:10" s="145" customFormat="1" ht="30" customHeight="1" thickTop="1" thickBot="1" x14ac:dyDescent="0.25">
      <c r="A4" s="59"/>
      <c r="B4" s="6" t="s">
        <v>3</v>
      </c>
      <c r="C4" s="60"/>
      <c r="D4" s="60"/>
      <c r="E4" s="60"/>
      <c r="F4" s="60"/>
      <c r="G4" s="60"/>
      <c r="H4" s="60"/>
      <c r="I4" s="60"/>
    </row>
    <row r="5" spans="1:10" ht="36.75" customHeight="1" thickTop="1" thickBot="1" x14ac:dyDescent="0.25">
      <c r="A5" s="61"/>
      <c r="B5" s="61"/>
      <c r="C5" s="61"/>
      <c r="D5" s="61"/>
      <c r="E5" s="62"/>
      <c r="F5" s="245" t="s">
        <v>27</v>
      </c>
      <c r="G5" s="246"/>
      <c r="H5" s="246"/>
      <c r="I5" s="247"/>
    </row>
    <row r="6" spans="1:10" ht="19.5" thickTop="1" thickBot="1" x14ac:dyDescent="0.3">
      <c r="A6" s="4" t="s">
        <v>1</v>
      </c>
      <c r="B6" s="242" t="s">
        <v>2</v>
      </c>
      <c r="C6" s="243"/>
      <c r="D6" s="244"/>
      <c r="E6" s="63"/>
      <c r="F6" s="16" t="s">
        <v>7</v>
      </c>
      <c r="G6" s="17"/>
      <c r="H6" s="18"/>
      <c r="I6" s="35" t="s">
        <v>8</v>
      </c>
    </row>
    <row r="7" spans="1:10" x14ac:dyDescent="0.2">
      <c r="A7" s="226"/>
      <c r="B7" s="226"/>
      <c r="C7" s="226"/>
      <c r="D7" s="226"/>
      <c r="E7" s="226"/>
      <c r="F7" s="226"/>
      <c r="G7" s="226"/>
      <c r="H7" s="226"/>
      <c r="I7" s="226"/>
    </row>
    <row r="8" spans="1:10" ht="39.950000000000003" customHeight="1" x14ac:dyDescent="0.2">
      <c r="A8" s="10" t="s">
        <v>16</v>
      </c>
      <c r="B8" s="227" t="s">
        <v>15</v>
      </c>
      <c r="C8" s="228"/>
      <c r="D8" s="229"/>
      <c r="E8" s="64"/>
      <c r="F8" s="188">
        <f>SUM('1 - Architecte:4 - DT'!F11)</f>
        <v>0</v>
      </c>
      <c r="G8" s="189"/>
      <c r="H8" s="190"/>
      <c r="I8" s="191">
        <f>SUM('1 - Architecte:4 - DT'!G11)</f>
        <v>0</v>
      </c>
      <c r="J8" s="248" t="s">
        <v>5</v>
      </c>
    </row>
    <row r="9" spans="1:10" ht="39.950000000000003" customHeight="1" x14ac:dyDescent="0.2">
      <c r="A9" s="10" t="s">
        <v>18</v>
      </c>
      <c r="B9" s="227" t="s">
        <v>17</v>
      </c>
      <c r="C9" s="228"/>
      <c r="D9" s="229"/>
      <c r="E9" s="64"/>
      <c r="F9" s="188">
        <f>SUM('1 - Architecte:4 - DT'!F12)</f>
        <v>0</v>
      </c>
      <c r="G9" s="189"/>
      <c r="H9" s="190"/>
      <c r="I9" s="191">
        <f>SUM('1 - Architecte:4 - DT'!G12)</f>
        <v>0</v>
      </c>
      <c r="J9" s="248"/>
    </row>
    <row r="10" spans="1:10" ht="39.950000000000003" customHeight="1" x14ac:dyDescent="0.2">
      <c r="A10" s="10" t="s">
        <v>4</v>
      </c>
      <c r="B10" s="227" t="s">
        <v>11</v>
      </c>
      <c r="C10" s="228"/>
      <c r="D10" s="229"/>
      <c r="E10" s="64"/>
      <c r="F10" s="188">
        <f>SUM('1 - Architecte:4 - DT'!F13)</f>
        <v>0</v>
      </c>
      <c r="G10" s="189"/>
      <c r="H10" s="190"/>
      <c r="I10" s="191">
        <f>SUM('1 - Architecte:4 - DT'!G13)</f>
        <v>0</v>
      </c>
      <c r="J10" s="239" t="s">
        <v>23</v>
      </c>
    </row>
    <row r="11" spans="1:10" ht="39.950000000000003" customHeight="1" x14ac:dyDescent="0.2">
      <c r="A11" s="10" t="s">
        <v>6</v>
      </c>
      <c r="B11" s="227" t="s">
        <v>20</v>
      </c>
      <c r="C11" s="228"/>
      <c r="D11" s="229"/>
      <c r="E11" s="64"/>
      <c r="F11" s="188">
        <f>SUM('1 - Architecte:4 - DT'!F14)</f>
        <v>0</v>
      </c>
      <c r="G11" s="189"/>
      <c r="H11" s="190"/>
      <c r="I11" s="191">
        <f>SUM('1 - Architecte:4 - DT'!G14)</f>
        <v>0</v>
      </c>
      <c r="J11" s="240"/>
    </row>
    <row r="12" spans="1:10" ht="39.950000000000003" customHeight="1" x14ac:dyDescent="0.2">
      <c r="A12" s="10" t="s">
        <v>21</v>
      </c>
      <c r="B12" s="227" t="s">
        <v>19</v>
      </c>
      <c r="C12" s="228"/>
      <c r="D12" s="229"/>
      <c r="E12" s="64"/>
      <c r="F12" s="188">
        <f>SUM('1 - Architecte:4 - DT'!F15)</f>
        <v>0</v>
      </c>
      <c r="G12" s="189"/>
      <c r="H12" s="190"/>
      <c r="I12" s="191">
        <f>SUM('1 - Architecte:4 - DT'!G15)</f>
        <v>0</v>
      </c>
      <c r="J12" s="240"/>
    </row>
    <row r="13" spans="1:10" ht="39.950000000000003" customHeight="1" x14ac:dyDescent="0.2">
      <c r="A13" s="10" t="s">
        <v>22</v>
      </c>
      <c r="B13" s="227" t="s">
        <v>12</v>
      </c>
      <c r="C13" s="228"/>
      <c r="D13" s="229"/>
      <c r="E13" s="64"/>
      <c r="F13" s="188">
        <f>SUM('1 - Architecte:4 - DT'!F16)</f>
        <v>0</v>
      </c>
      <c r="G13" s="189"/>
      <c r="H13" s="190"/>
      <c r="I13" s="191">
        <f>SUM('1 - Architecte:4 - DT'!G16)</f>
        <v>0</v>
      </c>
      <c r="J13" s="241"/>
    </row>
    <row r="14" spans="1:10" ht="15" thickBot="1" x14ac:dyDescent="0.25">
      <c r="A14" s="136"/>
      <c r="B14" s="63"/>
      <c r="C14" s="63"/>
      <c r="D14" s="63"/>
      <c r="E14" s="63"/>
      <c r="F14" s="63"/>
      <c r="G14" s="63"/>
      <c r="H14" s="63"/>
      <c r="I14" s="65"/>
    </row>
    <row r="15" spans="1:10" ht="21.75" thickTop="1" thickBot="1" x14ac:dyDescent="0.25">
      <c r="B15" s="234" t="s">
        <v>76</v>
      </c>
      <c r="C15" s="234"/>
      <c r="D15" s="234"/>
      <c r="E15" s="66"/>
      <c r="F15" s="22">
        <f>SUM(F8:F13)</f>
        <v>0</v>
      </c>
      <c r="G15" s="5" t="str">
        <f>IF(SUM(G8:G13)=0,"",SUM(G8:G13))</f>
        <v/>
      </c>
      <c r="H15" s="5" t="str">
        <f>IF(SUM(H8:H13)=0,"",SUM(H8:H13))</f>
        <v/>
      </c>
      <c r="I15" s="40">
        <f>SUM(I8:I13)</f>
        <v>0</v>
      </c>
    </row>
    <row r="16" spans="1:10" ht="10.5" customHeight="1" thickTop="1" x14ac:dyDescent="0.2">
      <c r="A16" s="136"/>
      <c r="B16" s="6"/>
      <c r="C16" s="7"/>
      <c r="D16" s="138"/>
      <c r="E16" s="66"/>
      <c r="F16" s="13"/>
      <c r="G16" s="5"/>
      <c r="H16" s="5"/>
      <c r="I16" s="13"/>
    </row>
    <row r="17" spans="1:11" ht="10.5" customHeight="1" thickBot="1" x14ac:dyDescent="0.25">
      <c r="A17" s="136"/>
      <c r="B17" s="6"/>
      <c r="C17" s="7"/>
      <c r="D17" s="138"/>
      <c r="E17" s="66"/>
      <c r="F17" s="13"/>
      <c r="G17" s="5"/>
      <c r="H17" s="5"/>
      <c r="I17" s="13"/>
    </row>
    <row r="18" spans="1:11" ht="28.5" customHeight="1" thickTop="1" thickBot="1" x14ac:dyDescent="0.25">
      <c r="A18" s="136"/>
      <c r="B18" s="63"/>
      <c r="C18" s="63"/>
      <c r="D18" s="139" t="s">
        <v>95</v>
      </c>
      <c r="E18" s="186"/>
      <c r="F18" s="187">
        <f>F15*E18</f>
        <v>0</v>
      </c>
      <c r="G18" s="67"/>
      <c r="H18" s="67"/>
      <c r="I18" s="37"/>
      <c r="K18" s="183"/>
    </row>
    <row r="19" spans="1:11" ht="9.75" customHeight="1" thickTop="1" thickBot="1" x14ac:dyDescent="0.25">
      <c r="A19" s="136"/>
      <c r="B19" s="63"/>
      <c r="C19" s="63"/>
      <c r="D19" s="63"/>
      <c r="E19" s="63"/>
      <c r="F19" s="63"/>
      <c r="G19" s="67"/>
      <c r="H19" s="67"/>
      <c r="I19" s="67"/>
    </row>
    <row r="20" spans="1:11" ht="24.75" customHeight="1" thickTop="1" thickBot="1" x14ac:dyDescent="0.25">
      <c r="A20" s="136"/>
      <c r="B20" s="63"/>
      <c r="C20" s="63"/>
      <c r="D20" s="138" t="s">
        <v>94</v>
      </c>
      <c r="E20" s="63"/>
      <c r="F20" s="23">
        <f>F15+F18</f>
        <v>0</v>
      </c>
      <c r="G20" s="67"/>
      <c r="H20" s="67"/>
      <c r="I20" s="67"/>
    </row>
    <row r="21" spans="1:11" ht="9" customHeight="1" thickTop="1" x14ac:dyDescent="0.2">
      <c r="A21" s="136"/>
      <c r="B21" s="63"/>
      <c r="C21" s="63"/>
      <c r="E21" s="63"/>
      <c r="F21" s="63"/>
      <c r="G21" s="67"/>
      <c r="H21" s="67"/>
      <c r="I21" s="67"/>
    </row>
    <row r="22" spans="1:11" ht="20.25" customHeight="1" x14ac:dyDescent="0.2">
      <c r="A22" s="136"/>
      <c r="B22" s="63"/>
      <c r="C22" s="63"/>
      <c r="D22" s="138" t="s">
        <v>9</v>
      </c>
      <c r="E22" s="132" t="s">
        <v>87</v>
      </c>
      <c r="F22" s="192">
        <f>F20*E22</f>
        <v>0</v>
      </c>
      <c r="G22" s="67"/>
      <c r="H22" s="67"/>
      <c r="I22" s="67"/>
    </row>
    <row r="23" spans="1:11" ht="16.5" thickBot="1" x14ac:dyDescent="0.25">
      <c r="A23" s="11"/>
      <c r="B23" s="12"/>
      <c r="C23" s="12"/>
      <c r="D23" s="12"/>
      <c r="E23" s="12"/>
      <c r="F23" s="138"/>
      <c r="G23" s="12"/>
      <c r="H23" s="184"/>
      <c r="I23" s="67"/>
    </row>
    <row r="24" spans="1:11" ht="31.5" thickTop="1" thickBot="1" x14ac:dyDescent="0.25">
      <c r="A24" s="232" t="s">
        <v>92</v>
      </c>
      <c r="B24" s="233"/>
      <c r="C24" s="233"/>
      <c r="D24" s="233"/>
      <c r="E24" s="137"/>
      <c r="F24" s="20">
        <f>F20+F22</f>
        <v>0</v>
      </c>
      <c r="G24" s="137"/>
      <c r="H24" s="15"/>
      <c r="I24" s="67"/>
    </row>
    <row r="25" spans="1:11" ht="11.25" customHeight="1" thickTop="1" thickBot="1" x14ac:dyDescent="0.25">
      <c r="A25" s="137"/>
      <c r="B25" s="137"/>
      <c r="C25" s="137"/>
      <c r="D25" s="137"/>
      <c r="E25" s="137"/>
      <c r="F25" s="25"/>
      <c r="G25" s="137"/>
      <c r="H25" s="137"/>
      <c r="I25" s="67"/>
    </row>
    <row r="26" spans="1:11" ht="31.5" thickTop="1" thickBot="1" x14ac:dyDescent="0.25">
      <c r="A26" s="230" t="s">
        <v>93</v>
      </c>
      <c r="B26" s="231"/>
      <c r="C26" s="231"/>
      <c r="D26" s="231"/>
      <c r="E26" s="137"/>
      <c r="F26" s="19">
        <f>I15</f>
        <v>0</v>
      </c>
      <c r="G26" s="137"/>
      <c r="H26" s="137"/>
      <c r="I26" s="67"/>
    </row>
    <row r="27" spans="1:11" ht="15.75" thickTop="1" thickBot="1" x14ac:dyDescent="0.25">
      <c r="I27" s="67"/>
    </row>
    <row r="28" spans="1:11" ht="24" customHeight="1" thickBot="1" x14ac:dyDescent="0.25">
      <c r="A28" s="235" t="s">
        <v>24</v>
      </c>
      <c r="B28" s="235"/>
      <c r="C28" s="235"/>
      <c r="D28" s="235"/>
      <c r="E28" s="9"/>
      <c r="F28" s="47" t="e">
        <f>F24/F26</f>
        <v>#DIV/0!</v>
      </c>
      <c r="G28" s="2"/>
      <c r="H28" s="2"/>
      <c r="I28" s="2"/>
    </row>
    <row r="29" spans="1:11" ht="24" customHeight="1" x14ac:dyDescent="0.2">
      <c r="A29" s="8"/>
      <c r="B29" s="8"/>
      <c r="C29" s="8"/>
      <c r="D29" s="14"/>
      <c r="E29" s="9"/>
      <c r="F29" s="21"/>
      <c r="G29" s="2"/>
      <c r="H29" s="2"/>
      <c r="I29" s="2"/>
    </row>
    <row r="30" spans="1:11" ht="24" customHeight="1" x14ac:dyDescent="0.2">
      <c r="A30" s="8"/>
      <c r="B30" s="8"/>
      <c r="C30" s="8"/>
      <c r="D30" s="14"/>
      <c r="E30" s="9"/>
      <c r="F30" s="21"/>
      <c r="G30" s="2"/>
      <c r="H30" s="2"/>
      <c r="I30" s="2"/>
    </row>
    <row r="31" spans="1:11" ht="24" customHeight="1" thickBot="1" x14ac:dyDescent="0.25">
      <c r="A31" s="8"/>
      <c r="B31" s="8"/>
      <c r="C31" s="8"/>
      <c r="D31" s="14"/>
      <c r="E31" s="9"/>
      <c r="F31" s="21"/>
      <c r="G31" s="2"/>
      <c r="H31" s="2"/>
      <c r="I31" s="2"/>
    </row>
    <row r="32" spans="1:11" ht="21.75" x14ac:dyDescent="0.2">
      <c r="A32" s="24"/>
      <c r="B32" s="24"/>
      <c r="C32" s="24"/>
      <c r="D32" s="24"/>
      <c r="E32" s="24"/>
      <c r="F32" s="24"/>
      <c r="G32" s="24"/>
      <c r="H32" s="24"/>
      <c r="I32" s="24"/>
      <c r="J32" s="185"/>
    </row>
    <row r="33" spans="1:9" x14ac:dyDescent="0.2">
      <c r="A33" s="236" t="s">
        <v>96</v>
      </c>
      <c r="B33" s="236"/>
      <c r="C33" s="236"/>
      <c r="D33" s="236"/>
      <c r="E33" s="236"/>
      <c r="F33" s="236"/>
      <c r="G33" s="147"/>
      <c r="H33" s="147"/>
      <c r="I33" s="147"/>
    </row>
    <row r="34" spans="1:9" x14ac:dyDescent="0.2">
      <c r="A34" s="147"/>
      <c r="B34" s="147"/>
      <c r="C34" s="147"/>
      <c r="D34" s="147"/>
      <c r="E34" s="147"/>
      <c r="F34" s="147"/>
      <c r="G34" s="147"/>
      <c r="H34" s="147"/>
      <c r="I34" s="147"/>
    </row>
    <row r="35" spans="1:9" x14ac:dyDescent="0.2">
      <c r="B35" s="147"/>
    </row>
  </sheetData>
  <sheetProtection sheet="1" objects="1" scenarios="1" selectLockedCells="1"/>
  <mergeCells count="17">
    <mergeCell ref="A28:D28"/>
    <mergeCell ref="A33:F33"/>
    <mergeCell ref="A2:J2"/>
    <mergeCell ref="J10:J13"/>
    <mergeCell ref="B6:D6"/>
    <mergeCell ref="F5:I5"/>
    <mergeCell ref="J8:J9"/>
    <mergeCell ref="B12:D12"/>
    <mergeCell ref="B13:D13"/>
    <mergeCell ref="B10:D10"/>
    <mergeCell ref="B11:D11"/>
    <mergeCell ref="A7:I7"/>
    <mergeCell ref="B8:D8"/>
    <mergeCell ref="B9:D9"/>
    <mergeCell ref="A26:D26"/>
    <mergeCell ref="A24:D24"/>
    <mergeCell ref="B15:D15"/>
  </mergeCells>
  <pageMargins left="0.70866141732283472" right="0.70866141732283472" top="0.74803149606299213" bottom="0.74803149606299213" header="0.31496062992125984" footer="0.31496062992125984"/>
  <pageSetup paperSize="9" scale="62" orientation="landscape" r:id="rId1"/>
  <headerFooter>
    <oddHeader>&amp;L&amp;G&amp;R&amp;"Arial,Normal"&amp;10MP 2021.03.411  Mandat d'architecte
Piece 3.1 - Offre financière
Page &amp;P/&amp;N
01.04.2021 / juan-talu</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2"/>
  <sheetViews>
    <sheetView topLeftCell="A4" zoomScale="90" zoomScaleNormal="90" zoomScalePageLayoutView="55" workbookViewId="0">
      <selection activeCell="G15" sqref="G15"/>
    </sheetView>
  </sheetViews>
  <sheetFormatPr baseColWidth="10" defaultColWidth="11.42578125" defaultRowHeight="14.25" x14ac:dyDescent="0.2"/>
  <cols>
    <col min="1" max="1" width="15.7109375" style="143" customWidth="1"/>
    <col min="2" max="2" width="26.28515625" style="143" customWidth="1"/>
    <col min="3" max="3" width="4.85546875" style="143" bestFit="1" customWidth="1"/>
    <col min="4" max="4" width="34.42578125" style="143" customWidth="1"/>
    <col min="5" max="5" width="7.28515625" style="143" customWidth="1"/>
    <col min="6" max="6" width="34.85546875" style="143" customWidth="1"/>
    <col min="7" max="7" width="34.7109375" style="143" customWidth="1"/>
    <col min="8" max="8" width="6.140625" style="143" customWidth="1"/>
    <col min="9" max="9" width="17.7109375" style="143" customWidth="1"/>
    <col min="10" max="16384" width="11.42578125" style="143"/>
  </cols>
  <sheetData>
    <row r="1" spans="1:10" ht="26.25" x14ac:dyDescent="0.2">
      <c r="A1" s="68" t="s">
        <v>10</v>
      </c>
      <c r="B1" s="56"/>
      <c r="C1" s="56"/>
      <c r="D1" s="56"/>
      <c r="E1" s="56"/>
      <c r="F1" s="56"/>
      <c r="G1" s="142"/>
      <c r="H1" s="142"/>
      <c r="I1" s="69"/>
    </row>
    <row r="2" spans="1:10" ht="24.75" customHeight="1" x14ac:dyDescent="0.2">
      <c r="A2" s="237" t="s">
        <v>67</v>
      </c>
      <c r="B2" s="238"/>
      <c r="C2" s="238"/>
      <c r="D2" s="238"/>
      <c r="E2" s="238"/>
      <c r="F2" s="238"/>
      <c r="G2" s="238"/>
      <c r="H2" s="238"/>
      <c r="I2" s="58"/>
    </row>
    <row r="3" spans="1:10" s="144" customFormat="1" ht="12.75" customHeight="1" thickBot="1" x14ac:dyDescent="0.25">
      <c r="A3" s="58"/>
      <c r="B3" s="58"/>
      <c r="C3" s="58"/>
      <c r="D3" s="58"/>
      <c r="E3" s="58"/>
      <c r="F3" s="58"/>
      <c r="G3" s="58"/>
      <c r="H3" s="58"/>
      <c r="I3" s="58"/>
    </row>
    <row r="4" spans="1:10" s="53" customFormat="1" ht="60" customHeight="1" thickBot="1" x14ac:dyDescent="0.3">
      <c r="A4" s="259" t="s">
        <v>35</v>
      </c>
      <c r="B4" s="260"/>
      <c r="C4" s="261" t="s">
        <v>34</v>
      </c>
      <c r="D4" s="262"/>
      <c r="E4" s="118"/>
      <c r="F4" s="118"/>
      <c r="G4" s="118"/>
      <c r="H4" s="118"/>
      <c r="I4" s="118"/>
    </row>
    <row r="5" spans="1:10" s="53" customFormat="1" ht="60" customHeight="1" thickBot="1" x14ac:dyDescent="0.3">
      <c r="A5" s="259" t="s">
        <v>66</v>
      </c>
      <c r="B5" s="260"/>
      <c r="C5" s="249" t="s">
        <v>78</v>
      </c>
      <c r="D5" s="250"/>
      <c r="E5" s="118"/>
      <c r="F5" s="118"/>
      <c r="G5" s="118"/>
      <c r="H5" s="118"/>
      <c r="I5" s="118"/>
    </row>
    <row r="6" spans="1:10" s="144" customFormat="1" ht="30" customHeight="1" thickBot="1" x14ac:dyDescent="0.25">
      <c r="A6" s="70"/>
      <c r="B6" s="70"/>
      <c r="C6" s="71"/>
      <c r="D6" s="71"/>
      <c r="E6" s="58"/>
      <c r="F6" s="58"/>
      <c r="G6" s="58"/>
      <c r="H6" s="58"/>
      <c r="I6" s="58"/>
    </row>
    <row r="7" spans="1:10" s="145" customFormat="1" ht="30" customHeight="1" thickTop="1" thickBot="1" x14ac:dyDescent="0.25">
      <c r="A7" s="59"/>
      <c r="B7" s="6" t="s">
        <v>3</v>
      </c>
      <c r="C7" s="60"/>
      <c r="D7" s="60"/>
      <c r="E7" s="60"/>
    </row>
    <row r="8" spans="1:10" ht="36.75" customHeight="1" thickTop="1" thickBot="1" x14ac:dyDescent="0.25">
      <c r="A8" s="61"/>
      <c r="B8" s="61"/>
      <c r="C8" s="61"/>
      <c r="D8" s="61"/>
      <c r="E8" s="62"/>
      <c r="F8" s="254" t="s">
        <v>77</v>
      </c>
      <c r="G8" s="255"/>
      <c r="H8" s="39"/>
      <c r="I8" s="39"/>
    </row>
    <row r="9" spans="1:10" ht="18.75" thickBot="1" x14ac:dyDescent="0.3">
      <c r="A9" s="4" t="s">
        <v>1</v>
      </c>
      <c r="B9" s="242" t="s">
        <v>2</v>
      </c>
      <c r="C9" s="243"/>
      <c r="D9" s="244"/>
      <c r="E9" s="63"/>
      <c r="F9" s="16" t="s">
        <v>7</v>
      </c>
      <c r="G9" s="16" t="s">
        <v>8</v>
      </c>
      <c r="H9" s="42"/>
      <c r="I9" s="42"/>
    </row>
    <row r="10" spans="1:10" ht="15" thickBot="1" x14ac:dyDescent="0.25">
      <c r="A10" s="226"/>
      <c r="B10" s="226"/>
      <c r="C10" s="226"/>
      <c r="D10" s="226"/>
      <c r="E10" s="226"/>
      <c r="F10" s="226"/>
      <c r="G10" s="226"/>
      <c r="H10" s="146"/>
      <c r="I10" s="146"/>
    </row>
    <row r="11" spans="1:10" ht="39.950000000000003" customHeight="1" x14ac:dyDescent="0.2">
      <c r="A11" s="119" t="s">
        <v>16</v>
      </c>
      <c r="B11" s="256" t="s">
        <v>15</v>
      </c>
      <c r="C11" s="257"/>
      <c r="D11" s="258"/>
      <c r="E11" s="130"/>
      <c r="F11" s="121"/>
      <c r="G11" s="122"/>
      <c r="H11" s="263" t="s">
        <v>5</v>
      </c>
      <c r="I11" s="141"/>
      <c r="J11" s="147"/>
    </row>
    <row r="12" spans="1:10" ht="39.950000000000003" customHeight="1" thickBot="1" x14ac:dyDescent="0.25">
      <c r="A12" s="123" t="s">
        <v>18</v>
      </c>
      <c r="B12" s="251" t="s">
        <v>17</v>
      </c>
      <c r="C12" s="252"/>
      <c r="D12" s="253"/>
      <c r="E12" s="131"/>
      <c r="F12" s="125"/>
      <c r="G12" s="126"/>
      <c r="H12" s="265"/>
      <c r="I12" s="141"/>
      <c r="J12" s="147"/>
    </row>
    <row r="13" spans="1:10" ht="39.950000000000003" customHeight="1" x14ac:dyDescent="0.2">
      <c r="A13" s="119" t="s">
        <v>4</v>
      </c>
      <c r="B13" s="256" t="s">
        <v>11</v>
      </c>
      <c r="C13" s="257"/>
      <c r="D13" s="258"/>
      <c r="E13" s="120"/>
      <c r="F13" s="48"/>
      <c r="G13" s="127"/>
      <c r="H13" s="263" t="s">
        <v>23</v>
      </c>
      <c r="I13" s="140"/>
      <c r="J13" s="147"/>
    </row>
    <row r="14" spans="1:10" ht="39.950000000000003" customHeight="1" x14ac:dyDescent="0.2">
      <c r="A14" s="128" t="s">
        <v>6</v>
      </c>
      <c r="B14" s="227" t="s">
        <v>20</v>
      </c>
      <c r="C14" s="228"/>
      <c r="D14" s="229"/>
      <c r="E14" s="129"/>
      <c r="F14" s="48"/>
      <c r="G14" s="50"/>
      <c r="H14" s="264"/>
      <c r="I14" s="140"/>
      <c r="J14" s="147"/>
    </row>
    <row r="15" spans="1:10" ht="39.950000000000003" customHeight="1" x14ac:dyDescent="0.2">
      <c r="A15" s="128" t="s">
        <v>21</v>
      </c>
      <c r="B15" s="227" t="s">
        <v>19</v>
      </c>
      <c r="C15" s="228"/>
      <c r="D15" s="229"/>
      <c r="E15" s="129"/>
      <c r="F15" s="48"/>
      <c r="G15" s="49"/>
      <c r="H15" s="264"/>
      <c r="I15" s="140"/>
    </row>
    <row r="16" spans="1:10" ht="39.950000000000003" customHeight="1" thickBot="1" x14ac:dyDescent="0.25">
      <c r="A16" s="123" t="s">
        <v>22</v>
      </c>
      <c r="B16" s="251" t="s">
        <v>12</v>
      </c>
      <c r="C16" s="252"/>
      <c r="D16" s="253"/>
      <c r="E16" s="124"/>
      <c r="F16" s="125"/>
      <c r="G16" s="126"/>
      <c r="H16" s="265"/>
      <c r="I16" s="140"/>
    </row>
    <row r="17" spans="1:9" ht="15" thickBot="1" x14ac:dyDescent="0.25">
      <c r="A17" s="136"/>
      <c r="B17" s="63"/>
      <c r="C17" s="63"/>
      <c r="D17" s="63"/>
      <c r="E17" s="63"/>
      <c r="F17" s="63"/>
      <c r="G17" s="65"/>
      <c r="H17" s="146"/>
      <c r="I17" s="146"/>
    </row>
    <row r="18" spans="1:9" ht="21.75" thickTop="1" thickBot="1" x14ac:dyDescent="0.25">
      <c r="B18" s="234" t="s">
        <v>73</v>
      </c>
      <c r="C18" s="234"/>
      <c r="D18" s="234"/>
      <c r="E18" s="66"/>
      <c r="F18" s="22">
        <f>SUM(F11:F16)</f>
        <v>0</v>
      </c>
      <c r="G18" s="36">
        <f>SUM(G11:G16)</f>
        <v>0</v>
      </c>
      <c r="H18" s="38"/>
      <c r="I18" s="43"/>
    </row>
    <row r="19" spans="1:9" ht="10.5" customHeight="1" thickTop="1" thickBot="1" x14ac:dyDescent="0.25">
      <c r="A19" s="136"/>
      <c r="B19" s="6"/>
      <c r="C19" s="7"/>
      <c r="D19" s="138"/>
      <c r="E19" s="66"/>
      <c r="F19" s="13"/>
      <c r="G19" s="13"/>
    </row>
    <row r="20" spans="1:9" s="149" customFormat="1" ht="24" customHeight="1" thickBot="1" x14ac:dyDescent="0.25">
      <c r="A20" s="8"/>
      <c r="B20" s="8"/>
      <c r="C20" s="8"/>
      <c r="D20" s="14" t="s">
        <v>24</v>
      </c>
      <c r="E20" s="9"/>
      <c r="F20" s="47" t="e">
        <f>F18/G18</f>
        <v>#DIV/0!</v>
      </c>
      <c r="G20" s="2"/>
    </row>
    <row r="21" spans="1:9" ht="24" customHeight="1" thickBot="1" x14ac:dyDescent="0.25">
      <c r="A21" s="8"/>
      <c r="B21" s="8"/>
      <c r="C21" s="8"/>
      <c r="D21" s="14"/>
      <c r="E21" s="9"/>
      <c r="F21" s="21"/>
      <c r="G21" s="2"/>
    </row>
    <row r="22" spans="1:9" ht="30.75" thickTop="1" x14ac:dyDescent="0.2">
      <c r="A22" s="44"/>
      <c r="B22" s="44"/>
      <c r="C22" s="44"/>
      <c r="D22" s="44"/>
      <c r="E22" s="45"/>
      <c r="F22" s="46"/>
      <c r="G22" s="46"/>
      <c r="H22" s="148"/>
    </row>
  </sheetData>
  <sheetProtection sheet="1" objects="1" scenarios="1" selectLockedCells="1"/>
  <protectedRanges>
    <protectedRange sqref="F11:G16" name="Plage1"/>
  </protectedRanges>
  <mergeCells count="17">
    <mergeCell ref="A5:B5"/>
    <mergeCell ref="C5:D5"/>
    <mergeCell ref="B15:D15"/>
    <mergeCell ref="B16:D16"/>
    <mergeCell ref="B18:D18"/>
    <mergeCell ref="A2:H2"/>
    <mergeCell ref="F8:G8"/>
    <mergeCell ref="B11:D11"/>
    <mergeCell ref="B12:D12"/>
    <mergeCell ref="B13:D13"/>
    <mergeCell ref="A4:B4"/>
    <mergeCell ref="C4:D4"/>
    <mergeCell ref="B9:D9"/>
    <mergeCell ref="A10:G10"/>
    <mergeCell ref="H13:H16"/>
    <mergeCell ref="B14:D14"/>
    <mergeCell ref="H11:H12"/>
  </mergeCells>
  <pageMargins left="0.70866141732283472" right="0.70866141732283472" top="0.74803149606299213" bottom="0.74803149606299213" header="0.31496062992125984" footer="0.31496062992125984"/>
  <pageSetup paperSize="9" scale="50" orientation="portrait" r:id="rId1"/>
  <headerFooter>
    <oddHeader>&amp;L&amp;G&amp;R&amp;"Arial,Normal"&amp;10MP 2021.03.411  Mandat d'architecte
Piece 3.1 - Offre financière
Page &amp;P/&amp;N
01.04.2021 / juan-talu</oddHeader>
  </headerFooter>
  <colBreaks count="1" manualBreakCount="1">
    <brk id="8" max="1048575" man="1"/>
  </col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2"/>
  <sheetViews>
    <sheetView topLeftCell="A2" zoomScale="90" zoomScaleNormal="90" zoomScalePageLayoutView="55" workbookViewId="0">
      <selection activeCell="F11" sqref="F11"/>
    </sheetView>
  </sheetViews>
  <sheetFormatPr baseColWidth="10" defaultColWidth="11.42578125" defaultRowHeight="14.25" x14ac:dyDescent="0.2"/>
  <cols>
    <col min="1" max="1" width="15.7109375" style="143" customWidth="1"/>
    <col min="2" max="2" width="26.28515625" style="143" customWidth="1"/>
    <col min="3" max="3" width="4.85546875" style="143" bestFit="1" customWidth="1"/>
    <col min="4" max="4" width="34.42578125" style="143" customWidth="1"/>
    <col min="5" max="5" width="7.28515625" style="143" customWidth="1"/>
    <col min="6" max="6" width="34.85546875" style="143" customWidth="1"/>
    <col min="7" max="7" width="34.7109375" style="143" customWidth="1"/>
    <col min="8" max="8" width="6.140625" style="143" customWidth="1"/>
    <col min="9" max="9" width="17.7109375" style="143" customWidth="1"/>
    <col min="10" max="16384" width="11.42578125" style="143"/>
  </cols>
  <sheetData>
    <row r="1" spans="1:9" ht="26.25" x14ac:dyDescent="0.2">
      <c r="A1" s="68" t="s">
        <v>10</v>
      </c>
      <c r="B1" s="56"/>
      <c r="C1" s="56"/>
      <c r="D1" s="56"/>
      <c r="E1" s="56"/>
      <c r="F1" s="56"/>
      <c r="G1" s="142"/>
      <c r="H1" s="142"/>
      <c r="I1" s="69"/>
    </row>
    <row r="2" spans="1:9" ht="24.75" customHeight="1" x14ac:dyDescent="0.2">
      <c r="A2" s="237" t="s">
        <v>67</v>
      </c>
      <c r="B2" s="238"/>
      <c r="C2" s="238"/>
      <c r="D2" s="238"/>
      <c r="E2" s="238"/>
      <c r="F2" s="238"/>
      <c r="G2" s="238"/>
      <c r="H2" s="238"/>
      <c r="I2" s="58"/>
    </row>
    <row r="3" spans="1:9" s="144" customFormat="1" ht="12.75" customHeight="1" thickBot="1" x14ac:dyDescent="0.25">
      <c r="A3" s="58"/>
      <c r="B3" s="58"/>
      <c r="C3" s="58"/>
      <c r="D3" s="58"/>
      <c r="E3" s="58"/>
      <c r="F3" s="58"/>
      <c r="G3" s="58"/>
      <c r="H3" s="58"/>
      <c r="I3" s="58"/>
    </row>
    <row r="4" spans="1:9" s="144" customFormat="1" ht="60" customHeight="1" thickBot="1" x14ac:dyDescent="0.25">
      <c r="A4" s="266" t="s">
        <v>35</v>
      </c>
      <c r="B4" s="267"/>
      <c r="C4" s="268" t="s">
        <v>65</v>
      </c>
      <c r="D4" s="269"/>
      <c r="E4" s="58"/>
      <c r="F4" s="58"/>
      <c r="G4" s="58"/>
      <c r="H4" s="58"/>
      <c r="I4" s="58"/>
    </row>
    <row r="5" spans="1:9" s="144" customFormat="1" ht="60" customHeight="1" thickBot="1" x14ac:dyDescent="0.25">
      <c r="A5" s="266" t="s">
        <v>66</v>
      </c>
      <c r="B5" s="267"/>
      <c r="C5" s="272" t="s">
        <v>80</v>
      </c>
      <c r="D5" s="273"/>
      <c r="E5" s="58"/>
      <c r="F5" s="58"/>
      <c r="G5" s="58"/>
      <c r="H5" s="58"/>
      <c r="I5" s="58"/>
    </row>
    <row r="6" spans="1:9" s="144" customFormat="1" ht="12.75" customHeight="1" thickBot="1" x14ac:dyDescent="0.25">
      <c r="A6" s="58"/>
      <c r="B6" s="58"/>
      <c r="C6" s="58"/>
      <c r="D6" s="58"/>
      <c r="E6" s="58"/>
      <c r="F6" s="58"/>
      <c r="G6" s="58"/>
      <c r="H6" s="58"/>
      <c r="I6" s="58"/>
    </row>
    <row r="7" spans="1:9" s="145" customFormat="1" ht="30" customHeight="1" thickTop="1" thickBot="1" x14ac:dyDescent="0.25">
      <c r="A7" s="59"/>
      <c r="B7" s="6" t="s">
        <v>3</v>
      </c>
      <c r="C7" s="60"/>
      <c r="D7" s="60"/>
      <c r="E7" s="60"/>
    </row>
    <row r="8" spans="1:9" ht="36.75" customHeight="1" thickTop="1" thickBot="1" x14ac:dyDescent="0.25">
      <c r="A8" s="61"/>
      <c r="B8" s="61"/>
      <c r="C8" s="61"/>
      <c r="D8" s="61"/>
      <c r="E8" s="62"/>
      <c r="F8" s="270" t="s">
        <v>79</v>
      </c>
      <c r="G8" s="271"/>
      <c r="H8" s="39"/>
      <c r="I8" s="39"/>
    </row>
    <row r="9" spans="1:9" ht="18.75" thickBot="1" x14ac:dyDescent="0.3">
      <c r="A9" s="4" t="s">
        <v>1</v>
      </c>
      <c r="B9" s="242" t="s">
        <v>2</v>
      </c>
      <c r="C9" s="243"/>
      <c r="D9" s="244"/>
      <c r="E9" s="63"/>
      <c r="F9" s="16" t="s">
        <v>7</v>
      </c>
      <c r="G9" s="16" t="s">
        <v>8</v>
      </c>
      <c r="H9" s="42"/>
      <c r="I9" s="42"/>
    </row>
    <row r="10" spans="1:9" ht="15" thickBot="1" x14ac:dyDescent="0.25">
      <c r="A10" s="226"/>
      <c r="B10" s="226"/>
      <c r="C10" s="226"/>
      <c r="D10" s="226"/>
      <c r="E10" s="226"/>
      <c r="F10" s="226"/>
      <c r="G10" s="226"/>
      <c r="H10" s="146"/>
      <c r="I10" s="146"/>
    </row>
    <row r="11" spans="1:9" ht="39.950000000000003" customHeight="1" x14ac:dyDescent="0.2">
      <c r="A11" s="119" t="s">
        <v>16</v>
      </c>
      <c r="B11" s="256" t="s">
        <v>15</v>
      </c>
      <c r="C11" s="257"/>
      <c r="D11" s="258"/>
      <c r="E11" s="120"/>
      <c r="F11" s="121"/>
      <c r="G11" s="122"/>
      <c r="H11" s="274" t="s">
        <v>5</v>
      </c>
      <c r="I11" s="140"/>
    </row>
    <row r="12" spans="1:9" ht="39.950000000000003" customHeight="1" thickBot="1" x14ac:dyDescent="0.25">
      <c r="A12" s="123" t="s">
        <v>18</v>
      </c>
      <c r="B12" s="251" t="s">
        <v>17</v>
      </c>
      <c r="C12" s="252"/>
      <c r="D12" s="253"/>
      <c r="E12" s="124"/>
      <c r="F12" s="125"/>
      <c r="G12" s="126"/>
      <c r="H12" s="275"/>
      <c r="I12" s="140"/>
    </row>
    <row r="13" spans="1:9" ht="39.950000000000003" customHeight="1" x14ac:dyDescent="0.2">
      <c r="A13" s="119" t="s">
        <v>4</v>
      </c>
      <c r="B13" s="256" t="s">
        <v>11</v>
      </c>
      <c r="C13" s="257"/>
      <c r="D13" s="258"/>
      <c r="E13" s="120"/>
      <c r="F13" s="48"/>
      <c r="G13" s="127"/>
      <c r="H13" s="263" t="s">
        <v>23</v>
      </c>
      <c r="I13" s="140"/>
    </row>
    <row r="14" spans="1:9" ht="39.950000000000003" customHeight="1" x14ac:dyDescent="0.2">
      <c r="A14" s="128" t="s">
        <v>6</v>
      </c>
      <c r="B14" s="227" t="s">
        <v>20</v>
      </c>
      <c r="C14" s="228"/>
      <c r="D14" s="229"/>
      <c r="E14" s="129"/>
      <c r="F14" s="48"/>
      <c r="G14" s="50"/>
      <c r="H14" s="264"/>
      <c r="I14" s="140"/>
    </row>
    <row r="15" spans="1:9" ht="39.950000000000003" customHeight="1" x14ac:dyDescent="0.2">
      <c r="A15" s="128" t="s">
        <v>21</v>
      </c>
      <c r="B15" s="227" t="s">
        <v>19</v>
      </c>
      <c r="C15" s="228"/>
      <c r="D15" s="229"/>
      <c r="E15" s="129"/>
      <c r="F15" s="48"/>
      <c r="G15" s="49"/>
      <c r="H15" s="264"/>
      <c r="I15" s="140"/>
    </row>
    <row r="16" spans="1:9" ht="39.950000000000003" customHeight="1" thickBot="1" x14ac:dyDescent="0.25">
      <c r="A16" s="123" t="s">
        <v>22</v>
      </c>
      <c r="B16" s="251" t="s">
        <v>12</v>
      </c>
      <c r="C16" s="252"/>
      <c r="D16" s="253"/>
      <c r="E16" s="124"/>
      <c r="F16" s="125"/>
      <c r="G16" s="126"/>
      <c r="H16" s="265"/>
      <c r="I16" s="140"/>
    </row>
    <row r="17" spans="1:9" ht="15" thickBot="1" x14ac:dyDescent="0.25">
      <c r="A17" s="136"/>
      <c r="B17" s="63"/>
      <c r="C17" s="63"/>
      <c r="D17" s="63"/>
      <c r="E17" s="63"/>
      <c r="F17" s="63"/>
      <c r="G17" s="65"/>
      <c r="H17" s="146"/>
      <c r="I17" s="146"/>
    </row>
    <row r="18" spans="1:9" ht="21.75" thickTop="1" thickBot="1" x14ac:dyDescent="0.25">
      <c r="B18" s="234" t="s">
        <v>74</v>
      </c>
      <c r="C18" s="234"/>
      <c r="D18" s="234"/>
      <c r="E18" s="66"/>
      <c r="F18" s="22">
        <f>SUM(F11:F16)</f>
        <v>0</v>
      </c>
      <c r="G18" s="36">
        <f>SUM(G11:G16)</f>
        <v>0</v>
      </c>
      <c r="H18" s="38"/>
      <c r="I18" s="43"/>
    </row>
    <row r="19" spans="1:9" ht="10.5" customHeight="1" thickTop="1" thickBot="1" x14ac:dyDescent="0.25">
      <c r="A19" s="136"/>
      <c r="B19" s="6"/>
      <c r="C19" s="7"/>
      <c r="D19" s="138"/>
      <c r="E19" s="66"/>
      <c r="F19" s="13"/>
      <c r="G19" s="13"/>
    </row>
    <row r="20" spans="1:9" s="149" customFormat="1" ht="24" customHeight="1" thickBot="1" x14ac:dyDescent="0.25">
      <c r="A20" s="8"/>
      <c r="B20" s="8"/>
      <c r="C20" s="8"/>
      <c r="D20" s="14" t="s">
        <v>24</v>
      </c>
      <c r="E20" s="9"/>
      <c r="F20" s="47" t="e">
        <f>F18/G18</f>
        <v>#DIV/0!</v>
      </c>
      <c r="G20" s="2"/>
    </row>
    <row r="21" spans="1:9" ht="24" customHeight="1" thickBot="1" x14ac:dyDescent="0.25">
      <c r="A21" s="8"/>
      <c r="B21" s="8"/>
      <c r="C21" s="8"/>
      <c r="D21" s="14"/>
      <c r="E21" s="9"/>
      <c r="F21" s="21"/>
      <c r="G21" s="2"/>
    </row>
    <row r="22" spans="1:9" ht="30.75" thickTop="1" x14ac:dyDescent="0.2">
      <c r="A22" s="44"/>
      <c r="B22" s="44"/>
      <c r="C22" s="44"/>
      <c r="D22" s="44"/>
      <c r="E22" s="45"/>
      <c r="F22" s="46"/>
      <c r="G22" s="46"/>
      <c r="H22" s="148"/>
    </row>
  </sheetData>
  <sheetProtection sheet="1" objects="1" scenarios="1" selectLockedCells="1"/>
  <mergeCells count="17">
    <mergeCell ref="B18:D18"/>
    <mergeCell ref="B11:D11"/>
    <mergeCell ref="B12:D12"/>
    <mergeCell ref="B13:D13"/>
    <mergeCell ref="H13:H16"/>
    <mergeCell ref="B14:D14"/>
    <mergeCell ref="B15:D15"/>
    <mergeCell ref="B16:D16"/>
    <mergeCell ref="H11:H12"/>
    <mergeCell ref="A10:G10"/>
    <mergeCell ref="A2:H2"/>
    <mergeCell ref="A4:B4"/>
    <mergeCell ref="C4:D4"/>
    <mergeCell ref="F8:G8"/>
    <mergeCell ref="B9:D9"/>
    <mergeCell ref="A5:B5"/>
    <mergeCell ref="C5:D5"/>
  </mergeCells>
  <pageMargins left="0.70866141732283472" right="0.70866141732283472" top="0.74803149606299213" bottom="0.74803149606299213" header="0.31496062992125984" footer="0.31496062992125984"/>
  <pageSetup paperSize="9" scale="50" orientation="portrait" r:id="rId1"/>
  <headerFooter>
    <oddHeader>&amp;L&amp;G&amp;R&amp;"Arial,Normal"&amp;10MP 2021.03.411  Mandat d'architecte
Piece 3.1 - Offre financière
Page &amp;P/&amp;N
01.04.2021 / juan-talu</oddHeader>
  </headerFooter>
  <colBreaks count="1" manualBreakCount="1">
    <brk id="8" max="1048575" man="1"/>
  </col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2"/>
  <sheetViews>
    <sheetView zoomScale="90" zoomScaleNormal="90" zoomScalePageLayoutView="55" workbookViewId="0">
      <selection activeCell="F11" sqref="F11"/>
    </sheetView>
  </sheetViews>
  <sheetFormatPr baseColWidth="10" defaultColWidth="11.42578125" defaultRowHeight="14.25" x14ac:dyDescent="0.2"/>
  <cols>
    <col min="1" max="1" width="15.7109375" style="143" customWidth="1"/>
    <col min="2" max="2" width="26.28515625" style="143" customWidth="1"/>
    <col min="3" max="3" width="4.85546875" style="143" bestFit="1" customWidth="1"/>
    <col min="4" max="4" width="34.42578125" style="143" customWidth="1"/>
    <col min="5" max="5" width="7.28515625" style="143" customWidth="1"/>
    <col min="6" max="6" width="34.85546875" style="143" customWidth="1"/>
    <col min="7" max="7" width="34.7109375" style="143" customWidth="1"/>
    <col min="8" max="8" width="6.140625" style="143" customWidth="1"/>
    <col min="9" max="9" width="17.7109375" style="143" customWidth="1"/>
    <col min="10" max="16384" width="11.42578125" style="143"/>
  </cols>
  <sheetData>
    <row r="1" spans="1:9" ht="26.25" x14ac:dyDescent="0.2">
      <c r="A1" s="68" t="s">
        <v>10</v>
      </c>
      <c r="B1" s="56"/>
      <c r="C1" s="56"/>
      <c r="D1" s="56"/>
      <c r="E1" s="56"/>
      <c r="F1" s="56"/>
      <c r="G1" s="142"/>
      <c r="H1" s="142"/>
      <c r="I1" s="69"/>
    </row>
    <row r="2" spans="1:9" ht="24.75" customHeight="1" x14ac:dyDescent="0.2">
      <c r="A2" s="237" t="s">
        <v>25</v>
      </c>
      <c r="B2" s="238"/>
      <c r="C2" s="238"/>
      <c r="D2" s="238"/>
      <c r="E2" s="238"/>
      <c r="F2" s="238"/>
      <c r="G2" s="238"/>
      <c r="H2" s="238"/>
      <c r="I2" s="58"/>
    </row>
    <row r="3" spans="1:9" s="144" customFormat="1" ht="12.75" customHeight="1" thickBot="1" x14ac:dyDescent="0.25">
      <c r="A3" s="58"/>
      <c r="B3" s="58"/>
      <c r="C3" s="58"/>
      <c r="D3" s="58"/>
      <c r="E3" s="58"/>
      <c r="F3" s="58"/>
      <c r="G3" s="58"/>
      <c r="H3" s="58"/>
      <c r="I3" s="58"/>
    </row>
    <row r="4" spans="1:9" s="144" customFormat="1" ht="60" customHeight="1" thickBot="1" x14ac:dyDescent="0.25">
      <c r="A4" s="266" t="s">
        <v>35</v>
      </c>
      <c r="B4" s="267"/>
      <c r="C4" s="276" t="s">
        <v>68</v>
      </c>
      <c r="D4" s="277"/>
      <c r="E4" s="58"/>
      <c r="F4" s="58"/>
      <c r="G4" s="58"/>
      <c r="H4" s="58"/>
      <c r="I4" s="58"/>
    </row>
    <row r="5" spans="1:9" s="144" customFormat="1" ht="60" customHeight="1" thickBot="1" x14ac:dyDescent="0.25">
      <c r="A5" s="266" t="s">
        <v>66</v>
      </c>
      <c r="B5" s="267"/>
      <c r="C5" s="272" t="s">
        <v>81</v>
      </c>
      <c r="D5" s="273"/>
      <c r="E5" s="58"/>
      <c r="F5" s="58"/>
      <c r="G5" s="58"/>
      <c r="H5" s="58"/>
      <c r="I5" s="58"/>
    </row>
    <row r="6" spans="1:9" s="144" customFormat="1" ht="12.75" customHeight="1" thickBot="1" x14ac:dyDescent="0.25">
      <c r="A6" s="58"/>
      <c r="B6" s="58"/>
      <c r="C6" s="58"/>
      <c r="D6" s="58"/>
      <c r="E6" s="58"/>
      <c r="F6" s="58"/>
      <c r="G6" s="58"/>
      <c r="H6" s="58"/>
      <c r="I6" s="58"/>
    </row>
    <row r="7" spans="1:9" s="145" customFormat="1" ht="30" customHeight="1" thickTop="1" thickBot="1" x14ac:dyDescent="0.25">
      <c r="A7" s="59"/>
      <c r="B7" s="6" t="s">
        <v>3</v>
      </c>
      <c r="C7" s="60"/>
      <c r="D7" s="60"/>
      <c r="E7" s="60"/>
    </row>
    <row r="8" spans="1:9" ht="36.75" customHeight="1" thickTop="1" thickBot="1" x14ac:dyDescent="0.25">
      <c r="A8" s="61"/>
      <c r="B8" s="61"/>
      <c r="C8" s="61"/>
      <c r="D8" s="61"/>
      <c r="E8" s="62"/>
      <c r="F8" s="278" t="s">
        <v>82</v>
      </c>
      <c r="G8" s="279"/>
      <c r="H8" s="39"/>
      <c r="I8" s="39"/>
    </row>
    <row r="9" spans="1:9" ht="18.75" thickBot="1" x14ac:dyDescent="0.3">
      <c r="A9" s="4" t="s">
        <v>1</v>
      </c>
      <c r="B9" s="242" t="s">
        <v>2</v>
      </c>
      <c r="C9" s="243"/>
      <c r="D9" s="244"/>
      <c r="E9" s="63"/>
      <c r="F9" s="16" t="s">
        <v>7</v>
      </c>
      <c r="G9" s="16" t="s">
        <v>8</v>
      </c>
      <c r="H9" s="42"/>
      <c r="I9" s="42"/>
    </row>
    <row r="10" spans="1:9" ht="15" thickBot="1" x14ac:dyDescent="0.25">
      <c r="A10" s="226"/>
      <c r="B10" s="226"/>
      <c r="C10" s="226"/>
      <c r="D10" s="226"/>
      <c r="E10" s="226"/>
      <c r="F10" s="226"/>
      <c r="G10" s="226"/>
      <c r="H10" s="146"/>
      <c r="I10" s="146"/>
    </row>
    <row r="11" spans="1:9" ht="39.950000000000003" customHeight="1" x14ac:dyDescent="0.2">
      <c r="A11" s="119" t="s">
        <v>16</v>
      </c>
      <c r="B11" s="256" t="s">
        <v>15</v>
      </c>
      <c r="C11" s="257"/>
      <c r="D11" s="258"/>
      <c r="E11" s="120"/>
      <c r="F11" s="121"/>
      <c r="G11" s="122"/>
      <c r="H11" s="263" t="s">
        <v>5</v>
      </c>
      <c r="I11" s="140"/>
    </row>
    <row r="12" spans="1:9" ht="39.950000000000003" customHeight="1" thickBot="1" x14ac:dyDescent="0.25">
      <c r="A12" s="123" t="s">
        <v>18</v>
      </c>
      <c r="B12" s="251" t="s">
        <v>17</v>
      </c>
      <c r="C12" s="252"/>
      <c r="D12" s="253"/>
      <c r="E12" s="124"/>
      <c r="F12" s="125"/>
      <c r="G12" s="126"/>
      <c r="H12" s="265"/>
      <c r="I12" s="140"/>
    </row>
    <row r="13" spans="1:9" ht="39.950000000000003" customHeight="1" x14ac:dyDescent="0.2">
      <c r="A13" s="119" t="s">
        <v>4</v>
      </c>
      <c r="B13" s="256" t="s">
        <v>11</v>
      </c>
      <c r="C13" s="257"/>
      <c r="D13" s="258"/>
      <c r="E13" s="120"/>
      <c r="F13" s="48"/>
      <c r="G13" s="127"/>
      <c r="H13" s="263" t="s">
        <v>23</v>
      </c>
      <c r="I13" s="140"/>
    </row>
    <row r="14" spans="1:9" ht="39.950000000000003" customHeight="1" x14ac:dyDescent="0.2">
      <c r="A14" s="128" t="s">
        <v>6</v>
      </c>
      <c r="B14" s="227" t="s">
        <v>20</v>
      </c>
      <c r="C14" s="228"/>
      <c r="D14" s="229"/>
      <c r="E14" s="129"/>
      <c r="F14" s="48"/>
      <c r="G14" s="50"/>
      <c r="H14" s="264"/>
      <c r="I14" s="140"/>
    </row>
    <row r="15" spans="1:9" ht="39.950000000000003" customHeight="1" x14ac:dyDescent="0.2">
      <c r="A15" s="128" t="s">
        <v>21</v>
      </c>
      <c r="B15" s="227" t="s">
        <v>19</v>
      </c>
      <c r="C15" s="228"/>
      <c r="D15" s="229"/>
      <c r="E15" s="129"/>
      <c r="F15" s="48"/>
      <c r="G15" s="49"/>
      <c r="H15" s="264"/>
      <c r="I15" s="140"/>
    </row>
    <row r="16" spans="1:9" ht="39.950000000000003" customHeight="1" thickBot="1" x14ac:dyDescent="0.25">
      <c r="A16" s="123" t="s">
        <v>22</v>
      </c>
      <c r="B16" s="251" t="s">
        <v>12</v>
      </c>
      <c r="C16" s="252"/>
      <c r="D16" s="253"/>
      <c r="E16" s="124"/>
      <c r="F16" s="125"/>
      <c r="G16" s="126"/>
      <c r="H16" s="265"/>
      <c r="I16" s="140"/>
    </row>
    <row r="17" spans="1:9" ht="15" thickBot="1" x14ac:dyDescent="0.25">
      <c r="A17" s="136"/>
      <c r="B17" s="63"/>
      <c r="C17" s="63"/>
      <c r="D17" s="63"/>
      <c r="E17" s="63"/>
      <c r="F17" s="63"/>
      <c r="G17" s="65"/>
      <c r="H17" s="146"/>
      <c r="I17" s="146"/>
    </row>
    <row r="18" spans="1:9" ht="21.75" thickTop="1" thickBot="1" x14ac:dyDescent="0.25">
      <c r="B18" s="234" t="s">
        <v>75</v>
      </c>
      <c r="C18" s="234"/>
      <c r="D18" s="234"/>
      <c r="E18" s="66"/>
      <c r="F18" s="22">
        <f>SUM(F11:F16)</f>
        <v>0</v>
      </c>
      <c r="G18" s="36">
        <f>SUM(G11:G16)</f>
        <v>0</v>
      </c>
      <c r="H18" s="38"/>
      <c r="I18" s="43"/>
    </row>
    <row r="19" spans="1:9" ht="12" customHeight="1" thickTop="1" thickBot="1" x14ac:dyDescent="0.25">
      <c r="A19" s="136"/>
      <c r="B19" s="6"/>
      <c r="C19" s="7"/>
      <c r="D19" s="138"/>
      <c r="E19" s="66"/>
      <c r="F19" s="13"/>
      <c r="G19" s="13"/>
    </row>
    <row r="20" spans="1:9" s="149" customFormat="1" ht="24" customHeight="1" thickBot="1" x14ac:dyDescent="0.25">
      <c r="A20" s="8"/>
      <c r="B20" s="8"/>
      <c r="C20" s="8"/>
      <c r="D20" s="14" t="s">
        <v>24</v>
      </c>
      <c r="E20" s="9"/>
      <c r="F20" s="47" t="e">
        <f>F18/G18</f>
        <v>#DIV/0!</v>
      </c>
      <c r="G20" s="2"/>
    </row>
    <row r="21" spans="1:9" ht="24" customHeight="1" thickBot="1" x14ac:dyDescent="0.25">
      <c r="A21" s="8"/>
      <c r="B21" s="8"/>
      <c r="C21" s="8"/>
      <c r="D21" s="14"/>
      <c r="E21" s="9"/>
      <c r="F21" s="21"/>
      <c r="G21" s="2"/>
    </row>
    <row r="22" spans="1:9" ht="30.75" thickTop="1" x14ac:dyDescent="0.2">
      <c r="A22" s="44"/>
      <c r="B22" s="44"/>
      <c r="C22" s="44"/>
      <c r="D22" s="44"/>
      <c r="E22" s="45"/>
      <c r="F22" s="46"/>
      <c r="G22" s="46"/>
      <c r="H22" s="148"/>
    </row>
  </sheetData>
  <sheetProtection sheet="1" objects="1" scenarios="1" selectLockedCells="1"/>
  <mergeCells count="17">
    <mergeCell ref="B15:D15"/>
    <mergeCell ref="B16:D16"/>
    <mergeCell ref="H11:H12"/>
    <mergeCell ref="B18:D18"/>
    <mergeCell ref="A10:G10"/>
    <mergeCell ref="A2:H2"/>
    <mergeCell ref="A4:B4"/>
    <mergeCell ref="C4:D4"/>
    <mergeCell ref="F8:G8"/>
    <mergeCell ref="B9:D9"/>
    <mergeCell ref="A5:B5"/>
    <mergeCell ref="C5:D5"/>
    <mergeCell ref="B11:D11"/>
    <mergeCell ref="B12:D12"/>
    <mergeCell ref="B13:D13"/>
    <mergeCell ref="H13:H16"/>
    <mergeCell ref="B14:D14"/>
  </mergeCells>
  <pageMargins left="0.70866141732283472" right="0.70866141732283472" top="0.74803149606299213" bottom="0.74803149606299213" header="0.31496062992125984" footer="0.31496062992125984"/>
  <pageSetup paperSize="9" scale="50" orientation="portrait" r:id="rId1"/>
  <headerFooter>
    <oddHeader>&amp;L&amp;G&amp;R&amp;"Arial,Normal"&amp;10MP 2021.03.411  Mandat d'architecte
Piece 3.1 - Offre financière
Page &amp;P/&amp;N
01.04.2021 / juan-talu</oddHeader>
  </headerFooter>
  <colBreaks count="1" manualBreakCount="1">
    <brk id="8" max="1048575" man="1"/>
  </col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2"/>
  <sheetViews>
    <sheetView zoomScale="90" zoomScaleNormal="90" zoomScalePageLayoutView="60" workbookViewId="0">
      <selection activeCell="F11" sqref="F11"/>
    </sheetView>
  </sheetViews>
  <sheetFormatPr baseColWidth="10" defaultColWidth="11.42578125" defaultRowHeight="14.25" x14ac:dyDescent="0.2"/>
  <cols>
    <col min="1" max="1" width="15.7109375" style="143" customWidth="1"/>
    <col min="2" max="2" width="26.28515625" style="143" customWidth="1"/>
    <col min="3" max="3" width="4.85546875" style="143" bestFit="1" customWidth="1"/>
    <col min="4" max="4" width="34.42578125" style="143" customWidth="1"/>
    <col min="5" max="5" width="4" style="143" customWidth="1"/>
    <col min="6" max="6" width="34.85546875" style="143" customWidth="1"/>
    <col min="7" max="7" width="34.7109375" style="143" customWidth="1"/>
    <col min="8" max="8" width="6.140625" style="143" customWidth="1"/>
    <col min="9" max="9" width="17.7109375" style="143" customWidth="1"/>
    <col min="10" max="16384" width="11.42578125" style="143"/>
  </cols>
  <sheetData>
    <row r="1" spans="1:9" ht="26.25" x14ac:dyDescent="0.2">
      <c r="A1" s="68" t="s">
        <v>10</v>
      </c>
      <c r="B1" s="56"/>
      <c r="C1" s="56"/>
      <c r="D1" s="56"/>
      <c r="E1" s="56"/>
      <c r="F1" s="56"/>
      <c r="G1" s="142"/>
      <c r="H1" s="142"/>
      <c r="I1" s="69"/>
    </row>
    <row r="2" spans="1:9" ht="24.75" customHeight="1" x14ac:dyDescent="0.2">
      <c r="A2" s="237" t="s">
        <v>25</v>
      </c>
      <c r="B2" s="238"/>
      <c r="C2" s="238"/>
      <c r="D2" s="238"/>
      <c r="E2" s="238"/>
      <c r="F2" s="238"/>
      <c r="G2" s="238"/>
      <c r="H2" s="238"/>
      <c r="I2" s="58"/>
    </row>
    <row r="3" spans="1:9" s="144" customFormat="1" ht="12.75" customHeight="1" thickBot="1" x14ac:dyDescent="0.25">
      <c r="A3" s="58"/>
      <c r="B3" s="58"/>
      <c r="C3" s="58"/>
      <c r="D3" s="58"/>
      <c r="E3" s="58"/>
      <c r="F3" s="58"/>
      <c r="G3" s="58"/>
      <c r="H3" s="58"/>
      <c r="I3" s="58"/>
    </row>
    <row r="4" spans="1:9" s="144" customFormat="1" ht="60" customHeight="1" thickBot="1" x14ac:dyDescent="0.25">
      <c r="A4" s="266" t="s">
        <v>35</v>
      </c>
      <c r="B4" s="267"/>
      <c r="C4" s="280" t="s">
        <v>84</v>
      </c>
      <c r="D4" s="281"/>
      <c r="E4" s="58"/>
      <c r="F4" s="58"/>
      <c r="G4" s="58"/>
      <c r="H4" s="58"/>
      <c r="I4" s="58"/>
    </row>
    <row r="5" spans="1:9" s="144" customFormat="1" ht="60" customHeight="1" thickBot="1" x14ac:dyDescent="0.25">
      <c r="A5" s="266" t="s">
        <v>66</v>
      </c>
      <c r="B5" s="267"/>
      <c r="C5" s="272" t="s">
        <v>81</v>
      </c>
      <c r="D5" s="273"/>
      <c r="E5" s="58"/>
      <c r="F5" s="58"/>
      <c r="G5" s="58"/>
      <c r="H5" s="58"/>
      <c r="I5" s="58"/>
    </row>
    <row r="6" spans="1:9" s="144" customFormat="1" ht="12.75" customHeight="1" thickBot="1" x14ac:dyDescent="0.25">
      <c r="A6" s="58"/>
      <c r="B6" s="58"/>
      <c r="C6" s="58"/>
      <c r="D6" s="58"/>
      <c r="E6" s="58"/>
      <c r="F6" s="58"/>
      <c r="G6" s="58"/>
      <c r="H6" s="58"/>
      <c r="I6" s="58"/>
    </row>
    <row r="7" spans="1:9" s="145" customFormat="1" ht="30" customHeight="1" thickTop="1" thickBot="1" x14ac:dyDescent="0.25">
      <c r="A7" s="59"/>
      <c r="B7" s="6" t="s">
        <v>3</v>
      </c>
      <c r="C7" s="60"/>
      <c r="D7" s="60"/>
      <c r="E7" s="60"/>
    </row>
    <row r="8" spans="1:9" ht="36.75" customHeight="1" thickTop="1" thickBot="1" x14ac:dyDescent="0.25">
      <c r="A8" s="61"/>
      <c r="B8" s="61"/>
      <c r="C8" s="61"/>
      <c r="D8" s="61"/>
      <c r="E8" s="62"/>
      <c r="F8" s="282" t="s">
        <v>83</v>
      </c>
      <c r="G8" s="283"/>
      <c r="H8" s="39"/>
      <c r="I8" s="39"/>
    </row>
    <row r="9" spans="1:9" ht="18.75" thickBot="1" x14ac:dyDescent="0.3">
      <c r="A9" s="4" t="s">
        <v>1</v>
      </c>
      <c r="B9" s="242" t="s">
        <v>2</v>
      </c>
      <c r="C9" s="243"/>
      <c r="D9" s="244"/>
      <c r="E9" s="63"/>
      <c r="F9" s="16" t="s">
        <v>7</v>
      </c>
      <c r="G9" s="16" t="s">
        <v>8</v>
      </c>
      <c r="H9" s="42"/>
      <c r="I9" s="42"/>
    </row>
    <row r="10" spans="1:9" ht="15" thickBot="1" x14ac:dyDescent="0.25">
      <c r="A10" s="226"/>
      <c r="B10" s="226"/>
      <c r="C10" s="226"/>
      <c r="D10" s="226"/>
      <c r="E10" s="226"/>
      <c r="F10" s="226"/>
      <c r="G10" s="226"/>
      <c r="H10" s="146"/>
      <c r="I10" s="146"/>
    </row>
    <row r="11" spans="1:9" ht="39.950000000000003" customHeight="1" x14ac:dyDescent="0.2">
      <c r="A11" s="119" t="s">
        <v>16</v>
      </c>
      <c r="B11" s="256" t="s">
        <v>15</v>
      </c>
      <c r="C11" s="257"/>
      <c r="D11" s="258"/>
      <c r="E11" s="120"/>
      <c r="F11" s="121"/>
      <c r="G11" s="122"/>
      <c r="H11" s="263" t="s">
        <v>5</v>
      </c>
      <c r="I11" s="140"/>
    </row>
    <row r="12" spans="1:9" ht="39.950000000000003" customHeight="1" thickBot="1" x14ac:dyDescent="0.25">
      <c r="A12" s="123" t="s">
        <v>18</v>
      </c>
      <c r="B12" s="251" t="s">
        <v>17</v>
      </c>
      <c r="C12" s="252"/>
      <c r="D12" s="253"/>
      <c r="E12" s="124"/>
      <c r="F12" s="125"/>
      <c r="G12" s="126"/>
      <c r="H12" s="265"/>
      <c r="I12" s="140"/>
    </row>
    <row r="13" spans="1:9" ht="39.950000000000003" customHeight="1" x14ac:dyDescent="0.2">
      <c r="A13" s="119" t="s">
        <v>4</v>
      </c>
      <c r="B13" s="256" t="s">
        <v>11</v>
      </c>
      <c r="C13" s="257"/>
      <c r="D13" s="258"/>
      <c r="E13" s="120"/>
      <c r="F13" s="48"/>
      <c r="G13" s="127"/>
      <c r="H13" s="263" t="s">
        <v>23</v>
      </c>
      <c r="I13" s="140"/>
    </row>
    <row r="14" spans="1:9" ht="39.950000000000003" customHeight="1" x14ac:dyDescent="0.2">
      <c r="A14" s="128" t="s">
        <v>6</v>
      </c>
      <c r="B14" s="227" t="s">
        <v>20</v>
      </c>
      <c r="C14" s="228"/>
      <c r="D14" s="229"/>
      <c r="E14" s="129"/>
      <c r="F14" s="48"/>
      <c r="G14" s="50"/>
      <c r="H14" s="264"/>
      <c r="I14" s="140"/>
    </row>
    <row r="15" spans="1:9" ht="39.950000000000003" customHeight="1" x14ac:dyDescent="0.2">
      <c r="A15" s="128" t="s">
        <v>21</v>
      </c>
      <c r="B15" s="227" t="s">
        <v>19</v>
      </c>
      <c r="C15" s="228"/>
      <c r="D15" s="229"/>
      <c r="E15" s="129"/>
      <c r="F15" s="48"/>
      <c r="G15" s="49"/>
      <c r="H15" s="264"/>
      <c r="I15" s="140"/>
    </row>
    <row r="16" spans="1:9" ht="39.950000000000003" customHeight="1" thickBot="1" x14ac:dyDescent="0.25">
      <c r="A16" s="123" t="s">
        <v>22</v>
      </c>
      <c r="B16" s="251" t="s">
        <v>12</v>
      </c>
      <c r="C16" s="252"/>
      <c r="D16" s="253"/>
      <c r="E16" s="124"/>
      <c r="F16" s="125"/>
      <c r="G16" s="126"/>
      <c r="H16" s="265"/>
      <c r="I16" s="140"/>
    </row>
    <row r="17" spans="1:9" ht="15" thickBot="1" x14ac:dyDescent="0.25">
      <c r="A17" s="136"/>
      <c r="B17" s="63"/>
      <c r="C17" s="63"/>
      <c r="D17" s="63"/>
      <c r="E17" s="63"/>
      <c r="F17" s="63"/>
      <c r="G17" s="65"/>
      <c r="H17" s="146"/>
      <c r="I17" s="146"/>
    </row>
    <row r="18" spans="1:9" ht="21.75" thickTop="1" thickBot="1" x14ac:dyDescent="0.25">
      <c r="B18" s="234" t="s">
        <v>85</v>
      </c>
      <c r="C18" s="234"/>
      <c r="D18" s="234"/>
      <c r="E18" s="66"/>
      <c r="F18" s="22">
        <f>SUM(F11:F16)</f>
        <v>0</v>
      </c>
      <c r="G18" s="36">
        <f>SUM(G11:G16)</f>
        <v>0</v>
      </c>
      <c r="H18" s="38"/>
      <c r="I18" s="43"/>
    </row>
    <row r="19" spans="1:9" ht="10.5" customHeight="1" thickTop="1" thickBot="1" x14ac:dyDescent="0.25">
      <c r="A19" s="136"/>
      <c r="B19" s="6"/>
      <c r="C19" s="7"/>
      <c r="D19" s="138"/>
      <c r="E19" s="66"/>
      <c r="F19" s="13"/>
      <c r="G19" s="13"/>
    </row>
    <row r="20" spans="1:9" s="149" customFormat="1" ht="24" customHeight="1" thickBot="1" x14ac:dyDescent="0.25">
      <c r="A20" s="8"/>
      <c r="B20" s="8"/>
      <c r="C20" s="8"/>
      <c r="D20" s="14" t="s">
        <v>24</v>
      </c>
      <c r="E20" s="9"/>
      <c r="F20" s="47" t="e">
        <f>F18/G18</f>
        <v>#DIV/0!</v>
      </c>
      <c r="G20" s="2"/>
    </row>
    <row r="21" spans="1:9" ht="24" customHeight="1" thickBot="1" x14ac:dyDescent="0.25">
      <c r="A21" s="8"/>
      <c r="B21" s="8"/>
      <c r="C21" s="8"/>
      <c r="D21" s="14"/>
      <c r="E21" s="9"/>
      <c r="F21" s="21"/>
      <c r="G21" s="2"/>
    </row>
    <row r="22" spans="1:9" ht="30.75" thickTop="1" x14ac:dyDescent="0.2">
      <c r="A22" s="44"/>
      <c r="B22" s="44"/>
      <c r="C22" s="44"/>
      <c r="D22" s="44"/>
      <c r="E22" s="45"/>
      <c r="F22" s="46"/>
      <c r="G22" s="46"/>
      <c r="H22" s="148"/>
    </row>
  </sheetData>
  <sheetProtection sheet="1" objects="1" scenarios="1" selectLockedCells="1"/>
  <mergeCells count="17">
    <mergeCell ref="B18:D18"/>
    <mergeCell ref="B11:D11"/>
    <mergeCell ref="B12:D12"/>
    <mergeCell ref="B13:D13"/>
    <mergeCell ref="H13:H16"/>
    <mergeCell ref="B14:D14"/>
    <mergeCell ref="B15:D15"/>
    <mergeCell ref="B16:D16"/>
    <mergeCell ref="H11:H12"/>
    <mergeCell ref="A10:G10"/>
    <mergeCell ref="A2:H2"/>
    <mergeCell ref="A4:B4"/>
    <mergeCell ref="C4:D4"/>
    <mergeCell ref="F8:G8"/>
    <mergeCell ref="B9:D9"/>
    <mergeCell ref="A5:B5"/>
    <mergeCell ref="C5:D5"/>
  </mergeCells>
  <pageMargins left="0.70866141732283472" right="0.70866141732283472" top="0.74803149606299213" bottom="0.74803149606299213" header="0.31496062992125984" footer="0.31496062992125984"/>
  <pageSetup paperSize="9" scale="50" orientation="portrait" r:id="rId1"/>
  <headerFooter>
    <oddHeader>&amp;L&amp;G&amp;R&amp;"Arial,Normal"&amp;10MP 2021.03.411  Mandat d'architecte
Piece 3.1 - Offre financière
Page &amp;P/&amp;N
01.04.2021 / juan-talu</oddHeader>
  </headerFooter>
  <colBreaks count="1" manualBreakCount="1">
    <brk id="8" max="1048575" man="1"/>
  </col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C524A-DE9E-420C-BFB9-85EBF9992CD2}">
  <dimension ref="B2:E21"/>
  <sheetViews>
    <sheetView zoomScale="145" zoomScaleNormal="145" zoomScalePageLayoutView="60" workbookViewId="0">
      <selection activeCell="C11" sqref="C11"/>
    </sheetView>
  </sheetViews>
  <sheetFormatPr baseColWidth="10" defaultRowHeight="15" x14ac:dyDescent="0.25"/>
  <cols>
    <col min="1" max="1" width="11.42578125" style="94"/>
    <col min="2" max="2" width="25.5703125" style="94" customWidth="1"/>
    <col min="3" max="3" width="24.85546875" style="150" customWidth="1"/>
    <col min="4" max="16384" width="11.42578125" style="94"/>
  </cols>
  <sheetData>
    <row r="2" spans="2:5" x14ac:dyDescent="0.25">
      <c r="B2" s="284" t="s">
        <v>88</v>
      </c>
      <c r="C2" s="284"/>
    </row>
    <row r="3" spans="2:5" x14ac:dyDescent="0.25">
      <c r="D3" s="151"/>
    </row>
    <row r="4" spans="2:5" x14ac:dyDescent="0.25">
      <c r="B4" s="152" t="s">
        <v>86</v>
      </c>
      <c r="C4" s="153" t="s">
        <v>46</v>
      </c>
      <c r="D4" s="151"/>
    </row>
    <row r="5" spans="2:5" ht="15.75" x14ac:dyDescent="0.25">
      <c r="B5" s="193" t="s">
        <v>37</v>
      </c>
      <c r="C5" s="194" t="s">
        <v>47</v>
      </c>
      <c r="D5" s="154"/>
      <c r="E5" s="155"/>
    </row>
    <row r="6" spans="2:5" x14ac:dyDescent="0.25">
      <c r="B6" s="195" t="s">
        <v>38</v>
      </c>
      <c r="C6" s="196"/>
      <c r="D6" s="151"/>
    </row>
    <row r="7" spans="2:5" x14ac:dyDescent="0.25">
      <c r="B7" s="195" t="s">
        <v>39</v>
      </c>
      <c r="C7" s="196"/>
      <c r="D7" s="155"/>
    </row>
    <row r="8" spans="2:5" x14ac:dyDescent="0.25">
      <c r="B8" s="195" t="s">
        <v>40</v>
      </c>
      <c r="C8" s="196"/>
      <c r="D8" s="151"/>
    </row>
    <row r="9" spans="2:5" x14ac:dyDescent="0.25">
      <c r="B9" s="195" t="s">
        <v>41</v>
      </c>
      <c r="C9" s="196"/>
      <c r="D9" s="151"/>
    </row>
    <row r="10" spans="2:5" x14ac:dyDescent="0.25">
      <c r="B10" s="195" t="s">
        <v>42</v>
      </c>
      <c r="C10" s="196"/>
      <c r="D10" s="154"/>
      <c r="E10" s="155"/>
    </row>
    <row r="11" spans="2:5" x14ac:dyDescent="0.25">
      <c r="B11" s="195" t="s">
        <v>43</v>
      </c>
      <c r="C11" s="196"/>
      <c r="D11" s="154"/>
      <c r="E11" s="155"/>
    </row>
    <row r="12" spans="2:5" x14ac:dyDescent="0.25">
      <c r="B12" s="195" t="s">
        <v>44</v>
      </c>
      <c r="C12" s="196"/>
      <c r="D12" s="154"/>
      <c r="E12" s="155"/>
    </row>
    <row r="13" spans="2:5" x14ac:dyDescent="0.25">
      <c r="B13" s="195" t="s">
        <v>45</v>
      </c>
      <c r="C13" s="196"/>
      <c r="D13" s="154"/>
      <c r="E13" s="155"/>
    </row>
    <row r="14" spans="2:5" x14ac:dyDescent="0.25">
      <c r="B14" s="151"/>
      <c r="C14" s="156"/>
      <c r="D14" s="151"/>
    </row>
    <row r="15" spans="2:5" x14ac:dyDescent="0.25">
      <c r="B15" s="151"/>
      <c r="C15" s="156"/>
      <c r="D15" s="151"/>
    </row>
    <row r="16" spans="2:5" x14ac:dyDescent="0.25">
      <c r="B16" s="151"/>
      <c r="C16" s="156"/>
      <c r="D16" s="151"/>
    </row>
    <row r="18" spans="2:2" x14ac:dyDescent="0.25">
      <c r="B18" s="157"/>
    </row>
    <row r="19" spans="2:2" x14ac:dyDescent="0.25">
      <c r="B19" s="157"/>
    </row>
    <row r="20" spans="2:2" x14ac:dyDescent="0.25">
      <c r="B20" s="157"/>
    </row>
    <row r="21" spans="2:2" x14ac:dyDescent="0.25">
      <c r="B21" s="157"/>
    </row>
  </sheetData>
  <sheetProtection sheet="1" objects="1" scenarios="1" selectLockedCells="1"/>
  <mergeCells count="1">
    <mergeCell ref="B2:C2"/>
  </mergeCells>
  <pageMargins left="0.7" right="0.7" top="1.03125" bottom="0.75" header="0.3" footer="0.3"/>
  <pageSetup paperSize="9" orientation="portrait" horizontalDpi="300" verticalDpi="300" r:id="rId1"/>
  <headerFooter>
    <oddHeader>&amp;R&amp;"Arial,Normal"&amp;10MP 2021.03.411  Mandat d'architecte
Piece 3.1 - Offre financière
Page &amp;P/&amp;N
01.04.2021 / juan-talu</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82B86-DC67-4592-9FA8-9E1B4DB1C324}">
  <sheetPr>
    <pageSetUpPr fitToPage="1"/>
  </sheetPr>
  <dimension ref="A1:S34"/>
  <sheetViews>
    <sheetView topLeftCell="A2" zoomScale="85" zoomScaleNormal="85" zoomScalePageLayoutView="55" workbookViewId="0">
      <selection activeCell="C33" sqref="C33"/>
    </sheetView>
  </sheetViews>
  <sheetFormatPr baseColWidth="10" defaultRowHeight="15" x14ac:dyDescent="0.25"/>
  <cols>
    <col min="1" max="1" width="52.42578125" customWidth="1"/>
    <col min="2" max="2" width="26.85546875" customWidth="1"/>
    <col min="3" max="3" width="15.140625" customWidth="1"/>
    <col min="4" max="5" width="25.42578125" customWidth="1"/>
    <col min="6" max="6" width="19.28515625" customWidth="1"/>
    <col min="7" max="7" width="6.5703125" customWidth="1"/>
    <col min="8" max="8" width="17.140625" customWidth="1"/>
    <col min="9" max="9" width="1.7109375" customWidth="1"/>
    <col min="10" max="11" width="9.7109375" customWidth="1"/>
    <col min="12" max="12" width="11" bestFit="1" customWidth="1"/>
    <col min="13" max="14" width="9.7109375" customWidth="1"/>
    <col min="15" max="15" width="11" customWidth="1"/>
    <col min="16" max="16" width="1" customWidth="1"/>
    <col min="17" max="17" width="12" bestFit="1" customWidth="1"/>
    <col min="18" max="18" width="1" customWidth="1"/>
  </cols>
  <sheetData>
    <row r="1" spans="1:19" ht="36.75" x14ac:dyDescent="0.25">
      <c r="A1" s="289" t="s">
        <v>36</v>
      </c>
      <c r="B1" s="290"/>
      <c r="C1" s="290"/>
      <c r="D1" s="290"/>
      <c r="E1" s="290"/>
      <c r="F1" s="290"/>
      <c r="G1" s="290"/>
      <c r="H1" s="290"/>
      <c r="I1" s="290"/>
      <c r="J1" s="290"/>
      <c r="K1" s="290"/>
      <c r="L1" s="290"/>
      <c r="M1" s="290"/>
      <c r="N1" s="290"/>
      <c r="O1" s="290"/>
      <c r="P1" s="290"/>
      <c r="Q1" s="291"/>
      <c r="R1" s="72"/>
      <c r="S1" s="73"/>
    </row>
    <row r="2" spans="1:19" ht="36.75" x14ac:dyDescent="0.25">
      <c r="A2" s="74"/>
      <c r="B2" s="74"/>
      <c r="C2" s="74"/>
      <c r="D2" s="74"/>
      <c r="E2" s="74"/>
      <c r="F2" s="74"/>
      <c r="G2" s="74"/>
      <c r="H2" s="74"/>
      <c r="I2" s="74"/>
      <c r="J2" s="74"/>
      <c r="K2" s="74"/>
      <c r="L2" s="74"/>
      <c r="M2" s="74"/>
      <c r="N2" s="74"/>
      <c r="O2" s="74"/>
      <c r="P2" s="74"/>
      <c r="Q2" s="74"/>
      <c r="R2" s="72"/>
      <c r="S2" s="75"/>
    </row>
    <row r="3" spans="1:19" ht="31.5" x14ac:dyDescent="0.25">
      <c r="A3" s="292" t="s">
        <v>48</v>
      </c>
      <c r="B3" s="293"/>
      <c r="C3" s="293"/>
      <c r="D3" s="293"/>
      <c r="E3" s="293"/>
      <c r="F3" s="293"/>
      <c r="G3" s="293"/>
      <c r="H3" s="293"/>
      <c r="I3" s="293"/>
      <c r="J3" s="293"/>
      <c r="K3" s="293"/>
      <c r="L3" s="293"/>
      <c r="M3" s="293"/>
      <c r="N3" s="293"/>
      <c r="O3" s="293"/>
      <c r="P3" s="293"/>
      <c r="Q3" s="294"/>
      <c r="R3" s="76"/>
      <c r="S3" s="1"/>
    </row>
    <row r="4" spans="1:19" ht="32.25" thickBot="1" x14ac:dyDescent="0.3">
      <c r="A4" s="77"/>
      <c r="B4" s="77"/>
      <c r="C4" s="77"/>
      <c r="D4" s="77"/>
      <c r="E4" s="77"/>
      <c r="F4" s="77"/>
      <c r="G4" s="77"/>
      <c r="H4" s="77"/>
      <c r="I4" s="77"/>
      <c r="J4" s="295"/>
      <c r="K4" s="295"/>
      <c r="L4" s="295"/>
      <c r="M4" s="295"/>
      <c r="N4" s="295"/>
      <c r="O4" s="295"/>
      <c r="P4" s="77"/>
      <c r="Q4" s="77"/>
      <c r="R4" s="77"/>
      <c r="S4" s="78"/>
    </row>
    <row r="5" spans="1:19" ht="25.5" thickBot="1" x14ac:dyDescent="0.3">
      <c r="A5" s="79"/>
      <c r="B5" s="79"/>
      <c r="C5" s="79"/>
      <c r="D5" s="79"/>
      <c r="E5" s="79"/>
      <c r="F5" s="79"/>
      <c r="G5" s="79"/>
      <c r="H5" s="79"/>
      <c r="I5" s="79"/>
      <c r="J5" s="296" t="s">
        <v>5</v>
      </c>
      <c r="K5" s="297"/>
      <c r="L5" s="297"/>
      <c r="M5" s="298" t="s">
        <v>49</v>
      </c>
      <c r="N5" s="298"/>
      <c r="O5" s="299"/>
      <c r="P5" s="80"/>
      <c r="Q5" s="80"/>
      <c r="R5" s="80"/>
      <c r="S5" s="81"/>
    </row>
    <row r="6" spans="1:19" ht="144.75" x14ac:dyDescent="0.25">
      <c r="A6" s="300" t="s">
        <v>72</v>
      </c>
      <c r="B6" s="300"/>
      <c r="C6" s="300"/>
      <c r="D6" s="300"/>
      <c r="E6" s="300"/>
      <c r="F6" s="300"/>
      <c r="G6" s="300"/>
      <c r="H6" s="300"/>
      <c r="I6" s="82"/>
      <c r="J6" s="83" t="s">
        <v>50</v>
      </c>
      <c r="K6" s="84" t="s">
        <v>51</v>
      </c>
      <c r="L6" s="84" t="s">
        <v>52</v>
      </c>
      <c r="M6" s="84" t="s">
        <v>53</v>
      </c>
      <c r="N6" s="84" t="s">
        <v>54</v>
      </c>
      <c r="O6" s="85" t="s">
        <v>55</v>
      </c>
      <c r="P6" s="86"/>
      <c r="Q6" s="86"/>
      <c r="R6" s="86"/>
      <c r="S6" s="1"/>
    </row>
    <row r="7" spans="1:19" ht="16.5" thickBot="1" x14ac:dyDescent="0.3">
      <c r="A7" s="87"/>
      <c r="B7" s="87"/>
      <c r="C7" s="87"/>
      <c r="D7" s="87"/>
      <c r="E7" s="87"/>
      <c r="F7" s="87"/>
      <c r="G7" s="87"/>
      <c r="H7" s="88"/>
      <c r="I7" s="87"/>
      <c r="J7" s="89">
        <v>32</v>
      </c>
      <c r="K7" s="90">
        <v>33</v>
      </c>
      <c r="L7" s="90">
        <v>41</v>
      </c>
      <c r="M7" s="90">
        <v>51</v>
      </c>
      <c r="N7" s="90">
        <v>52</v>
      </c>
      <c r="O7" s="91">
        <v>53</v>
      </c>
      <c r="P7" s="1"/>
      <c r="Q7" s="92"/>
      <c r="R7" s="1"/>
      <c r="S7" s="1"/>
    </row>
    <row r="8" spans="1:19" ht="15.75" x14ac:dyDescent="0.25">
      <c r="A8" s="285"/>
      <c r="B8" s="285"/>
      <c r="C8" s="285"/>
      <c r="D8" s="285"/>
      <c r="E8" s="285"/>
      <c r="F8" s="285"/>
      <c r="G8" s="285"/>
      <c r="H8" s="285"/>
      <c r="I8" s="285"/>
      <c r="J8" s="285"/>
      <c r="K8" s="285"/>
      <c r="L8" s="285"/>
      <c r="M8" s="285"/>
      <c r="N8" s="285"/>
      <c r="O8" s="285"/>
      <c r="P8" s="285"/>
      <c r="Q8" s="285"/>
      <c r="R8" s="93"/>
      <c r="S8" s="94"/>
    </row>
    <row r="9" spans="1:19" ht="26.25" thickBot="1" x14ac:dyDescent="0.3">
      <c r="A9" s="95" t="s">
        <v>56</v>
      </c>
      <c r="B9" s="96" t="s">
        <v>57</v>
      </c>
      <c r="C9" s="97" t="s">
        <v>58</v>
      </c>
      <c r="D9" s="96" t="s">
        <v>59</v>
      </c>
      <c r="E9" s="96" t="s">
        <v>60</v>
      </c>
      <c r="F9" s="97" t="s">
        <v>61</v>
      </c>
      <c r="G9" s="97" t="s">
        <v>62</v>
      </c>
      <c r="H9" s="98" t="s">
        <v>46</v>
      </c>
      <c r="I9" s="99"/>
      <c r="J9" s="286"/>
      <c r="K9" s="286"/>
      <c r="L9" s="286"/>
      <c r="M9" s="286"/>
      <c r="N9" s="286"/>
      <c r="O9" s="287"/>
      <c r="P9" s="100"/>
      <c r="Q9" s="101" t="s">
        <v>63</v>
      </c>
      <c r="R9" s="100"/>
      <c r="S9" s="100"/>
    </row>
    <row r="10" spans="1:19" ht="15.75" x14ac:dyDescent="0.25">
      <c r="A10" s="158"/>
      <c r="B10" s="159"/>
      <c r="C10" s="160"/>
      <c r="D10" s="161"/>
      <c r="E10" s="161"/>
      <c r="F10" s="161"/>
      <c r="G10" s="161"/>
      <c r="H10" s="162"/>
      <c r="I10" s="102"/>
      <c r="J10" s="177"/>
      <c r="K10" s="177"/>
      <c r="L10" s="177"/>
      <c r="M10" s="177"/>
      <c r="N10" s="177"/>
      <c r="O10" s="178"/>
      <c r="P10" s="100"/>
      <c r="Q10" s="103">
        <f>SUM(J10:O10)</f>
        <v>0</v>
      </c>
      <c r="R10" s="100"/>
      <c r="S10" s="100"/>
    </row>
    <row r="11" spans="1:19" ht="15.75" x14ac:dyDescent="0.25">
      <c r="A11" s="163"/>
      <c r="B11" s="164"/>
      <c r="C11" s="165"/>
      <c r="D11" s="166"/>
      <c r="E11" s="166"/>
      <c r="F11" s="166"/>
      <c r="G11" s="166"/>
      <c r="H11" s="167"/>
      <c r="I11" s="102"/>
      <c r="J11" s="179"/>
      <c r="K11" s="179"/>
      <c r="L11" s="179"/>
      <c r="M11" s="179"/>
      <c r="N11" s="179"/>
      <c r="O11" s="180"/>
      <c r="P11" s="100"/>
      <c r="Q11" s="104">
        <f>SUM(J11:O11)</f>
        <v>0</v>
      </c>
      <c r="R11" s="100"/>
      <c r="S11" s="100"/>
    </row>
    <row r="12" spans="1:19" ht="15.75" x14ac:dyDescent="0.25">
      <c r="A12" s="163"/>
      <c r="B12" s="164"/>
      <c r="C12" s="165"/>
      <c r="D12" s="166"/>
      <c r="E12" s="166"/>
      <c r="F12" s="166"/>
      <c r="G12" s="166"/>
      <c r="H12" s="167"/>
      <c r="I12" s="102"/>
      <c r="J12" s="179"/>
      <c r="K12" s="179"/>
      <c r="L12" s="179"/>
      <c r="M12" s="179"/>
      <c r="N12" s="179"/>
      <c r="O12" s="180"/>
      <c r="P12" s="100"/>
      <c r="Q12" s="104">
        <f>SUM(J12:O12)</f>
        <v>0</v>
      </c>
      <c r="R12" s="100"/>
      <c r="S12" s="100"/>
    </row>
    <row r="13" spans="1:19" ht="15.75" x14ac:dyDescent="0.25">
      <c r="A13" s="163"/>
      <c r="B13" s="164"/>
      <c r="C13" s="165"/>
      <c r="D13" s="166"/>
      <c r="E13" s="166"/>
      <c r="F13" s="166"/>
      <c r="G13" s="166"/>
      <c r="H13" s="167"/>
      <c r="I13" s="102"/>
      <c r="J13" s="179"/>
      <c r="K13" s="179"/>
      <c r="L13" s="179"/>
      <c r="M13" s="179"/>
      <c r="N13" s="179"/>
      <c r="O13" s="180"/>
      <c r="P13" s="100"/>
      <c r="Q13" s="104">
        <f>SUM(J13:O13)</f>
        <v>0</v>
      </c>
      <c r="R13" s="100"/>
      <c r="S13" s="100"/>
    </row>
    <row r="14" spans="1:19" ht="15.75" x14ac:dyDescent="0.25">
      <c r="A14" s="163"/>
      <c r="B14" s="164"/>
      <c r="C14" s="165"/>
      <c r="D14" s="166"/>
      <c r="E14" s="166"/>
      <c r="F14" s="166"/>
      <c r="G14" s="166"/>
      <c r="H14" s="167"/>
      <c r="I14" s="102"/>
      <c r="J14" s="179"/>
      <c r="K14" s="179"/>
      <c r="L14" s="179"/>
      <c r="M14" s="179"/>
      <c r="N14" s="179"/>
      <c r="O14" s="180"/>
      <c r="P14" s="100"/>
      <c r="Q14" s="104">
        <f>SUM(J14:O14)</f>
        <v>0</v>
      </c>
      <c r="R14" s="100"/>
      <c r="S14" s="100"/>
    </row>
    <row r="15" spans="1:19" ht="15.75" x14ac:dyDescent="0.25">
      <c r="A15" s="163"/>
      <c r="B15" s="164"/>
      <c r="C15" s="165"/>
      <c r="D15" s="166"/>
      <c r="E15" s="166"/>
      <c r="F15" s="166"/>
      <c r="G15" s="166"/>
      <c r="H15" s="167"/>
      <c r="I15" s="102"/>
      <c r="J15" s="179"/>
      <c r="K15" s="179"/>
      <c r="L15" s="179"/>
      <c r="M15" s="179"/>
      <c r="N15" s="179"/>
      <c r="O15" s="180"/>
      <c r="P15" s="100"/>
      <c r="Q15" s="104">
        <f t="shared" ref="Q15:Q29" si="0">SUM(J15:O15)</f>
        <v>0</v>
      </c>
      <c r="R15" s="100"/>
      <c r="S15" s="100"/>
    </row>
    <row r="16" spans="1:19" ht="15.75" x14ac:dyDescent="0.25">
      <c r="A16" s="163"/>
      <c r="B16" s="164"/>
      <c r="C16" s="165"/>
      <c r="D16" s="166"/>
      <c r="E16" s="166"/>
      <c r="F16" s="166"/>
      <c r="G16" s="166"/>
      <c r="H16" s="167"/>
      <c r="I16" s="102"/>
      <c r="J16" s="179"/>
      <c r="K16" s="179"/>
      <c r="L16" s="179"/>
      <c r="M16" s="179"/>
      <c r="N16" s="179"/>
      <c r="O16" s="180"/>
      <c r="P16" s="100"/>
      <c r="Q16" s="104">
        <f t="shared" si="0"/>
        <v>0</v>
      </c>
      <c r="R16" s="100"/>
      <c r="S16" s="100"/>
    </row>
    <row r="17" spans="1:19" ht="15.75" x14ac:dyDescent="0.25">
      <c r="A17" s="163"/>
      <c r="B17" s="164"/>
      <c r="C17" s="165"/>
      <c r="D17" s="166"/>
      <c r="E17" s="166"/>
      <c r="F17" s="166"/>
      <c r="G17" s="166"/>
      <c r="H17" s="167"/>
      <c r="I17" s="102"/>
      <c r="J17" s="179"/>
      <c r="K17" s="179"/>
      <c r="L17" s="179"/>
      <c r="M17" s="179"/>
      <c r="N17" s="179"/>
      <c r="O17" s="180"/>
      <c r="P17" s="100"/>
      <c r="Q17" s="104">
        <f t="shared" si="0"/>
        <v>0</v>
      </c>
      <c r="R17" s="100"/>
      <c r="S17" s="100"/>
    </row>
    <row r="18" spans="1:19" ht="15.75" x14ac:dyDescent="0.25">
      <c r="A18" s="163"/>
      <c r="B18" s="164"/>
      <c r="C18" s="165"/>
      <c r="D18" s="166"/>
      <c r="E18" s="166"/>
      <c r="F18" s="166"/>
      <c r="G18" s="166"/>
      <c r="H18" s="167"/>
      <c r="I18" s="102"/>
      <c r="J18" s="179"/>
      <c r="K18" s="179"/>
      <c r="L18" s="179"/>
      <c r="M18" s="179"/>
      <c r="N18" s="179"/>
      <c r="O18" s="180"/>
      <c r="P18" s="100"/>
      <c r="Q18" s="104">
        <f t="shared" si="0"/>
        <v>0</v>
      </c>
      <c r="R18" s="100"/>
      <c r="S18" s="100"/>
    </row>
    <row r="19" spans="1:19" ht="15.75" x14ac:dyDescent="0.25">
      <c r="A19" s="163"/>
      <c r="B19" s="164"/>
      <c r="C19" s="165"/>
      <c r="D19" s="166"/>
      <c r="E19" s="166"/>
      <c r="F19" s="166"/>
      <c r="G19" s="166"/>
      <c r="H19" s="167"/>
      <c r="I19" s="102"/>
      <c r="J19" s="179"/>
      <c r="K19" s="179"/>
      <c r="L19" s="179"/>
      <c r="M19" s="179"/>
      <c r="N19" s="179"/>
      <c r="O19" s="180"/>
      <c r="P19" s="100"/>
      <c r="Q19" s="104">
        <f t="shared" si="0"/>
        <v>0</v>
      </c>
      <c r="R19" s="100"/>
      <c r="S19" s="100"/>
    </row>
    <row r="20" spans="1:19" ht="15.75" x14ac:dyDescent="0.25">
      <c r="A20" s="163"/>
      <c r="B20" s="164"/>
      <c r="C20" s="165"/>
      <c r="D20" s="166"/>
      <c r="E20" s="166"/>
      <c r="F20" s="166"/>
      <c r="G20" s="166"/>
      <c r="H20" s="167"/>
      <c r="I20" s="102"/>
      <c r="J20" s="179"/>
      <c r="K20" s="179"/>
      <c r="L20" s="179"/>
      <c r="M20" s="179"/>
      <c r="N20" s="179"/>
      <c r="O20" s="180"/>
      <c r="P20" s="100"/>
      <c r="Q20" s="104">
        <f t="shared" si="0"/>
        <v>0</v>
      </c>
      <c r="R20" s="100"/>
      <c r="S20" s="100"/>
    </row>
    <row r="21" spans="1:19" ht="15.75" x14ac:dyDescent="0.25">
      <c r="A21" s="163"/>
      <c r="B21" s="164"/>
      <c r="C21" s="165"/>
      <c r="D21" s="166"/>
      <c r="E21" s="166"/>
      <c r="F21" s="166"/>
      <c r="G21" s="166"/>
      <c r="H21" s="167"/>
      <c r="I21" s="102"/>
      <c r="J21" s="179"/>
      <c r="K21" s="179"/>
      <c r="L21" s="179"/>
      <c r="M21" s="179"/>
      <c r="N21" s="179"/>
      <c r="O21" s="180"/>
      <c r="P21" s="100"/>
      <c r="Q21" s="104">
        <f t="shared" si="0"/>
        <v>0</v>
      </c>
      <c r="R21" s="100"/>
      <c r="S21" s="100"/>
    </row>
    <row r="22" spans="1:19" ht="15.75" x14ac:dyDescent="0.25">
      <c r="A22" s="163"/>
      <c r="B22" s="164"/>
      <c r="C22" s="165"/>
      <c r="D22" s="166"/>
      <c r="E22" s="166"/>
      <c r="F22" s="166"/>
      <c r="G22" s="166"/>
      <c r="H22" s="167"/>
      <c r="I22" s="102"/>
      <c r="J22" s="179"/>
      <c r="K22" s="179"/>
      <c r="L22" s="179"/>
      <c r="M22" s="179"/>
      <c r="N22" s="179"/>
      <c r="O22" s="180"/>
      <c r="P22" s="100"/>
      <c r="Q22" s="104">
        <f t="shared" si="0"/>
        <v>0</v>
      </c>
      <c r="R22" s="100"/>
      <c r="S22" s="100"/>
    </row>
    <row r="23" spans="1:19" ht="15.75" x14ac:dyDescent="0.25">
      <c r="A23" s="163"/>
      <c r="B23" s="164"/>
      <c r="C23" s="165"/>
      <c r="D23" s="166"/>
      <c r="E23" s="166"/>
      <c r="F23" s="166"/>
      <c r="G23" s="166"/>
      <c r="H23" s="167"/>
      <c r="I23" s="102"/>
      <c r="J23" s="179"/>
      <c r="K23" s="179"/>
      <c r="L23" s="179"/>
      <c r="M23" s="179"/>
      <c r="N23" s="179"/>
      <c r="O23" s="180"/>
      <c r="P23" s="100"/>
      <c r="Q23" s="104">
        <f t="shared" si="0"/>
        <v>0</v>
      </c>
      <c r="R23" s="100"/>
      <c r="S23" s="100"/>
    </row>
    <row r="24" spans="1:19" ht="15.75" x14ac:dyDescent="0.25">
      <c r="A24" s="163"/>
      <c r="B24" s="164"/>
      <c r="C24" s="165"/>
      <c r="D24" s="166"/>
      <c r="E24" s="166"/>
      <c r="F24" s="166"/>
      <c r="G24" s="166"/>
      <c r="H24" s="167"/>
      <c r="I24" s="102"/>
      <c r="J24" s="179"/>
      <c r="K24" s="179"/>
      <c r="L24" s="179"/>
      <c r="M24" s="179"/>
      <c r="N24" s="179"/>
      <c r="O24" s="180"/>
      <c r="P24" s="100"/>
      <c r="Q24" s="104">
        <f t="shared" si="0"/>
        <v>0</v>
      </c>
      <c r="R24" s="100"/>
      <c r="S24" s="100"/>
    </row>
    <row r="25" spans="1:19" ht="15.75" x14ac:dyDescent="0.25">
      <c r="A25" s="168"/>
      <c r="B25" s="169"/>
      <c r="C25" s="170"/>
      <c r="D25" s="166"/>
      <c r="E25" s="166"/>
      <c r="F25" s="166"/>
      <c r="G25" s="166"/>
      <c r="H25" s="171"/>
      <c r="I25" s="102"/>
      <c r="J25" s="179"/>
      <c r="K25" s="179"/>
      <c r="L25" s="179"/>
      <c r="M25" s="179"/>
      <c r="N25" s="179"/>
      <c r="O25" s="180"/>
      <c r="P25" s="100"/>
      <c r="Q25" s="105">
        <f t="shared" si="0"/>
        <v>0</v>
      </c>
      <c r="R25" s="100"/>
      <c r="S25" s="100"/>
    </row>
    <row r="26" spans="1:19" ht="15.75" x14ac:dyDescent="0.25">
      <c r="A26" s="168"/>
      <c r="B26" s="169"/>
      <c r="C26" s="170"/>
      <c r="D26" s="166"/>
      <c r="E26" s="166"/>
      <c r="F26" s="166"/>
      <c r="G26" s="166"/>
      <c r="H26" s="171"/>
      <c r="I26" s="102"/>
      <c r="J26" s="179"/>
      <c r="K26" s="179"/>
      <c r="L26" s="179"/>
      <c r="M26" s="179"/>
      <c r="N26" s="179"/>
      <c r="O26" s="180"/>
      <c r="P26" s="100"/>
      <c r="Q26" s="105">
        <f t="shared" si="0"/>
        <v>0</v>
      </c>
      <c r="R26" s="100"/>
      <c r="S26" s="100"/>
    </row>
    <row r="27" spans="1:19" ht="15.75" x14ac:dyDescent="0.25">
      <c r="A27" s="168"/>
      <c r="B27" s="169"/>
      <c r="C27" s="170"/>
      <c r="D27" s="166"/>
      <c r="E27" s="166"/>
      <c r="F27" s="166"/>
      <c r="G27" s="166"/>
      <c r="H27" s="171"/>
      <c r="I27" s="102"/>
      <c r="J27" s="179"/>
      <c r="K27" s="179"/>
      <c r="L27" s="179"/>
      <c r="M27" s="179"/>
      <c r="N27" s="179"/>
      <c r="O27" s="180"/>
      <c r="P27" s="100"/>
      <c r="Q27" s="105">
        <f t="shared" si="0"/>
        <v>0</v>
      </c>
      <c r="R27" s="100"/>
      <c r="S27" s="100"/>
    </row>
    <row r="28" spans="1:19" ht="15.75" x14ac:dyDescent="0.25">
      <c r="A28" s="168"/>
      <c r="B28" s="169"/>
      <c r="C28" s="170"/>
      <c r="D28" s="166"/>
      <c r="E28" s="166"/>
      <c r="F28" s="166"/>
      <c r="G28" s="166"/>
      <c r="H28" s="171"/>
      <c r="I28" s="102"/>
      <c r="J28" s="179"/>
      <c r="K28" s="179"/>
      <c r="L28" s="179"/>
      <c r="M28" s="179"/>
      <c r="N28" s="179"/>
      <c r="O28" s="180"/>
      <c r="P28" s="100"/>
      <c r="Q28" s="105">
        <f t="shared" si="0"/>
        <v>0</v>
      </c>
      <c r="R28" s="100"/>
      <c r="S28" s="100"/>
    </row>
    <row r="29" spans="1:19" ht="16.5" thickBot="1" x14ac:dyDescent="0.3">
      <c r="A29" s="172"/>
      <c r="B29" s="173"/>
      <c r="C29" s="174"/>
      <c r="D29" s="175"/>
      <c r="E29" s="175"/>
      <c r="F29" s="175"/>
      <c r="G29" s="175"/>
      <c r="H29" s="176"/>
      <c r="I29" s="102"/>
      <c r="J29" s="181"/>
      <c r="K29" s="181"/>
      <c r="L29" s="181"/>
      <c r="M29" s="181"/>
      <c r="N29" s="181"/>
      <c r="O29" s="182"/>
      <c r="P29" s="100"/>
      <c r="Q29" s="106">
        <f t="shared" si="0"/>
        <v>0</v>
      </c>
      <c r="R29" s="100"/>
      <c r="S29" s="100"/>
    </row>
    <row r="30" spans="1:19" ht="15.75" thickBot="1" x14ac:dyDescent="0.3">
      <c r="A30" s="107"/>
      <c r="B30" s="107"/>
      <c r="C30" s="107"/>
      <c r="D30" s="107"/>
      <c r="E30" s="107"/>
      <c r="F30" s="107"/>
      <c r="G30" s="107"/>
      <c r="H30" s="108"/>
      <c r="I30" s="107"/>
      <c r="J30" s="107"/>
      <c r="K30" s="107"/>
      <c r="L30" s="107"/>
      <c r="M30" s="107"/>
      <c r="N30" s="107"/>
      <c r="O30" s="107"/>
      <c r="P30" s="109"/>
      <c r="Q30" s="101"/>
      <c r="R30" s="109"/>
      <c r="S30" s="94"/>
    </row>
    <row r="31" spans="1:19" ht="19.5" thickTop="1" thickBot="1" x14ac:dyDescent="0.3">
      <c r="A31" s="87"/>
      <c r="B31" s="87"/>
      <c r="C31" s="87"/>
      <c r="D31" s="87"/>
      <c r="E31" s="87"/>
      <c r="F31" s="87"/>
      <c r="G31" s="87"/>
      <c r="H31" s="14" t="s">
        <v>64</v>
      </c>
      <c r="I31" s="87"/>
      <c r="J31" s="110">
        <f t="shared" ref="J31:O31" si="1">SUM(J10:J29)</f>
        <v>0</v>
      </c>
      <c r="K31" s="110">
        <f>SUM(K10:K29)</f>
        <v>0</v>
      </c>
      <c r="L31" s="110">
        <f t="shared" si="1"/>
        <v>0</v>
      </c>
      <c r="M31" s="111">
        <f>SUM(M10:M29)</f>
        <v>0</v>
      </c>
      <c r="N31" s="111">
        <f t="shared" si="1"/>
        <v>0</v>
      </c>
      <c r="O31" s="111">
        <f t="shared" si="1"/>
        <v>0</v>
      </c>
      <c r="P31" s="112" t="e">
        <f>IF(SUM(#REF!,#REF!,#REF!,#REF!)=0,"",SUM(#REF!,#REF!,#REF!))</f>
        <v>#REF!</v>
      </c>
      <c r="Q31" s="113">
        <f>SUM(Q10:Q29)</f>
        <v>0</v>
      </c>
      <c r="R31" s="112" t="e">
        <f>IF(SUM(#REF!,#REF!,#REF!,#REF!)=0,"",SUM(#REF!,#REF!,#REF!))</f>
        <v>#REF!</v>
      </c>
      <c r="S31" s="100"/>
    </row>
    <row r="32" spans="1:19" ht="18" x14ac:dyDescent="0.25">
      <c r="A32" s="87"/>
      <c r="B32" s="87"/>
      <c r="C32" s="87"/>
      <c r="D32" s="87"/>
      <c r="E32" s="87"/>
      <c r="F32" s="87"/>
      <c r="G32" s="87"/>
      <c r="H32" s="14"/>
      <c r="I32" s="87"/>
      <c r="J32" s="114"/>
      <c r="K32" s="114"/>
      <c r="L32" s="114"/>
      <c r="M32" s="114"/>
      <c r="N32" s="114"/>
      <c r="O32" s="114"/>
      <c r="P32" s="87"/>
      <c r="Q32" s="101"/>
      <c r="R32" s="87"/>
      <c r="S32" s="100"/>
    </row>
    <row r="33" spans="1:19" ht="15.75" x14ac:dyDescent="0.25">
      <c r="A33" s="107"/>
      <c r="B33" s="107"/>
      <c r="C33" s="107"/>
      <c r="D33" s="107"/>
      <c r="E33" s="107"/>
      <c r="F33" s="107"/>
      <c r="G33" s="107"/>
      <c r="H33" s="115"/>
      <c r="I33" s="107"/>
      <c r="J33" s="288"/>
      <c r="K33" s="288"/>
      <c r="L33" s="288"/>
      <c r="M33" s="288"/>
      <c r="N33" s="288"/>
      <c r="O33" s="288"/>
      <c r="P33" s="107"/>
      <c r="Q33" s="101"/>
      <c r="R33" s="107"/>
      <c r="S33" s="116"/>
    </row>
    <row r="34" spans="1:19" ht="18" x14ac:dyDescent="0.25">
      <c r="A34" s="87"/>
      <c r="B34" s="87"/>
      <c r="C34" s="87"/>
      <c r="D34" s="87"/>
      <c r="E34" s="87"/>
      <c r="F34" s="87"/>
      <c r="G34" s="87"/>
      <c r="H34" s="14"/>
      <c r="I34" s="87"/>
      <c r="J34" s="117"/>
      <c r="K34" s="117"/>
      <c r="L34" s="117"/>
      <c r="M34" s="117"/>
      <c r="N34" s="117"/>
      <c r="O34" s="117"/>
      <c r="P34" s="87"/>
      <c r="Q34" s="101"/>
      <c r="R34" s="87"/>
      <c r="S34" s="100"/>
    </row>
  </sheetData>
  <mergeCells count="9">
    <mergeCell ref="A8:Q8"/>
    <mergeCell ref="J9:O9"/>
    <mergeCell ref="J33:O33"/>
    <mergeCell ref="A1:Q1"/>
    <mergeCell ref="A3:Q3"/>
    <mergeCell ref="J4:O4"/>
    <mergeCell ref="J5:L5"/>
    <mergeCell ref="M5:O5"/>
    <mergeCell ref="A6:H6"/>
  </mergeCells>
  <pageMargins left="0.70866141732283472" right="0.70866141732283472" top="0.74803149606299213" bottom="0.74803149606299213" header="0.31496062992125984" footer="0.31496062992125984"/>
  <pageSetup paperSize="9" scale="49" orientation="landscape" r:id="rId1"/>
  <headerFooter>
    <oddHeader>&amp;RMP 2021.03.411  Mandat d'architecte
Piece 3.1 - Offre financière
Page &amp;P/&amp;N
01.04.2021 / juan-talu</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7</vt:i4>
      </vt:variant>
    </vt:vector>
  </HeadingPairs>
  <TitlesOfParts>
    <vt:vector size="15" baseType="lpstr">
      <vt:lpstr>Titre</vt:lpstr>
      <vt:lpstr>Récapitulatif</vt:lpstr>
      <vt:lpstr>1 - Architecte</vt:lpstr>
      <vt:lpstr>2 - BIM</vt:lpstr>
      <vt:lpstr>3 - DGP</vt:lpstr>
      <vt:lpstr>4 - DT</vt:lpstr>
      <vt:lpstr>Tarifs horaires</vt:lpstr>
      <vt:lpstr>P3.2_Annexe D</vt:lpstr>
      <vt:lpstr>'1 - Architecte'!Zone_d_impression</vt:lpstr>
      <vt:lpstr>'2 - BIM'!Zone_d_impression</vt:lpstr>
      <vt:lpstr>'3 - DGP'!Zone_d_impression</vt:lpstr>
      <vt:lpstr>'4 - DT'!Zone_d_impression</vt:lpstr>
      <vt:lpstr>'P3.2_Annexe D'!Zone_d_impression</vt:lpstr>
      <vt:lpstr>Récapitulatif!Zone_d_impression</vt:lpstr>
      <vt:lpstr>Titre!Zone_d_impression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JUSTES Anne</dc:creator>
  <cp:lastModifiedBy>JUSTES Anne</cp:lastModifiedBy>
  <cp:lastPrinted>2021-03-31T16:35:37Z</cp:lastPrinted>
  <dcterms:created xsi:type="dcterms:W3CDTF">2013-04-30T14:54:34Z</dcterms:created>
  <dcterms:modified xsi:type="dcterms:W3CDTF">2021-03-31T17:03:50Z</dcterms:modified>
</cp:coreProperties>
</file>