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Projekte_extern_tab\612003.04_UHR_Massnahmen\04_Beschaffung\4_01_Submission\Ingenieur Phase 3-5\Simap\B6_Honorarnagebot\"/>
    </mc:Choice>
  </mc:AlternateContent>
  <bookViews>
    <workbookView xWindow="32400" yWindow="3045" windowWidth="21600" windowHeight="12735"/>
  </bookViews>
  <sheets>
    <sheet name="Tabelle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" l="1"/>
  <c r="G15" i="1" s="1"/>
  <c r="G16" i="1" l="1"/>
  <c r="G17" i="1" s="1"/>
</calcChain>
</file>

<file path=xl/comments1.xml><?xml version="1.0" encoding="utf-8"?>
<comments xmlns="http://schemas.openxmlformats.org/spreadsheetml/2006/main">
  <authors>
    <author>Kommentar</author>
  </authors>
  <commentList>
    <comment ref="A9" authorId="0" shapeId="0">
      <text>
        <r>
          <rPr>
            <b/>
            <sz val="8"/>
            <color indexed="81"/>
            <rFont val="Tahoma"/>
            <family val="2"/>
          </rPr>
          <t>Kommentar:</t>
        </r>
        <r>
          <rPr>
            <sz val="8"/>
            <color indexed="81"/>
            <rFont val="Tahoma"/>
            <family val="2"/>
          </rPr>
          <t xml:space="preserve">
Es können lediglich die rot eingefärbten Zellen ausgefüllt werden. Zuerst sind auf der Seite 2 die Schlüsselpersonen mit Namen und die weiteren Mitarbeiter mit den entsprechenden Stundenansätzen aufzulisten. Anschliessend sind die Stunden für die einzelnen Phasen einzutragen. Die einzelnen Frankenbeträge werden automatisch auf die Seite 1 übertragen.</t>
        </r>
      </text>
    </comment>
  </commentList>
</comments>
</file>

<file path=xl/sharedStrings.xml><?xml version="1.0" encoding="utf-8"?>
<sst xmlns="http://schemas.openxmlformats.org/spreadsheetml/2006/main" count="21" uniqueCount="17">
  <si>
    <t>Zusammenstellung Honorare</t>
  </si>
  <si>
    <t>%</t>
  </si>
  <si>
    <t>Mehrwertssteuer</t>
  </si>
  <si>
    <t>Mit der Einreichung des Angebotes bestätigt der Anbieter, dass der gemäss Honorarangebot
eingerechnete Aufwand durch die Schlüsselpersonen termingerecht geleistet werden kann.</t>
  </si>
  <si>
    <t>Unterschrift:</t>
  </si>
  <si>
    <t>Ort und  Datum:</t>
  </si>
  <si>
    <t>F i r m a:</t>
  </si>
  <si>
    <t>CHF</t>
  </si>
  <si>
    <t>H o n o r a r a n g e b o t    Z e i t m i t t e l t a r i f</t>
  </si>
  <si>
    <t>Nebenkosten fix</t>
  </si>
  <si>
    <t>inkl. Reisezeit</t>
  </si>
  <si>
    <t>Zeitmitteltarif inkl. Nebenkosten,  exkl. MwSt.</t>
  </si>
  <si>
    <t>UHR Massnahmen Verkehrsraum - Ausschreibung Planerteam</t>
  </si>
  <si>
    <t>Zeitmitteltarif inkl. Nebenkosten,  inkl. MwSt.</t>
  </si>
  <si>
    <t>- vom ZMT</t>
  </si>
  <si>
    <t>Zeitmitteltarif (ZMT) exkl. MwSt.</t>
  </si>
  <si>
    <t>Beilage 1 Honorarangebot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</si>
</sst>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4" fontId="0" fillId="0" borderId="10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4" fontId="1" fillId="3" borderId="14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5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15" xfId="0" applyBorder="1" applyProtection="1">
      <protection locked="0"/>
    </xf>
    <xf numFmtId="164" fontId="0" fillId="0" borderId="9" xfId="0" applyNumberForma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3" fillId="0" borderId="7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4" xfId="0" applyNumberFormat="1" applyFont="1" applyFill="1" applyBorder="1" applyAlignment="1" applyProtection="1">
      <alignment vertical="center"/>
      <protection locked="0"/>
    </xf>
    <xf numFmtId="2" fontId="3" fillId="0" borderId="18" xfId="0" applyNumberFormat="1" applyFont="1" applyBorder="1" applyAlignment="1">
      <alignment vertical="center"/>
    </xf>
    <xf numFmtId="2" fontId="0" fillId="0" borderId="19" xfId="0" applyNumberFormat="1" applyBorder="1" applyAlignment="1">
      <alignment vertical="center"/>
    </xf>
    <xf numFmtId="164" fontId="0" fillId="0" borderId="19" xfId="0" applyNumberFormat="1" applyFill="1" applyBorder="1" applyAlignment="1" applyProtection="1">
      <alignment vertical="center"/>
      <protection locked="0"/>
    </xf>
    <xf numFmtId="2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vertical="center"/>
    </xf>
    <xf numFmtId="2" fontId="0" fillId="0" borderId="21" xfId="0" applyNumberFormat="1" applyBorder="1" applyAlignment="1">
      <alignment horizontal="center" vertical="center"/>
    </xf>
    <xf numFmtId="4" fontId="1" fillId="4" borderId="22" xfId="0" applyNumberFormat="1" applyFont="1" applyFill="1" applyBorder="1" applyAlignment="1" applyProtection="1">
      <alignment vertical="center"/>
      <protection locked="0"/>
    </xf>
    <xf numFmtId="0" fontId="3" fillId="0" borderId="0" xfId="0" quotePrefix="1" applyFont="1" applyAlignment="1">
      <alignment vertical="center"/>
    </xf>
    <xf numFmtId="0" fontId="0" fillId="0" borderId="0" xfId="0" applyBorder="1" applyAlignment="1">
      <alignment horizontal="left" wrapText="1" indent="1"/>
    </xf>
    <xf numFmtId="0" fontId="6" fillId="0" borderId="0" xfId="0" applyFont="1" applyAlignment="1">
      <alignment horizontal="left" wrapText="1" indent="5"/>
    </xf>
    <xf numFmtId="0" fontId="0" fillId="0" borderId="0" xfId="0" applyAlignment="1">
      <alignment horizontal="left" wrapText="1" indent="5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wrapText="1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7" xfId="0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4" xfId="0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190500</xdr:colOff>
      <xdr:row>21</xdr:row>
      <xdr:rowOff>0</xdr:rowOff>
    </xdr:from>
    <xdr:ext cx="76200" cy="2000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019550" y="1045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9525</xdr:colOff>
      <xdr:row>0</xdr:row>
      <xdr:rowOff>9525</xdr:rowOff>
    </xdr:from>
    <xdr:to>
      <xdr:col>6</xdr:col>
      <xdr:colOff>730704</xdr:colOff>
      <xdr:row>0</xdr:row>
      <xdr:rowOff>533399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9525"/>
          <a:ext cx="1102179" cy="523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2" sqref="A2"/>
    </sheetView>
  </sheetViews>
  <sheetFormatPr baseColWidth="10" defaultRowHeight="12.75"/>
  <cols>
    <col min="1" max="1" width="3.140625" customWidth="1"/>
    <col min="2" max="3" width="15.7109375" customWidth="1"/>
    <col min="4" max="4" width="5.7109375" customWidth="1"/>
    <col min="6" max="6" width="5.7109375" customWidth="1"/>
    <col min="7" max="7" width="12.7109375" customWidth="1"/>
    <col min="8" max="9" width="4.7109375" customWidth="1"/>
    <col min="10" max="10" width="6.42578125" customWidth="1"/>
    <col min="11" max="14" width="4.7109375" customWidth="1"/>
  </cols>
  <sheetData>
    <row r="1" spans="1:9" ht="57" customHeight="1">
      <c r="A1" s="56"/>
      <c r="B1" s="57"/>
      <c r="E1" s="54"/>
      <c r="F1" s="55"/>
      <c r="G1" s="55"/>
    </row>
    <row r="2" spans="1:9" s="3" customFormat="1" ht="15" customHeight="1">
      <c r="A2" s="35" t="s">
        <v>16</v>
      </c>
      <c r="B2" s="4"/>
      <c r="C2" s="4"/>
      <c r="D2" s="4"/>
      <c r="E2" s="36"/>
      <c r="F2" s="36"/>
      <c r="G2" s="36"/>
      <c r="H2" s="4"/>
      <c r="I2" s="4"/>
    </row>
    <row r="3" spans="1:9" s="3" customFormat="1" ht="15" customHeight="1">
      <c r="A3" s="37" t="s">
        <v>12</v>
      </c>
      <c r="B3" s="38"/>
      <c r="C3" s="38"/>
      <c r="D3" s="38"/>
      <c r="E3" s="39"/>
      <c r="F3" s="39"/>
      <c r="G3" s="39"/>
      <c r="H3" s="38"/>
      <c r="I3" s="38"/>
    </row>
    <row r="4" spans="1:9" ht="33.75" customHeight="1">
      <c r="A4" s="59" t="s">
        <v>8</v>
      </c>
      <c r="B4" s="59"/>
      <c r="C4" s="59"/>
      <c r="D4" s="59"/>
      <c r="E4" s="59"/>
      <c r="F4" s="59"/>
      <c r="G4" s="59"/>
      <c r="H4" s="59"/>
      <c r="I4" s="59"/>
    </row>
    <row r="5" spans="1:9" ht="15" customHeight="1">
      <c r="A5" s="60" t="s">
        <v>6</v>
      </c>
      <c r="B5" s="61"/>
      <c r="C5" s="62"/>
      <c r="D5" s="62"/>
      <c r="E5" s="62"/>
      <c r="F5" s="62"/>
      <c r="G5" s="62"/>
      <c r="H5" s="62"/>
      <c r="I5" s="63"/>
    </row>
    <row r="6" spans="1:9" ht="15" customHeight="1">
      <c r="A6" s="24"/>
      <c r="B6" s="25"/>
      <c r="C6" s="64"/>
      <c r="D6" s="64"/>
      <c r="E6" s="64"/>
      <c r="F6" s="64"/>
      <c r="G6" s="64"/>
      <c r="H6" s="64"/>
      <c r="I6" s="65"/>
    </row>
    <row r="7" spans="1:9" ht="15" customHeight="1">
      <c r="A7" s="30"/>
      <c r="B7" s="25"/>
      <c r="C7" s="64"/>
      <c r="D7" s="64"/>
      <c r="E7" s="64"/>
      <c r="F7" s="64"/>
      <c r="G7" s="64"/>
      <c r="H7" s="64"/>
      <c r="I7" s="65"/>
    </row>
    <row r="8" spans="1:9" ht="15" customHeight="1">
      <c r="A8" s="26"/>
      <c r="B8" s="27"/>
      <c r="C8" s="66"/>
      <c r="D8" s="66"/>
      <c r="E8" s="66"/>
      <c r="F8" s="66"/>
      <c r="G8" s="66"/>
      <c r="H8" s="66"/>
      <c r="I8" s="67"/>
    </row>
    <row r="9" spans="1:9" ht="19.5" customHeight="1">
      <c r="A9" s="28"/>
      <c r="B9" s="29"/>
    </row>
    <row r="10" spans="1:9" ht="12.75" customHeight="1">
      <c r="A10" s="1"/>
      <c r="B10" s="1"/>
    </row>
    <row r="11" spans="1:9" s="3" customFormat="1" ht="20.100000000000001" customHeight="1">
      <c r="A11" s="20" t="s">
        <v>0</v>
      </c>
      <c r="B11" s="21"/>
      <c r="C11" s="21"/>
      <c r="D11" s="21"/>
      <c r="E11" s="21"/>
      <c r="F11" s="21"/>
      <c r="G11" s="21"/>
      <c r="H11" s="21"/>
      <c r="I11" s="21"/>
    </row>
    <row r="12" spans="1:9" ht="12.75" customHeight="1">
      <c r="A12" s="1"/>
    </row>
    <row r="13" spans="1:9" s="3" customFormat="1" ht="20.100000000000001" customHeight="1">
      <c r="A13" s="45" t="s">
        <v>15</v>
      </c>
      <c r="B13" s="46"/>
      <c r="C13" s="47"/>
      <c r="D13" s="48"/>
      <c r="E13" s="49"/>
      <c r="F13" s="50" t="s">
        <v>7</v>
      </c>
      <c r="G13" s="51"/>
    </row>
    <row r="14" spans="1:9" s="33" customFormat="1" ht="20.100000000000001" customHeight="1">
      <c r="A14" s="40" t="s">
        <v>9</v>
      </c>
      <c r="B14" s="41"/>
      <c r="C14" s="32">
        <v>0.04</v>
      </c>
      <c r="D14" s="41" t="s">
        <v>10</v>
      </c>
      <c r="E14" s="42"/>
      <c r="F14" s="43" t="s">
        <v>7</v>
      </c>
      <c r="G14" s="44">
        <f>ROUND((G13*C14)*2,1)/2</f>
        <v>0</v>
      </c>
      <c r="H14" s="52" t="s">
        <v>14</v>
      </c>
    </row>
    <row r="15" spans="1:9" s="3" customFormat="1" ht="20.100000000000001" customHeight="1">
      <c r="A15" s="34" t="s">
        <v>11</v>
      </c>
      <c r="B15" s="5"/>
      <c r="C15" s="5"/>
      <c r="D15" s="5"/>
      <c r="E15" s="12"/>
      <c r="F15" s="6" t="s">
        <v>7</v>
      </c>
      <c r="G15" s="19">
        <f>SUM(G13:G14)</f>
        <v>0</v>
      </c>
    </row>
    <row r="16" spans="1:9" s="3" customFormat="1" ht="20.100000000000001" customHeight="1" thickBot="1">
      <c r="A16" s="7"/>
      <c r="B16" s="8" t="s">
        <v>2</v>
      </c>
      <c r="C16" s="31">
        <v>7.7</v>
      </c>
      <c r="D16" s="9" t="s">
        <v>1</v>
      </c>
      <c r="E16" s="13"/>
      <c r="F16" s="10" t="s">
        <v>7</v>
      </c>
      <c r="G16" s="11">
        <f>ROUND(G15*C16/100/5,2)*5</f>
        <v>0</v>
      </c>
    </row>
    <row r="17" spans="1:9" s="3" customFormat="1" ht="20.100000000000001" customHeight="1" thickTop="1">
      <c r="A17" s="14" t="s">
        <v>13</v>
      </c>
      <c r="B17" s="15"/>
      <c r="C17" s="15"/>
      <c r="D17" s="15"/>
      <c r="E17" s="16"/>
      <c r="F17" s="17" t="s">
        <v>7</v>
      </c>
      <c r="G17" s="18">
        <f>G15+G16</f>
        <v>0</v>
      </c>
    </row>
    <row r="18" spans="1:9" ht="12.75" customHeight="1">
      <c r="A18" s="1"/>
    </row>
    <row r="19" spans="1:9" ht="27" customHeight="1">
      <c r="A19" s="58" t="s">
        <v>3</v>
      </c>
      <c r="B19" s="58"/>
      <c r="C19" s="58"/>
      <c r="D19" s="58"/>
      <c r="E19" s="58"/>
      <c r="F19" s="58"/>
      <c r="G19" s="58"/>
      <c r="H19" s="58"/>
      <c r="I19" s="58"/>
    </row>
    <row r="20" spans="1:9" ht="27" customHeight="1">
      <c r="A20" s="22"/>
      <c r="B20" s="22"/>
      <c r="C20" s="22"/>
      <c r="D20" s="22"/>
      <c r="E20" s="22"/>
      <c r="F20" s="22"/>
      <c r="G20" s="22"/>
      <c r="H20" s="22"/>
      <c r="I20" s="22"/>
    </row>
    <row r="21" spans="1:9" ht="110.25" customHeight="1">
      <c r="A21" s="58" t="s">
        <v>5</v>
      </c>
      <c r="B21" s="58"/>
      <c r="C21" s="23"/>
      <c r="D21" s="2"/>
      <c r="E21" s="53" t="s">
        <v>4</v>
      </c>
      <c r="F21" s="53"/>
      <c r="G21" s="23"/>
      <c r="H21" s="23"/>
      <c r="I21" s="23"/>
    </row>
  </sheetData>
  <mergeCells count="8">
    <mergeCell ref="E21:F21"/>
    <mergeCell ref="E1:G1"/>
    <mergeCell ref="A1:B1"/>
    <mergeCell ref="A21:B21"/>
    <mergeCell ref="A19:I19"/>
    <mergeCell ref="A4:I4"/>
    <mergeCell ref="A5:B5"/>
    <mergeCell ref="C5:I8"/>
  </mergeCells>
  <phoneticPr fontId="0" type="noConversion"/>
  <pageMargins left="1.1811023622047245" right="0.78740157480314965" top="0.59055118110236227" bottom="0.74803149606299213" header="0.19685039370078741" footer="0.35433070866141736"/>
  <pageSetup paperSize="9" orientation="portrait" r:id="rId1"/>
  <headerFooter alignWithMargins="0">
    <oddFooter>&amp;L&amp;6&amp;D&amp;R&amp;"Arial,Fett"&amp;8&amp;F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Stadtverwaltung Bern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Fuhrer</dc:creator>
  <cp:lastModifiedBy>AdmOago</cp:lastModifiedBy>
  <cp:lastPrinted>2004-05-03T14:09:49Z</cp:lastPrinted>
  <dcterms:created xsi:type="dcterms:W3CDTF">2003-01-21T15:04:10Z</dcterms:created>
  <dcterms:modified xsi:type="dcterms:W3CDTF">2021-03-11T11:14:44Z</dcterms:modified>
</cp:coreProperties>
</file>