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WINDOWS\Desktop\simap\"/>
    </mc:Choice>
  </mc:AlternateContent>
  <bookViews>
    <workbookView xWindow="-120" yWindow="-120" windowWidth="29040" windowHeight="15840"/>
  </bookViews>
  <sheets>
    <sheet name="Tabelle1" sheetId="5" r:id="rId1"/>
  </sheets>
  <definedNames>
    <definedName name="_xlnm.Print_Area" localSheetId="0">Tabelle1!$A$1:$M$63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46" i="5" l="1"/>
  <c r="K32" i="5"/>
  <c r="J32" i="5"/>
  <c r="I32" i="5"/>
  <c r="H32" i="5"/>
  <c r="G32" i="5"/>
  <c r="F32" i="5"/>
  <c r="E32" i="5"/>
  <c r="K31" i="5"/>
  <c r="J31" i="5"/>
  <c r="I31" i="5"/>
  <c r="H31" i="5"/>
  <c r="G31" i="5"/>
  <c r="F31" i="5"/>
  <c r="E31" i="5"/>
  <c r="M30" i="5"/>
  <c r="L30" i="5"/>
  <c r="L29" i="5"/>
  <c r="M29" i="5" s="1"/>
  <c r="M28" i="5"/>
  <c r="L28" i="5"/>
  <c r="L27" i="5"/>
  <c r="M27" i="5" s="1"/>
  <c r="M26" i="5"/>
  <c r="L26" i="5"/>
  <c r="L25" i="5"/>
  <c r="M25" i="5" s="1"/>
  <c r="M24" i="5"/>
  <c r="L24" i="5"/>
  <c r="L23" i="5"/>
  <c r="L31" i="5" s="1"/>
  <c r="M22" i="5"/>
  <c r="L22" i="5"/>
  <c r="K18" i="5"/>
  <c r="K35" i="5" s="1"/>
  <c r="J18" i="5"/>
  <c r="J35" i="5" s="1"/>
  <c r="I18" i="5"/>
  <c r="H18" i="5"/>
  <c r="H35" i="5" s="1"/>
  <c r="G18" i="5"/>
  <c r="G35" i="5" s="1"/>
  <c r="F18" i="5"/>
  <c r="F35" i="5" s="1"/>
  <c r="E18" i="5"/>
  <c r="K17" i="5"/>
  <c r="J17" i="5"/>
  <c r="I17" i="5"/>
  <c r="H17" i="5"/>
  <c r="G17" i="5"/>
  <c r="F17" i="5"/>
  <c r="E17" i="5"/>
  <c r="L16" i="5"/>
  <c r="M16" i="5" s="1"/>
  <c r="M15" i="5"/>
  <c r="L15" i="5"/>
  <c r="L14" i="5"/>
  <c r="L17" i="5" s="1"/>
  <c r="D37" i="5" s="1"/>
  <c r="L10" i="5"/>
  <c r="K34" i="5" l="1"/>
  <c r="J34" i="5"/>
  <c r="I35" i="5"/>
  <c r="I34" i="5"/>
  <c r="H34" i="5"/>
  <c r="G34" i="5"/>
  <c r="F34" i="5"/>
  <c r="E35" i="5"/>
  <c r="M35" i="5" s="1"/>
  <c r="E34" i="5"/>
  <c r="M32" i="5"/>
  <c r="L43" i="5"/>
  <c r="M23" i="5"/>
  <c r="M14" i="5"/>
  <c r="M18" i="5" s="1"/>
  <c r="L34" i="5" l="1"/>
  <c r="L37" i="5"/>
  <c r="M10" i="5" s="1"/>
  <c r="K43" i="5"/>
  <c r="K44" i="5" s="1"/>
  <c r="L44" i="5"/>
  <c r="L45" i="5" s="1"/>
  <c r="L47" i="5" s="1"/>
  <c r="M43" i="5" l="1"/>
  <c r="M44" i="5"/>
  <c r="L48" i="5"/>
  <c r="L50" i="5"/>
  <c r="K45" i="5"/>
  <c r="M45" i="5" s="1"/>
  <c r="K47" i="5" l="1"/>
  <c r="K48" i="5" l="1"/>
  <c r="M48" i="5" s="1"/>
  <c r="M47" i="5"/>
  <c r="K50" i="5" l="1"/>
  <c r="M50" i="5" s="1"/>
</calcChain>
</file>

<file path=xl/sharedStrings.xml><?xml version="1.0" encoding="utf-8"?>
<sst xmlns="http://schemas.openxmlformats.org/spreadsheetml/2006/main" count="67" uniqueCount="56">
  <si>
    <t>Schlüsselperson</t>
  </si>
  <si>
    <t>Honorar-kategorie</t>
  </si>
  <si>
    <t>Stunden-ansatz</t>
  </si>
  <si>
    <t>Total</t>
  </si>
  <si>
    <t>Vorname, Name</t>
  </si>
  <si>
    <t>-</t>
  </si>
  <si>
    <t>Weitere Mitarbeiter</t>
  </si>
  <si>
    <t>gemäss Mitarbeiterliste</t>
  </si>
  <si>
    <t>A</t>
  </si>
  <si>
    <t>B</t>
  </si>
  <si>
    <t>C</t>
  </si>
  <si>
    <t>D</t>
  </si>
  <si>
    <t>E</t>
  </si>
  <si>
    <t>F</t>
  </si>
  <si>
    <t>G</t>
  </si>
  <si>
    <t>Lehrling 3./4. Lehrjahr</t>
  </si>
  <si>
    <t>Lehrling 1./2. Lehrjahr</t>
  </si>
  <si>
    <t>Verfügbarkeit Schlüsselpersonen</t>
  </si>
  <si>
    <t>3/4G</t>
  </si>
  <si>
    <t>1/2G</t>
  </si>
  <si>
    <t>Ausführung</t>
  </si>
  <si>
    <t>Projektierung</t>
  </si>
  <si>
    <t>Zusammenstellung:</t>
  </si>
  <si>
    <t>Ort, Datum</t>
  </si>
  <si>
    <t>Firmenstempel und Unterschrift(en)</t>
  </si>
  <si>
    <t>Fr.</t>
  </si>
  <si>
    <t>Summe [Fr.]</t>
  </si>
  <si>
    <t>Total [Fr.]</t>
  </si>
  <si>
    <t xml:space="preserve">  Durch den Anbieter auszufüllen</t>
  </si>
  <si>
    <t>Leistungsmodule gemäss SIA Teilphasen 31-53</t>
  </si>
  <si>
    <t>*Total</t>
  </si>
  <si>
    <t>./. Rabatt</t>
  </si>
  <si>
    <t>Preisangebot, Honorare</t>
  </si>
  <si>
    <t>(Rundungskorrektur)</t>
  </si>
  <si>
    <t>Rot hinterlegte Zellen erscheinen, wenn Total [h] der Phase ≠ Stundenvorgabe Bauherr [h] für diese Phase</t>
  </si>
  <si>
    <t>Rote Zahlen erscheinen, wenn Total [h] aller Phasen ≠ Stundenvorgabe Bauherr [h] für alle Phasen</t>
  </si>
  <si>
    <t>Teil C, Beilage 1: Formular Preisangebot</t>
  </si>
  <si>
    <t>Std. pro SIA - Teilphase</t>
  </si>
  <si>
    <t>Fr./Std.</t>
  </si>
  <si>
    <t>Std.</t>
  </si>
  <si>
    <t>Total [Std.]</t>
  </si>
  <si>
    <t>Summe [Std.]</t>
  </si>
  <si>
    <t>Zwischentotal brutto</t>
  </si>
  <si>
    <t>Durchschnittlicher Stundenansatz [Fr./Std.]</t>
  </si>
  <si>
    <t>Zwischentotal netto, exkl. Nebenkosten und exkl. MwSt.</t>
  </si>
  <si>
    <t>Verrechenbare Nebenkosten, Pläne gem. Planervertrag Ziff. 4.3 (Vorgabe Auftraggeber für Offertvergleich)</t>
  </si>
  <si>
    <t>Zwischentotal netto, inkl. Nebenkosten und exkl. MwSt.</t>
  </si>
  <si>
    <t>MwSt.</t>
  </si>
  <si>
    <t>Gesamtbetrag netto, inkl. Nebenkosten und inkl. MwSt.</t>
  </si>
  <si>
    <t>* Total: Angaben auf das Deckblatt zum Angebot im Teil C übertragen</t>
  </si>
  <si>
    <t>Vorname und Name des/der Unterzeichnenden</t>
  </si>
  <si>
    <t>Stundenvorgabe Gde. Oberrieden [Std.]</t>
  </si>
  <si>
    <t>BGK Bahnhofstrasse, Oberrieden</t>
  </si>
  <si>
    <t>Fachsp. Gestaltung</t>
  </si>
  <si>
    <t>Projektleiter</t>
  </si>
  <si>
    <t>Bauleiter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</si>
</sst>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0.0%"/>
    <numFmt numFmtId="166" formatCode="#,##0.00_ ;\-#,##0.00\ "/>
  </numFmts>
  <fonts count="15" x14ac:knownFonts="1"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8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rgb="FFFF0000"/>
      <name val="Calibri"/>
      <family val="2"/>
    </font>
    <font>
      <i/>
      <sz val="10"/>
      <name val="Calibri"/>
      <family val="2"/>
    </font>
    <font>
      <sz val="10"/>
      <color rgb="FF0000FF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8458815271462"/>
        <bgColor indexed="64"/>
      </patternFill>
    </fill>
    <fill>
      <patternFill patternType="solid">
        <fgColor rgb="FFFCF8A8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rgb="FFFF9999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151">
    <xf numFmtId="0" fontId="0" fillId="0" borderId="0" xfId="0"/>
    <xf numFmtId="0" fontId="3" fillId="0" borderId="0" xfId="0" applyFont="1" applyProtection="1"/>
    <xf numFmtId="0" fontId="2" fillId="3" borderId="0" xfId="0" applyFont="1" applyFill="1" applyAlignment="1" applyProtection="1">
      <alignment horizontal="left"/>
    </xf>
    <xf numFmtId="49" fontId="4" fillId="0" borderId="0" xfId="0" applyNumberFormat="1" applyFont="1" applyAlignment="1" applyProtection="1">
      <alignment horizontal="left"/>
    </xf>
    <xf numFmtId="0" fontId="4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0" xfId="0" applyFont="1" applyProtection="1"/>
    <xf numFmtId="0" fontId="5" fillId="0" borderId="0" xfId="0" applyFont="1" applyProtection="1"/>
    <xf numFmtId="49" fontId="6" fillId="0" borderId="0" xfId="0" applyNumberFormat="1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3" fillId="0" borderId="0" xfId="0" applyFont="1" applyAlignment="1" applyProtection="1">
      <alignment horizontal="left"/>
    </xf>
    <xf numFmtId="49" fontId="3" fillId="0" borderId="0" xfId="0" applyNumberFormat="1" applyFont="1" applyAlignment="1" applyProtection="1">
      <alignment horizontal="left"/>
    </xf>
    <xf numFmtId="0" fontId="3" fillId="0" borderId="0" xfId="0" applyFont="1" applyAlignment="1" applyProtection="1">
      <alignment horizontal="right"/>
    </xf>
    <xf numFmtId="0" fontId="6" fillId="0" borderId="0" xfId="0" applyFont="1" applyAlignment="1" applyProtection="1">
      <alignment horizontal="left"/>
    </xf>
    <xf numFmtId="0" fontId="6" fillId="0" borderId="0" xfId="0" applyFont="1" applyBorder="1" applyAlignment="1" applyProtection="1">
      <alignment horizontal="right"/>
    </xf>
    <xf numFmtId="0" fontId="8" fillId="0" borderId="0" xfId="0" applyFont="1" applyProtection="1"/>
    <xf numFmtId="0" fontId="2" fillId="0" borderId="0" xfId="0" applyFont="1" applyProtection="1"/>
    <xf numFmtId="0" fontId="8" fillId="0" borderId="0" xfId="1" applyFont="1" applyFill="1" applyBorder="1" applyAlignment="1" applyProtection="1">
      <alignment horizontal="center" vertical="center" wrapText="1"/>
    </xf>
    <xf numFmtId="0" fontId="8" fillId="0" borderId="9" xfId="1" applyFont="1" applyFill="1" applyBorder="1" applyAlignment="1" applyProtection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/>
    </xf>
    <xf numFmtId="0" fontId="8" fillId="0" borderId="9" xfId="1" applyFont="1" applyFill="1" applyBorder="1" applyAlignment="1" applyProtection="1">
      <alignment horizontal="center" vertical="center"/>
    </xf>
    <xf numFmtId="0" fontId="8" fillId="0" borderId="3" xfId="1" applyFont="1" applyFill="1" applyBorder="1" applyAlignment="1" applyProtection="1">
      <alignment vertical="center"/>
    </xf>
    <xf numFmtId="0" fontId="9" fillId="0" borderId="2" xfId="1" applyFont="1" applyFill="1" applyBorder="1" applyAlignment="1" applyProtection="1">
      <alignment vertical="center"/>
    </xf>
    <xf numFmtId="0" fontId="8" fillId="0" borderId="2" xfId="1" applyFont="1" applyFill="1" applyBorder="1" applyAlignment="1" applyProtection="1">
      <alignment vertical="center"/>
    </xf>
    <xf numFmtId="0" fontId="9" fillId="4" borderId="4" xfId="1" applyFont="1" applyFill="1" applyBorder="1" applyAlignment="1" applyProtection="1">
      <alignment horizontal="center" vertical="center"/>
    </xf>
    <xf numFmtId="4" fontId="10" fillId="0" borderId="4" xfId="1" applyNumberFormat="1" applyFont="1" applyFill="1" applyBorder="1" applyAlignment="1" applyProtection="1">
      <alignment horizontal="center" vertical="center"/>
    </xf>
    <xf numFmtId="0" fontId="2" fillId="0" borderId="0" xfId="0" applyFont="1" applyFill="1" applyProtection="1"/>
    <xf numFmtId="0" fontId="8" fillId="2" borderId="10" xfId="1" applyFont="1" applyFill="1" applyBorder="1" applyAlignment="1" applyProtection="1">
      <alignment horizontal="center" vertical="center" wrapText="1"/>
    </xf>
    <xf numFmtId="0" fontId="2" fillId="2" borderId="11" xfId="1" applyFont="1" applyFill="1" applyBorder="1" applyAlignment="1" applyProtection="1">
      <alignment horizontal="left" vertical="center"/>
    </xf>
    <xf numFmtId="0" fontId="8" fillId="2" borderId="11" xfId="1" applyFont="1" applyFill="1" applyBorder="1" applyAlignment="1" applyProtection="1">
      <alignment horizontal="center" vertical="center"/>
    </xf>
    <xf numFmtId="0" fontId="11" fillId="3" borderId="11" xfId="1" applyFont="1" applyFill="1" applyBorder="1" applyAlignment="1" applyProtection="1">
      <alignment horizontal="center" vertical="center"/>
      <protection locked="0"/>
    </xf>
    <xf numFmtId="4" fontId="11" fillId="3" borderId="11" xfId="1" applyNumberFormat="1" applyFont="1" applyFill="1" applyBorder="1" applyAlignment="1" applyProtection="1">
      <alignment horizontal="center" vertical="center"/>
      <protection locked="0"/>
    </xf>
    <xf numFmtId="0" fontId="11" fillId="3" borderId="4" xfId="1" applyFont="1" applyFill="1" applyBorder="1" applyAlignment="1" applyProtection="1">
      <alignment horizontal="center" vertical="center"/>
      <protection locked="0"/>
    </xf>
    <xf numFmtId="0" fontId="2" fillId="0" borderId="4" xfId="1" applyFont="1" applyFill="1" applyBorder="1" applyAlignment="1" applyProtection="1">
      <alignment horizontal="center" vertical="center"/>
    </xf>
    <xf numFmtId="4" fontId="2" fillId="0" borderId="4" xfId="1" applyNumberFormat="1" applyFont="1" applyFill="1" applyBorder="1" applyAlignment="1" applyProtection="1">
      <alignment horizontal="center" vertical="center"/>
    </xf>
    <xf numFmtId="4" fontId="11" fillId="3" borderId="4" xfId="1" applyNumberFormat="1" applyFont="1" applyFill="1" applyBorder="1" applyAlignment="1" applyProtection="1">
      <alignment horizontal="center" vertical="center"/>
      <protection locked="0"/>
    </xf>
    <xf numFmtId="0" fontId="8" fillId="0" borderId="4" xfId="1" applyFont="1" applyFill="1" applyBorder="1" applyAlignment="1" applyProtection="1">
      <alignment horizontal="center" vertical="center"/>
    </xf>
    <xf numFmtId="4" fontId="8" fillId="0" borderId="4" xfId="1" applyNumberFormat="1" applyFont="1" applyFill="1" applyBorder="1" applyAlignment="1" applyProtection="1">
      <alignment horizontal="center" vertical="center" shrinkToFit="1"/>
    </xf>
    <xf numFmtId="4" fontId="8" fillId="0" borderId="4" xfId="1" applyNumberFormat="1" applyFont="1" applyFill="1" applyBorder="1" applyAlignment="1" applyProtection="1">
      <alignment horizontal="center" vertical="center"/>
    </xf>
    <xf numFmtId="0" fontId="2" fillId="0" borderId="0" xfId="1" applyFont="1" applyProtection="1"/>
    <xf numFmtId="4" fontId="2" fillId="0" borderId="4" xfId="1" applyNumberFormat="1" applyFont="1" applyFill="1" applyBorder="1" applyAlignment="1" applyProtection="1">
      <alignment horizontal="center" vertical="center" shrinkToFit="1"/>
    </xf>
    <xf numFmtId="0" fontId="2" fillId="0" borderId="0" xfId="1" applyFont="1" applyAlignment="1" applyProtection="1">
      <alignment horizontal="left" vertical="center"/>
    </xf>
    <xf numFmtId="0" fontId="2" fillId="0" borderId="0" xfId="1" applyFont="1" applyFill="1" applyProtection="1"/>
    <xf numFmtId="0" fontId="9" fillId="0" borderId="4" xfId="1" applyFont="1" applyFill="1" applyBorder="1" applyAlignment="1" applyProtection="1">
      <alignment horizontal="center" vertical="center"/>
    </xf>
    <xf numFmtId="0" fontId="9" fillId="0" borderId="0" xfId="0" applyFont="1" applyFill="1" applyProtection="1"/>
    <xf numFmtId="0" fontId="12" fillId="5" borderId="0" xfId="0" applyFont="1" applyFill="1" applyProtection="1"/>
    <xf numFmtId="0" fontId="8" fillId="5" borderId="0" xfId="0" applyFont="1" applyFill="1" applyProtection="1"/>
    <xf numFmtId="0" fontId="2" fillId="0" borderId="0" xfId="1" applyFont="1" applyFill="1" applyAlignment="1" applyProtection="1">
      <alignment horizontal="left" vertical="center"/>
    </xf>
    <xf numFmtId="9" fontId="8" fillId="0" borderId="4" xfId="3" applyFont="1" applyFill="1" applyBorder="1" applyAlignment="1" applyProtection="1">
      <alignment horizontal="center" vertical="center"/>
    </xf>
    <xf numFmtId="0" fontId="8" fillId="0" borderId="0" xfId="1" applyFont="1" applyFill="1" applyProtection="1"/>
    <xf numFmtId="0" fontId="8" fillId="0" borderId="0" xfId="0" applyFont="1" applyFill="1" applyProtection="1"/>
    <xf numFmtId="0" fontId="8" fillId="0" borderId="0" xfId="1" applyFont="1" applyFill="1" applyBorder="1" applyAlignment="1" applyProtection="1">
      <alignment horizontal="left" vertical="center"/>
    </xf>
    <xf numFmtId="9" fontId="8" fillId="0" borderId="0" xfId="3" applyFont="1" applyFill="1" applyBorder="1" applyAlignment="1" applyProtection="1">
      <alignment horizontal="center" vertical="center"/>
    </xf>
    <xf numFmtId="4" fontId="8" fillId="0" borderId="0" xfId="1" applyNumberFormat="1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/>
    </xf>
    <xf numFmtId="0" fontId="8" fillId="2" borderId="11" xfId="0" applyFont="1" applyFill="1" applyBorder="1" applyAlignment="1" applyProtection="1">
      <alignment horizontal="center" vertical="center"/>
    </xf>
    <xf numFmtId="49" fontId="2" fillId="0" borderId="8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left"/>
    </xf>
    <xf numFmtId="0" fontId="2" fillId="0" borderId="10" xfId="0" applyFont="1" applyBorder="1" applyAlignment="1" applyProtection="1">
      <alignment horizontal="right"/>
    </xf>
    <xf numFmtId="0" fontId="2" fillId="0" borderId="10" xfId="0" applyFont="1" applyBorder="1" applyAlignment="1" applyProtection="1">
      <alignment horizontal="left"/>
    </xf>
    <xf numFmtId="0" fontId="2" fillId="0" borderId="0" xfId="0" applyFont="1" applyAlignment="1" applyProtection="1">
      <alignment horizontal="left"/>
    </xf>
    <xf numFmtId="49" fontId="2" fillId="0" borderId="12" xfId="0" applyNumberFormat="1" applyFont="1" applyBorder="1" applyAlignment="1" applyProtection="1"/>
    <xf numFmtId="49" fontId="2" fillId="0" borderId="0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left"/>
    </xf>
    <xf numFmtId="166" fontId="2" fillId="0" borderId="13" xfId="4" applyNumberFormat="1" applyFont="1" applyBorder="1" applyAlignment="1" applyProtection="1">
      <alignment horizontal="right"/>
    </xf>
    <xf numFmtId="0" fontId="13" fillId="0" borderId="12" xfId="0" applyFont="1" applyFill="1" applyBorder="1" applyAlignment="1" applyProtection="1"/>
    <xf numFmtId="0" fontId="13" fillId="0" borderId="0" xfId="0" applyFont="1" applyFill="1" applyBorder="1" applyAlignment="1" applyProtection="1">
      <alignment wrapText="1"/>
    </xf>
    <xf numFmtId="0" fontId="13" fillId="0" borderId="0" xfId="0" applyFont="1" applyFill="1" applyBorder="1" applyAlignment="1" applyProtection="1">
      <alignment horizontal="left" wrapText="1"/>
    </xf>
    <xf numFmtId="165" fontId="11" fillId="3" borderId="9" xfId="0" applyNumberFormat="1" applyFont="1" applyFill="1" applyBorder="1" applyAlignment="1" applyProtection="1">
      <alignment horizontal="right"/>
      <protection locked="0"/>
    </xf>
    <xf numFmtId="166" fontId="2" fillId="0" borderId="11" xfId="4" applyNumberFormat="1" applyFont="1" applyFill="1" applyBorder="1" applyAlignment="1" applyProtection="1">
      <alignment horizontal="right"/>
    </xf>
    <xf numFmtId="166" fontId="2" fillId="0" borderId="11" xfId="4" applyNumberFormat="1" applyFont="1" applyBorder="1" applyAlignment="1" applyProtection="1">
      <alignment horizontal="right"/>
    </xf>
    <xf numFmtId="0" fontId="2" fillId="0" borderId="12" xfId="0" applyFont="1" applyBorder="1" applyAlignment="1" applyProtection="1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9" fontId="2" fillId="0" borderId="9" xfId="3" applyFont="1" applyFill="1" applyBorder="1" applyAlignment="1" applyProtection="1">
      <alignment vertical="center"/>
    </xf>
    <xf numFmtId="166" fontId="2" fillId="0" borderId="13" xfId="4" applyNumberFormat="1" applyFont="1" applyFill="1" applyBorder="1" applyAlignment="1" applyProtection="1">
      <alignment horizontal="right"/>
    </xf>
    <xf numFmtId="9" fontId="2" fillId="0" borderId="0" xfId="3" applyFont="1" applyFill="1" applyBorder="1" applyAlignment="1" applyProtection="1">
      <alignment vertical="center"/>
    </xf>
    <xf numFmtId="49" fontId="2" fillId="0" borderId="9" xfId="0" applyNumberFormat="1" applyFont="1" applyBorder="1" applyAlignment="1" applyProtection="1">
      <alignment horizontal="left"/>
    </xf>
    <xf numFmtId="165" fontId="2" fillId="0" borderId="0" xfId="0" applyNumberFormat="1" applyFont="1" applyFill="1" applyBorder="1" applyAlignment="1" applyProtection="1">
      <alignment horizontal="right"/>
    </xf>
    <xf numFmtId="0" fontId="2" fillId="0" borderId="6" xfId="0" applyFont="1" applyBorder="1" applyAlignment="1" applyProtection="1">
      <alignment horizontal="left"/>
    </xf>
    <xf numFmtId="0" fontId="2" fillId="0" borderId="5" xfId="0" applyFont="1" applyBorder="1" applyAlignment="1" applyProtection="1">
      <alignment horizontal="left"/>
    </xf>
    <xf numFmtId="165" fontId="2" fillId="0" borderId="5" xfId="0" applyNumberFormat="1" applyFont="1" applyFill="1" applyBorder="1" applyAlignment="1" applyProtection="1">
      <alignment horizontal="right"/>
    </xf>
    <xf numFmtId="166" fontId="11" fillId="3" borderId="13" xfId="4" applyNumberFormat="1" applyFont="1" applyFill="1" applyBorder="1" applyAlignment="1" applyProtection="1">
      <alignment horizontal="right"/>
      <protection locked="0"/>
    </xf>
    <xf numFmtId="0" fontId="8" fillId="0" borderId="3" xfId="0" applyFont="1" applyBorder="1" applyAlignment="1" applyProtection="1"/>
    <xf numFmtId="0" fontId="8" fillId="0" borderId="2" xfId="0" applyFont="1" applyBorder="1" applyAlignment="1" applyProtection="1"/>
    <xf numFmtId="0" fontId="8" fillId="0" borderId="2" xfId="0" applyFont="1" applyBorder="1" applyAlignment="1" applyProtection="1">
      <alignment horizontal="left"/>
    </xf>
    <xf numFmtId="49" fontId="8" fillId="0" borderId="1" xfId="0" applyNumberFormat="1" applyFont="1" applyBorder="1" applyAlignment="1" applyProtection="1">
      <alignment horizontal="left"/>
    </xf>
    <xf numFmtId="166" fontId="8" fillId="0" borderId="14" xfId="4" applyNumberFormat="1" applyFont="1" applyBorder="1" applyAlignment="1" applyProtection="1">
      <alignment horizontal="right"/>
    </xf>
    <xf numFmtId="0" fontId="8" fillId="0" borderId="0" xfId="0" applyFont="1" applyBorder="1" applyAlignment="1" applyProtection="1">
      <alignment horizontal="left"/>
    </xf>
    <xf numFmtId="49" fontId="8" fillId="0" borderId="0" xfId="0" applyNumberFormat="1" applyFont="1" applyBorder="1" applyAlignment="1" applyProtection="1">
      <alignment horizontal="left"/>
    </xf>
    <xf numFmtId="164" fontId="8" fillId="0" borderId="0" xfId="4" applyFont="1" applyBorder="1" applyAlignment="1" applyProtection="1">
      <alignment horizontal="right"/>
    </xf>
    <xf numFmtId="164" fontId="8" fillId="0" borderId="0" xfId="4" applyFont="1" applyBorder="1" applyAlignment="1" applyProtection="1">
      <alignment horizontal="left"/>
    </xf>
    <xf numFmtId="49" fontId="2" fillId="0" borderId="0" xfId="0" applyNumberFormat="1" applyFont="1" applyAlignment="1" applyProtection="1">
      <alignment horizontal="left"/>
    </xf>
    <xf numFmtId="49" fontId="2" fillId="0" borderId="0" xfId="0" applyNumberFormat="1" applyFont="1" applyAlignment="1" applyProtection="1">
      <alignment horizontal="center"/>
    </xf>
    <xf numFmtId="0" fontId="2" fillId="0" borderId="15" xfId="0" applyFont="1" applyBorder="1" applyProtection="1"/>
    <xf numFmtId="0" fontId="3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8" fillId="2" borderId="7" xfId="1" applyFont="1" applyFill="1" applyBorder="1" applyAlignment="1" applyProtection="1">
      <alignment horizontal="center" vertical="center"/>
    </xf>
    <xf numFmtId="0" fontId="2" fillId="2" borderId="5" xfId="1" applyFont="1" applyFill="1" applyBorder="1" applyAlignment="1" applyProtection="1">
      <alignment horizontal="center" vertical="center"/>
    </xf>
    <xf numFmtId="0" fontId="2" fillId="0" borderId="0" xfId="1" applyFont="1" applyAlignment="1" applyProtection="1">
      <alignment horizontal="center"/>
    </xf>
    <xf numFmtId="0" fontId="2" fillId="0" borderId="0" xfId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49" fontId="8" fillId="2" borderId="7" xfId="0" applyNumberFormat="1" applyFont="1" applyFill="1" applyBorder="1" applyAlignment="1" applyProtection="1">
      <alignment horizontal="center" vertical="center"/>
    </xf>
    <xf numFmtId="49" fontId="8" fillId="2" borderId="5" xfId="0" applyNumberFormat="1" applyFont="1" applyFill="1" applyBorder="1" applyAlignment="1" applyProtection="1">
      <alignment horizontal="center" vertical="center"/>
    </xf>
    <xf numFmtId="49" fontId="2" fillId="0" borderId="7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center"/>
    </xf>
    <xf numFmtId="0" fontId="13" fillId="0" borderId="0" xfId="0" applyFont="1" applyFill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center"/>
    </xf>
    <xf numFmtId="49" fontId="6" fillId="0" borderId="0" xfId="0" applyNumberFormat="1" applyFont="1" applyBorder="1" applyAlignment="1" applyProtection="1">
      <alignment horizontal="center"/>
    </xf>
    <xf numFmtId="0" fontId="8" fillId="2" borderId="1" xfId="1" applyFont="1" applyFill="1" applyBorder="1" applyAlignment="1" applyProtection="1">
      <alignment horizontal="center" vertical="center"/>
    </xf>
    <xf numFmtId="0" fontId="8" fillId="2" borderId="4" xfId="1" applyFont="1" applyFill="1" applyBorder="1" applyAlignment="1" applyProtection="1">
      <alignment horizontal="center" vertical="center"/>
    </xf>
    <xf numFmtId="0" fontId="11" fillId="3" borderId="4" xfId="1" applyFont="1" applyFill="1" applyBorder="1" applyAlignment="1" applyProtection="1">
      <alignment horizontal="left" vertical="center"/>
      <protection locked="0"/>
    </xf>
    <xf numFmtId="0" fontId="2" fillId="2" borderId="6" xfId="1" applyFont="1" applyFill="1" applyBorder="1" applyAlignment="1" applyProtection="1">
      <alignment horizontal="left" vertical="center"/>
    </xf>
    <xf numFmtId="0" fontId="2" fillId="2" borderId="5" xfId="1" applyFont="1" applyFill="1" applyBorder="1" applyAlignment="1" applyProtection="1">
      <alignment horizontal="left" vertical="center"/>
    </xf>
    <xf numFmtId="0" fontId="2" fillId="2" borderId="16" xfId="1" applyFont="1" applyFill="1" applyBorder="1" applyAlignment="1" applyProtection="1">
      <alignment horizontal="left" vertical="center"/>
    </xf>
    <xf numFmtId="0" fontId="8" fillId="2" borderId="8" xfId="1" applyFont="1" applyFill="1" applyBorder="1" applyAlignment="1" applyProtection="1">
      <alignment horizontal="left" vertical="center"/>
    </xf>
    <xf numFmtId="0" fontId="8" fillId="2" borderId="7" xfId="1" applyFont="1" applyFill="1" applyBorder="1" applyAlignment="1" applyProtection="1">
      <alignment horizontal="left" vertical="center"/>
    </xf>
    <xf numFmtId="0" fontId="8" fillId="2" borderId="17" xfId="1" applyFont="1" applyFill="1" applyBorder="1" applyAlignment="1" applyProtection="1">
      <alignment horizontal="left" vertical="center"/>
    </xf>
    <xf numFmtId="49" fontId="8" fillId="2" borderId="7" xfId="0" applyNumberFormat="1" applyFont="1" applyFill="1" applyBorder="1" applyAlignment="1" applyProtection="1">
      <alignment horizontal="left" vertical="center"/>
    </xf>
    <xf numFmtId="49" fontId="8" fillId="2" borderId="5" xfId="0" applyNumberFormat="1" applyFont="1" applyFill="1" applyBorder="1" applyAlignment="1" applyProtection="1">
      <alignment horizontal="left" vertical="center"/>
    </xf>
    <xf numFmtId="0" fontId="2" fillId="0" borderId="4" xfId="1" applyFont="1" applyBorder="1" applyAlignment="1" applyProtection="1">
      <alignment horizontal="left" vertical="center"/>
    </xf>
    <xf numFmtId="4" fontId="9" fillId="0" borderId="1" xfId="1" applyNumberFormat="1" applyFont="1" applyFill="1" applyBorder="1" applyAlignment="1" applyProtection="1">
      <alignment horizontal="right" vertical="center"/>
    </xf>
    <xf numFmtId="0" fontId="2" fillId="0" borderId="4" xfId="1" applyFont="1" applyBorder="1" applyAlignment="1" applyProtection="1">
      <alignment horizontal="left" vertical="center"/>
    </xf>
    <xf numFmtId="0" fontId="11" fillId="3" borderId="4" xfId="1" applyFont="1" applyFill="1" applyBorder="1" applyAlignment="1" applyProtection="1">
      <alignment horizontal="left" vertical="center"/>
      <protection locked="0"/>
    </xf>
    <xf numFmtId="0" fontId="9" fillId="0" borderId="1" xfId="1" applyFont="1" applyFill="1" applyBorder="1" applyAlignment="1" applyProtection="1">
      <alignment horizontal="center" vertical="center"/>
    </xf>
    <xf numFmtId="0" fontId="2" fillId="0" borderId="4" xfId="1" applyFont="1" applyBorder="1" applyAlignment="1" applyProtection="1">
      <alignment horizontal="left" vertical="center"/>
    </xf>
    <xf numFmtId="0" fontId="8" fillId="2" borderId="1" xfId="1" applyFont="1" applyFill="1" applyBorder="1" applyAlignment="1" applyProtection="1">
      <alignment horizontal="center" vertical="center"/>
    </xf>
    <xf numFmtId="0" fontId="8" fillId="2" borderId="4" xfId="1" applyFont="1" applyFill="1" applyBorder="1" applyAlignment="1" applyProtection="1">
      <alignment horizontal="center" vertical="center"/>
    </xf>
    <xf numFmtId="0" fontId="8" fillId="0" borderId="4" xfId="1" applyFont="1" applyBorder="1" applyAlignment="1" applyProtection="1">
      <alignment horizontal="left" vertical="center"/>
    </xf>
    <xf numFmtId="0" fontId="8" fillId="0" borderId="3" xfId="1" applyFont="1" applyBorder="1" applyAlignment="1" applyProtection="1">
      <alignment horizontal="left" vertical="center"/>
    </xf>
    <xf numFmtId="0" fontId="8" fillId="0" borderId="2" xfId="1" applyFont="1" applyBorder="1" applyAlignment="1" applyProtection="1">
      <alignment horizontal="left" vertical="center"/>
    </xf>
    <xf numFmtId="0" fontId="8" fillId="0" borderId="1" xfId="1" applyFont="1" applyBorder="1" applyAlignment="1" applyProtection="1">
      <alignment horizontal="left" vertical="center"/>
    </xf>
    <xf numFmtId="0" fontId="11" fillId="3" borderId="4" xfId="1" applyFont="1" applyFill="1" applyBorder="1" applyAlignment="1" applyProtection="1">
      <alignment horizontal="left" vertical="center"/>
      <protection locked="0"/>
    </xf>
    <xf numFmtId="0" fontId="2" fillId="2" borderId="6" xfId="1" applyFont="1" applyFill="1" applyBorder="1" applyAlignment="1" applyProtection="1">
      <alignment horizontal="left" vertical="center"/>
    </xf>
    <xf numFmtId="0" fontId="2" fillId="2" borderId="5" xfId="1" applyFont="1" applyFill="1" applyBorder="1" applyAlignment="1" applyProtection="1">
      <alignment horizontal="left" vertical="center"/>
    </xf>
    <xf numFmtId="0" fontId="2" fillId="2" borderId="16" xfId="1" applyFont="1" applyFill="1" applyBorder="1" applyAlignment="1" applyProtection="1">
      <alignment horizontal="left" vertical="center"/>
    </xf>
    <xf numFmtId="0" fontId="8" fillId="2" borderId="8" xfId="1" applyFont="1" applyFill="1" applyBorder="1" applyAlignment="1" applyProtection="1">
      <alignment horizontal="left" vertical="center"/>
    </xf>
    <xf numFmtId="0" fontId="8" fillId="2" borderId="7" xfId="1" applyFont="1" applyFill="1" applyBorder="1" applyAlignment="1" applyProtection="1">
      <alignment horizontal="left" vertical="center"/>
    </xf>
    <xf numFmtId="0" fontId="8" fillId="2" borderId="17" xfId="1" applyFont="1" applyFill="1" applyBorder="1" applyAlignment="1" applyProtection="1">
      <alignment horizontal="left" vertical="center"/>
    </xf>
    <xf numFmtId="0" fontId="2" fillId="0" borderId="4" xfId="1" applyFont="1" applyFill="1" applyBorder="1" applyAlignment="1" applyProtection="1">
      <alignment horizontal="left" vertical="center"/>
    </xf>
    <xf numFmtId="49" fontId="8" fillId="2" borderId="8" xfId="0" applyNumberFormat="1" applyFont="1" applyFill="1" applyBorder="1" applyAlignment="1" applyProtection="1">
      <alignment horizontal="left" vertical="center"/>
    </xf>
    <xf numFmtId="49" fontId="8" fillId="2" borderId="7" xfId="0" applyNumberFormat="1" applyFont="1" applyFill="1" applyBorder="1" applyAlignment="1" applyProtection="1">
      <alignment horizontal="left" vertical="center"/>
    </xf>
    <xf numFmtId="49" fontId="8" fillId="2" borderId="6" xfId="0" applyNumberFormat="1" applyFont="1" applyFill="1" applyBorder="1" applyAlignment="1" applyProtection="1">
      <alignment horizontal="left" vertical="center"/>
    </xf>
    <xf numFmtId="49" fontId="8" fillId="2" borderId="5" xfId="0" applyNumberFormat="1" applyFont="1" applyFill="1" applyBorder="1" applyAlignment="1" applyProtection="1">
      <alignment horizontal="left" vertical="center"/>
    </xf>
    <xf numFmtId="0" fontId="8" fillId="0" borderId="3" xfId="1" applyFont="1" applyFill="1" applyBorder="1" applyAlignment="1" applyProtection="1">
      <alignment horizontal="left" vertical="center"/>
    </xf>
    <xf numFmtId="0" fontId="8" fillId="0" borderId="2" xfId="1" applyFont="1" applyFill="1" applyBorder="1" applyAlignment="1" applyProtection="1">
      <alignment horizontal="left" vertical="center"/>
    </xf>
    <xf numFmtId="0" fontId="8" fillId="0" borderId="1" xfId="1" applyFont="1" applyFill="1" applyBorder="1" applyAlignment="1" applyProtection="1">
      <alignment horizontal="left" vertical="center"/>
    </xf>
  </cellXfs>
  <cellStyles count="5">
    <cellStyle name="Komma" xfId="4" builtinId="3"/>
    <cellStyle name="Prozent" xfId="3" builtinId="5"/>
    <cellStyle name="Prozent 2" xfId="2"/>
    <cellStyle name="Standard" xfId="0" builtinId="0"/>
    <cellStyle name="Standard 2" xfId="1"/>
  </cellStyles>
  <dxfs count="9"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theme="1"/>
      </font>
    </dxf>
    <dxf>
      <font>
        <color theme="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309564</xdr:colOff>
      <xdr:row>0</xdr:row>
      <xdr:rowOff>19050</xdr:rowOff>
    </xdr:from>
    <xdr:to>
      <xdr:col>13</xdr:col>
      <xdr:colOff>17464</xdr:colOff>
      <xdr:row>2</xdr:row>
      <xdr:rowOff>163195</xdr:rowOff>
    </xdr:to>
    <xdr:pic>
      <xdr:nvPicPr>
        <xdr:cNvPr id="2" name="Logo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4500" y="19050"/>
          <a:ext cx="2305050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BHZ">
  <a:themeElements>
    <a:clrScheme name="BHZ">
      <a:dk1>
        <a:srgbClr val="000000"/>
      </a:dk1>
      <a:lt1>
        <a:srgbClr val="FFFFFF"/>
      </a:lt1>
      <a:dk2>
        <a:srgbClr val="B46EAF"/>
      </a:dk2>
      <a:lt2>
        <a:srgbClr val="965096"/>
      </a:lt2>
      <a:accent1>
        <a:srgbClr val="82C3EB"/>
      </a:accent1>
      <a:accent2>
        <a:srgbClr val="50AAE1"/>
      </a:accent2>
      <a:accent3>
        <a:srgbClr val="A0CD5F"/>
      </a:accent3>
      <a:accent4>
        <a:srgbClr val="6EB946"/>
      </a:accent4>
      <a:accent5>
        <a:srgbClr val="F5A04B"/>
      </a:accent5>
      <a:accent6>
        <a:srgbClr val="EB6932"/>
      </a:accent6>
      <a:hlink>
        <a:srgbClr val="50AAE1"/>
      </a:hlink>
      <a:folHlink>
        <a:srgbClr val="327DAA"/>
      </a:folHlink>
    </a:clrScheme>
    <a:fontScheme name="BH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rtlCol="0" anchor="ctr"/>
      <a:lstStyle>
        <a:defPPr algn="ctr">
          <a:defRPr sz="1000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none" rtlCol="0">
        <a:spAutoFit/>
      </a:bodyPr>
      <a:lstStyle>
        <a:defPPr>
          <a:defRPr sz="1000" smtClean="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4"/>
  <sheetViews>
    <sheetView tabSelected="1" view="pageBreakPreview" topLeftCell="A5" zoomScale="110" zoomScaleNormal="120" zoomScaleSheetLayoutView="110" workbookViewId="0">
      <selection activeCell="B14" sqref="B14"/>
    </sheetView>
  </sheetViews>
  <sheetFormatPr baseColWidth="10" defaultColWidth="10.75" defaultRowHeight="15" x14ac:dyDescent="0.25"/>
  <cols>
    <col min="1" max="1" width="14.375" style="1" customWidth="1"/>
    <col min="2" max="2" width="20.125" style="1" customWidth="1"/>
    <col min="3" max="3" width="7.5" style="1" customWidth="1"/>
    <col min="4" max="4" width="8.125" style="1" customWidth="1"/>
    <col min="5" max="5" width="11.375" style="1" customWidth="1"/>
    <col min="6" max="7" width="11.375" style="96" customWidth="1"/>
    <col min="8" max="13" width="11.375" style="1" customWidth="1"/>
    <col min="14" max="16384" width="10.75" style="1"/>
  </cols>
  <sheetData>
    <row r="1" spans="1:14" x14ac:dyDescent="0.25">
      <c r="A1" s="6" t="s">
        <v>52</v>
      </c>
    </row>
    <row r="3" spans="1:14" x14ac:dyDescent="0.25">
      <c r="A3" s="5" t="s">
        <v>36</v>
      </c>
    </row>
    <row r="4" spans="1:14" x14ac:dyDescent="0.25">
      <c r="A4" s="7"/>
    </row>
    <row r="5" spans="1:14" x14ac:dyDescent="0.25">
      <c r="A5" s="5" t="s">
        <v>32</v>
      </c>
    </row>
    <row r="6" spans="1:14" x14ac:dyDescent="0.25">
      <c r="A6" s="1" t="s">
        <v>29</v>
      </c>
      <c r="J6" s="2"/>
      <c r="K6" s="3" t="s">
        <v>28</v>
      </c>
    </row>
    <row r="7" spans="1:14" x14ac:dyDescent="0.25">
      <c r="A7" s="4"/>
    </row>
    <row r="8" spans="1:14" s="16" customFormat="1" ht="15.75" customHeight="1" x14ac:dyDescent="0.2">
      <c r="A8" s="15"/>
      <c r="C8" s="17"/>
      <c r="D8" s="18"/>
      <c r="E8" s="130" t="s">
        <v>37</v>
      </c>
      <c r="F8" s="131"/>
      <c r="G8" s="131"/>
      <c r="H8" s="131"/>
      <c r="I8" s="131"/>
      <c r="J8" s="131"/>
      <c r="K8" s="131"/>
      <c r="L8" s="114" t="s">
        <v>3</v>
      </c>
      <c r="M8" s="114" t="s">
        <v>3</v>
      </c>
    </row>
    <row r="9" spans="1:14" s="16" customFormat="1" ht="15.75" customHeight="1" x14ac:dyDescent="0.2">
      <c r="A9" s="15"/>
      <c r="C9" s="19"/>
      <c r="D9" s="20"/>
      <c r="E9" s="113">
        <v>31</v>
      </c>
      <c r="F9" s="114">
        <v>32</v>
      </c>
      <c r="G9" s="114">
        <v>33</v>
      </c>
      <c r="H9" s="114">
        <v>41</v>
      </c>
      <c r="I9" s="114">
        <v>51</v>
      </c>
      <c r="J9" s="114">
        <v>52</v>
      </c>
      <c r="K9" s="114">
        <v>53</v>
      </c>
      <c r="L9" s="114" t="s">
        <v>39</v>
      </c>
      <c r="M9" s="114" t="s">
        <v>25</v>
      </c>
    </row>
    <row r="10" spans="1:14" s="16" customFormat="1" ht="18" customHeight="1" x14ac:dyDescent="0.2">
      <c r="A10" s="21"/>
      <c r="B10" s="22"/>
      <c r="C10" s="23"/>
      <c r="D10" s="125" t="s">
        <v>51</v>
      </c>
      <c r="E10" s="128">
        <v>540</v>
      </c>
      <c r="F10" s="43">
        <v>340</v>
      </c>
      <c r="G10" s="43">
        <v>40</v>
      </c>
      <c r="H10" s="43">
        <v>200</v>
      </c>
      <c r="I10" s="43">
        <v>400</v>
      </c>
      <c r="J10" s="43">
        <v>860</v>
      </c>
      <c r="K10" s="43">
        <v>120</v>
      </c>
      <c r="L10" s="24">
        <f>SUM(E10:K10)</f>
        <v>2500</v>
      </c>
      <c r="M10" s="25">
        <f>L10*$L$37</f>
        <v>0</v>
      </c>
      <c r="N10" s="26"/>
    </row>
    <row r="11" spans="1:14" s="16" customFormat="1" ht="12.75" x14ac:dyDescent="0.2">
      <c r="F11" s="97"/>
      <c r="G11" s="97"/>
    </row>
    <row r="12" spans="1:14" s="16" customFormat="1" ht="24" customHeight="1" x14ac:dyDescent="0.2">
      <c r="A12" s="119" t="s">
        <v>0</v>
      </c>
      <c r="B12" s="120"/>
      <c r="C12" s="27" t="s">
        <v>1</v>
      </c>
      <c r="D12" s="27" t="s">
        <v>2</v>
      </c>
      <c r="E12" s="120"/>
      <c r="F12" s="98"/>
      <c r="G12" s="98"/>
      <c r="H12" s="120"/>
      <c r="I12" s="120"/>
      <c r="J12" s="120"/>
      <c r="K12" s="120"/>
      <c r="L12" s="120"/>
      <c r="M12" s="121"/>
    </row>
    <row r="13" spans="1:14" s="16" customFormat="1" ht="12.75" x14ac:dyDescent="0.2">
      <c r="A13" s="116" t="s">
        <v>4</v>
      </c>
      <c r="B13" s="117"/>
      <c r="C13" s="28"/>
      <c r="D13" s="29" t="s">
        <v>38</v>
      </c>
      <c r="E13" s="117"/>
      <c r="F13" s="99"/>
      <c r="G13" s="99"/>
      <c r="H13" s="117"/>
      <c r="I13" s="117"/>
      <c r="J13" s="117"/>
      <c r="K13" s="117"/>
      <c r="L13" s="117"/>
      <c r="M13" s="118"/>
    </row>
    <row r="14" spans="1:14" s="16" customFormat="1" ht="15" customHeight="1" x14ac:dyDescent="0.2">
      <c r="A14" s="124" t="s">
        <v>54</v>
      </c>
      <c r="B14" s="115"/>
      <c r="C14" s="30"/>
      <c r="D14" s="31">
        <v>0</v>
      </c>
      <c r="E14" s="32"/>
      <c r="F14" s="32"/>
      <c r="G14" s="32"/>
      <c r="H14" s="32"/>
      <c r="I14" s="32"/>
      <c r="J14" s="32"/>
      <c r="K14" s="32"/>
      <c r="L14" s="33">
        <f>SUM(E14:K14)</f>
        <v>0</v>
      </c>
      <c r="M14" s="34">
        <f>D14*L14</f>
        <v>0</v>
      </c>
    </row>
    <row r="15" spans="1:14" s="16" customFormat="1" ht="15" customHeight="1" x14ac:dyDescent="0.2">
      <c r="A15" s="126" t="s">
        <v>55</v>
      </c>
      <c r="B15" s="127"/>
      <c r="C15" s="30"/>
      <c r="D15" s="31">
        <v>0</v>
      </c>
      <c r="E15" s="32"/>
      <c r="F15" s="32"/>
      <c r="G15" s="32"/>
      <c r="H15" s="32"/>
      <c r="I15" s="32"/>
      <c r="J15" s="32"/>
      <c r="K15" s="32"/>
      <c r="L15" s="33">
        <f>SUM(E15:K15)</f>
        <v>0</v>
      </c>
      <c r="M15" s="34">
        <f>D15*L15</f>
        <v>0</v>
      </c>
    </row>
    <row r="16" spans="1:14" s="16" customFormat="1" ht="15" customHeight="1" x14ac:dyDescent="0.2">
      <c r="A16" s="124" t="s">
        <v>53</v>
      </c>
      <c r="B16" s="115"/>
      <c r="C16" s="32"/>
      <c r="D16" s="35">
        <v>0</v>
      </c>
      <c r="E16" s="32"/>
      <c r="F16" s="32"/>
      <c r="G16" s="32"/>
      <c r="H16" s="32"/>
      <c r="I16" s="32"/>
      <c r="J16" s="32"/>
      <c r="K16" s="32"/>
      <c r="L16" s="33">
        <f>SUM(E16:K16)</f>
        <v>0</v>
      </c>
      <c r="M16" s="34">
        <f t="shared" ref="M16" si="0">D16*L16</f>
        <v>0</v>
      </c>
    </row>
    <row r="17" spans="1:14" s="15" customFormat="1" ht="15" customHeight="1" x14ac:dyDescent="0.2">
      <c r="A17" s="132" t="s">
        <v>41</v>
      </c>
      <c r="B17" s="132"/>
      <c r="C17" s="132"/>
      <c r="D17" s="132"/>
      <c r="E17" s="36">
        <f>SUM(E14:E16)</f>
        <v>0</v>
      </c>
      <c r="F17" s="36">
        <f t="shared" ref="F17:L17" si="1">SUM(F14:F16)</f>
        <v>0</v>
      </c>
      <c r="G17" s="36">
        <f>SUM(G14:G16)</f>
        <v>0</v>
      </c>
      <c r="H17" s="36">
        <f t="shared" si="1"/>
        <v>0</v>
      </c>
      <c r="I17" s="36">
        <f t="shared" si="1"/>
        <v>0</v>
      </c>
      <c r="J17" s="36">
        <f t="shared" si="1"/>
        <v>0</v>
      </c>
      <c r="K17" s="36">
        <f t="shared" si="1"/>
        <v>0</v>
      </c>
      <c r="L17" s="36">
        <f t="shared" si="1"/>
        <v>0</v>
      </c>
      <c r="M17" s="36" t="s">
        <v>5</v>
      </c>
    </row>
    <row r="18" spans="1:14" s="15" customFormat="1" ht="15" customHeight="1" x14ac:dyDescent="0.2">
      <c r="A18" s="133" t="s">
        <v>26</v>
      </c>
      <c r="B18" s="134"/>
      <c r="C18" s="134"/>
      <c r="D18" s="135"/>
      <c r="E18" s="37">
        <f t="shared" ref="E18:K18" si="2">SUMPRODUCT($D$14:$D$16,E14:E16)</f>
        <v>0</v>
      </c>
      <c r="F18" s="37">
        <f t="shared" si="2"/>
        <v>0</v>
      </c>
      <c r="G18" s="37">
        <f>SUMPRODUCT($D$14:$D$16,G14:G16)</f>
        <v>0</v>
      </c>
      <c r="H18" s="37">
        <f t="shared" si="2"/>
        <v>0</v>
      </c>
      <c r="I18" s="37">
        <f t="shared" si="2"/>
        <v>0</v>
      </c>
      <c r="J18" s="37">
        <f t="shared" si="2"/>
        <v>0</v>
      </c>
      <c r="K18" s="37">
        <f t="shared" si="2"/>
        <v>0</v>
      </c>
      <c r="L18" s="38" t="s">
        <v>5</v>
      </c>
      <c r="M18" s="38">
        <f>SUM(M14:M16)</f>
        <v>0</v>
      </c>
    </row>
    <row r="19" spans="1:14" s="16" customFormat="1" ht="12.75" x14ac:dyDescent="0.2">
      <c r="A19" s="39"/>
      <c r="B19" s="39"/>
      <c r="C19" s="39"/>
      <c r="D19" s="39"/>
      <c r="E19" s="39"/>
      <c r="F19" s="100"/>
      <c r="G19" s="100"/>
      <c r="H19" s="39"/>
      <c r="I19" s="39"/>
      <c r="J19" s="39"/>
      <c r="K19" s="39"/>
      <c r="L19" s="39"/>
      <c r="M19" s="39"/>
    </row>
    <row r="20" spans="1:14" s="15" customFormat="1" ht="12.75" x14ac:dyDescent="0.2">
      <c r="A20" s="140" t="s">
        <v>6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2"/>
    </row>
    <row r="21" spans="1:14" s="15" customFormat="1" ht="12.75" x14ac:dyDescent="0.2">
      <c r="A21" s="137" t="s">
        <v>7</v>
      </c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9"/>
    </row>
    <row r="22" spans="1:14" s="16" customFormat="1" ht="15" customHeight="1" x14ac:dyDescent="0.2">
      <c r="A22" s="136"/>
      <c r="B22" s="136"/>
      <c r="C22" s="33" t="s">
        <v>8</v>
      </c>
      <c r="D22" s="35">
        <v>0</v>
      </c>
      <c r="E22" s="32"/>
      <c r="F22" s="32"/>
      <c r="G22" s="32"/>
      <c r="H22" s="32"/>
      <c r="I22" s="32"/>
      <c r="J22" s="32"/>
      <c r="K22" s="32"/>
      <c r="L22" s="33">
        <f>SUM(E22:K22)</f>
        <v>0</v>
      </c>
      <c r="M22" s="34">
        <f>D22*L22</f>
        <v>0</v>
      </c>
    </row>
    <row r="23" spans="1:14" s="16" customFormat="1" ht="15" customHeight="1" x14ac:dyDescent="0.2">
      <c r="A23" s="136"/>
      <c r="B23" s="136"/>
      <c r="C23" s="33" t="s">
        <v>9</v>
      </c>
      <c r="D23" s="35">
        <v>0</v>
      </c>
      <c r="E23" s="32"/>
      <c r="F23" s="32"/>
      <c r="G23" s="32"/>
      <c r="H23" s="32"/>
      <c r="I23" s="32"/>
      <c r="J23" s="32"/>
      <c r="K23" s="32"/>
      <c r="L23" s="33">
        <f t="shared" ref="L23:L30" si="3">SUM(E23:K23)</f>
        <v>0</v>
      </c>
      <c r="M23" s="34">
        <f t="shared" ref="M23:M30" si="4">D23*L23</f>
        <v>0</v>
      </c>
    </row>
    <row r="24" spans="1:14" s="16" customFormat="1" ht="15" customHeight="1" x14ac:dyDescent="0.2">
      <c r="A24" s="136"/>
      <c r="B24" s="136"/>
      <c r="C24" s="33" t="s">
        <v>10</v>
      </c>
      <c r="D24" s="35">
        <v>0</v>
      </c>
      <c r="E24" s="32"/>
      <c r="F24" s="32"/>
      <c r="G24" s="32"/>
      <c r="H24" s="32"/>
      <c r="I24" s="32"/>
      <c r="J24" s="32"/>
      <c r="K24" s="32"/>
      <c r="L24" s="33">
        <f t="shared" si="3"/>
        <v>0</v>
      </c>
      <c r="M24" s="34">
        <f t="shared" si="4"/>
        <v>0</v>
      </c>
    </row>
    <row r="25" spans="1:14" s="16" customFormat="1" ht="15" customHeight="1" x14ac:dyDescent="0.2">
      <c r="A25" s="136"/>
      <c r="B25" s="136"/>
      <c r="C25" s="33" t="s">
        <v>11</v>
      </c>
      <c r="D25" s="35">
        <v>0</v>
      </c>
      <c r="E25" s="32"/>
      <c r="F25" s="32"/>
      <c r="G25" s="32"/>
      <c r="H25" s="32"/>
      <c r="I25" s="32"/>
      <c r="J25" s="32"/>
      <c r="K25" s="32"/>
      <c r="L25" s="33">
        <f t="shared" si="3"/>
        <v>0</v>
      </c>
      <c r="M25" s="34">
        <f t="shared" si="4"/>
        <v>0</v>
      </c>
    </row>
    <row r="26" spans="1:14" s="16" customFormat="1" ht="15" customHeight="1" x14ac:dyDescent="0.2">
      <c r="A26" s="136"/>
      <c r="B26" s="136"/>
      <c r="C26" s="33" t="s">
        <v>12</v>
      </c>
      <c r="D26" s="35">
        <v>0</v>
      </c>
      <c r="E26" s="32"/>
      <c r="F26" s="32"/>
      <c r="G26" s="32"/>
      <c r="H26" s="32"/>
      <c r="I26" s="32"/>
      <c r="J26" s="32"/>
      <c r="K26" s="32"/>
      <c r="L26" s="33">
        <f>SUM(E26:K26)</f>
        <v>0</v>
      </c>
      <c r="M26" s="34">
        <f t="shared" si="4"/>
        <v>0</v>
      </c>
    </row>
    <row r="27" spans="1:14" s="16" customFormat="1" ht="15" customHeight="1" x14ac:dyDescent="0.2">
      <c r="A27" s="136"/>
      <c r="B27" s="136"/>
      <c r="C27" s="33" t="s">
        <v>13</v>
      </c>
      <c r="D27" s="35">
        <v>0</v>
      </c>
      <c r="E27" s="32"/>
      <c r="F27" s="32"/>
      <c r="G27" s="32"/>
      <c r="H27" s="32"/>
      <c r="I27" s="32"/>
      <c r="J27" s="32"/>
      <c r="K27" s="32"/>
      <c r="L27" s="33">
        <f t="shared" si="3"/>
        <v>0</v>
      </c>
      <c r="M27" s="34">
        <f t="shared" si="4"/>
        <v>0</v>
      </c>
    </row>
    <row r="28" spans="1:14" s="16" customFormat="1" ht="15" customHeight="1" x14ac:dyDescent="0.2">
      <c r="A28" s="136"/>
      <c r="B28" s="136"/>
      <c r="C28" s="33" t="s">
        <v>14</v>
      </c>
      <c r="D28" s="35">
        <v>0</v>
      </c>
      <c r="E28" s="32"/>
      <c r="F28" s="32"/>
      <c r="G28" s="32"/>
      <c r="H28" s="32"/>
      <c r="I28" s="32"/>
      <c r="J28" s="32"/>
      <c r="K28" s="32"/>
      <c r="L28" s="33">
        <f t="shared" si="3"/>
        <v>0</v>
      </c>
      <c r="M28" s="34">
        <f t="shared" si="4"/>
        <v>0</v>
      </c>
    </row>
    <row r="29" spans="1:14" s="16" customFormat="1" ht="15" customHeight="1" x14ac:dyDescent="0.2">
      <c r="A29" s="143" t="s">
        <v>15</v>
      </c>
      <c r="B29" s="143"/>
      <c r="C29" s="33" t="s">
        <v>18</v>
      </c>
      <c r="D29" s="35">
        <v>0</v>
      </c>
      <c r="E29" s="32"/>
      <c r="F29" s="32"/>
      <c r="G29" s="32"/>
      <c r="H29" s="32"/>
      <c r="I29" s="32"/>
      <c r="J29" s="32"/>
      <c r="K29" s="32"/>
      <c r="L29" s="33">
        <f t="shared" si="3"/>
        <v>0</v>
      </c>
      <c r="M29" s="34">
        <f t="shared" si="4"/>
        <v>0</v>
      </c>
    </row>
    <row r="30" spans="1:14" s="16" customFormat="1" ht="15" customHeight="1" x14ac:dyDescent="0.2">
      <c r="A30" s="143" t="s">
        <v>16</v>
      </c>
      <c r="B30" s="143"/>
      <c r="C30" s="33" t="s">
        <v>19</v>
      </c>
      <c r="D30" s="35">
        <v>0</v>
      </c>
      <c r="E30" s="32"/>
      <c r="F30" s="32"/>
      <c r="G30" s="32"/>
      <c r="H30" s="32"/>
      <c r="I30" s="32"/>
      <c r="J30" s="32"/>
      <c r="K30" s="32"/>
      <c r="L30" s="33">
        <f t="shared" si="3"/>
        <v>0</v>
      </c>
      <c r="M30" s="34">
        <f t="shared" si="4"/>
        <v>0</v>
      </c>
    </row>
    <row r="31" spans="1:14" s="16" customFormat="1" ht="15" customHeight="1" x14ac:dyDescent="0.2">
      <c r="A31" s="129" t="s">
        <v>41</v>
      </c>
      <c r="B31" s="129"/>
      <c r="C31" s="129"/>
      <c r="D31" s="129"/>
      <c r="E31" s="33">
        <f>SUM(E22:E30)</f>
        <v>0</v>
      </c>
      <c r="F31" s="33">
        <f t="shared" ref="F31:K31" si="5">SUM(F22:F30)</f>
        <v>0</v>
      </c>
      <c r="G31" s="33">
        <f>SUM(G22:G30)</f>
        <v>0</v>
      </c>
      <c r="H31" s="33">
        <f t="shared" si="5"/>
        <v>0</v>
      </c>
      <c r="I31" s="33">
        <f t="shared" si="5"/>
        <v>0</v>
      </c>
      <c r="J31" s="33">
        <f t="shared" si="5"/>
        <v>0</v>
      </c>
      <c r="K31" s="33">
        <f t="shared" si="5"/>
        <v>0</v>
      </c>
      <c r="L31" s="33">
        <f>SUM(L22:L30)</f>
        <v>0</v>
      </c>
      <c r="M31" s="36" t="s">
        <v>5</v>
      </c>
    </row>
    <row r="32" spans="1:14" s="16" customFormat="1" ht="15" customHeight="1" x14ac:dyDescent="0.2">
      <c r="A32" s="129" t="s">
        <v>26</v>
      </c>
      <c r="B32" s="129"/>
      <c r="C32" s="129"/>
      <c r="D32" s="129"/>
      <c r="E32" s="40">
        <f>SUMPRODUCT($D$22:$D$30,E22:E30)</f>
        <v>0</v>
      </c>
      <c r="F32" s="40">
        <f t="shared" ref="F32:K32" si="6">SUMPRODUCT($D$22:$D$30,F22:F30)</f>
        <v>0</v>
      </c>
      <c r="G32" s="40">
        <f>SUMPRODUCT($D$22:$D$30,G22:G30)</f>
        <v>0</v>
      </c>
      <c r="H32" s="40">
        <f t="shared" si="6"/>
        <v>0</v>
      </c>
      <c r="I32" s="40">
        <f t="shared" si="6"/>
        <v>0</v>
      </c>
      <c r="J32" s="40">
        <f t="shared" si="6"/>
        <v>0</v>
      </c>
      <c r="K32" s="40">
        <f t="shared" si="6"/>
        <v>0</v>
      </c>
      <c r="L32" s="34" t="s">
        <v>5</v>
      </c>
      <c r="M32" s="34">
        <f>SUM(M22:M30)</f>
        <v>0</v>
      </c>
      <c r="N32" s="26"/>
    </row>
    <row r="33" spans="1:20" s="16" customFormat="1" ht="12.75" x14ac:dyDescent="0.2">
      <c r="A33" s="41"/>
      <c r="B33" s="41"/>
      <c r="C33" s="41"/>
      <c r="D33" s="41"/>
      <c r="E33" s="42"/>
      <c r="F33" s="101"/>
      <c r="G33" s="101"/>
      <c r="H33" s="42"/>
      <c r="I33" s="42"/>
      <c r="J33" s="42"/>
      <c r="K33" s="42"/>
      <c r="L33" s="42"/>
      <c r="M33" s="42"/>
      <c r="N33" s="26"/>
    </row>
    <row r="34" spans="1:20" s="15" customFormat="1" ht="15" customHeight="1" x14ac:dyDescent="0.2">
      <c r="A34" s="132" t="s">
        <v>40</v>
      </c>
      <c r="B34" s="132"/>
      <c r="C34" s="132"/>
      <c r="D34" s="132"/>
      <c r="E34" s="43">
        <f t="shared" ref="E34:K34" si="7">E31+E17</f>
        <v>0</v>
      </c>
      <c r="F34" s="43">
        <f t="shared" si="7"/>
        <v>0</v>
      </c>
      <c r="G34" s="43">
        <f>G31+G17</f>
        <v>0</v>
      </c>
      <c r="H34" s="43">
        <f t="shared" si="7"/>
        <v>0</v>
      </c>
      <c r="I34" s="43">
        <f t="shared" si="7"/>
        <v>0</v>
      </c>
      <c r="J34" s="43">
        <f t="shared" si="7"/>
        <v>0</v>
      </c>
      <c r="K34" s="43">
        <f t="shared" si="7"/>
        <v>0</v>
      </c>
      <c r="L34" s="43">
        <f>SUM(E34:K34)</f>
        <v>0</v>
      </c>
      <c r="M34" s="36" t="s">
        <v>5</v>
      </c>
      <c r="N34" s="44" t="s">
        <v>35</v>
      </c>
    </row>
    <row r="35" spans="1:20" s="15" customFormat="1" ht="15" customHeight="1" x14ac:dyDescent="0.2">
      <c r="A35" s="132" t="s">
        <v>27</v>
      </c>
      <c r="B35" s="132"/>
      <c r="C35" s="132"/>
      <c r="D35" s="132"/>
      <c r="E35" s="37">
        <f>E18+E32</f>
        <v>0</v>
      </c>
      <c r="F35" s="37">
        <f>F18+F32</f>
        <v>0</v>
      </c>
      <c r="G35" s="37">
        <f>G18+G32</f>
        <v>0</v>
      </c>
      <c r="H35" s="37">
        <f t="shared" ref="H35:K35" si="8">H18+H32</f>
        <v>0</v>
      </c>
      <c r="I35" s="37">
        <f t="shared" si="8"/>
        <v>0</v>
      </c>
      <c r="J35" s="37">
        <f t="shared" si="8"/>
        <v>0</v>
      </c>
      <c r="K35" s="37">
        <f t="shared" si="8"/>
        <v>0</v>
      </c>
      <c r="L35" s="38" t="s">
        <v>5</v>
      </c>
      <c r="M35" s="38">
        <f>SUM(E35:K35)</f>
        <v>0</v>
      </c>
      <c r="N35" s="45" t="s">
        <v>34</v>
      </c>
      <c r="O35" s="46"/>
      <c r="P35" s="46"/>
      <c r="Q35" s="46"/>
      <c r="R35" s="46"/>
      <c r="S35" s="46"/>
      <c r="T35" s="46"/>
    </row>
    <row r="36" spans="1:20" s="16" customFormat="1" ht="12.75" x14ac:dyDescent="0.2">
      <c r="A36" s="47"/>
      <c r="B36" s="47"/>
      <c r="C36" s="47"/>
      <c r="D36" s="47"/>
      <c r="E36" s="42"/>
      <c r="F36" s="101"/>
      <c r="G36" s="101"/>
      <c r="H36" s="42"/>
      <c r="I36" s="42"/>
      <c r="J36" s="42"/>
      <c r="K36" s="42"/>
      <c r="L36" s="42"/>
      <c r="M36" s="42"/>
      <c r="N36" s="26"/>
    </row>
    <row r="37" spans="1:20" s="15" customFormat="1" ht="15" customHeight="1" x14ac:dyDescent="0.2">
      <c r="A37" s="148" t="s">
        <v>17</v>
      </c>
      <c r="B37" s="149"/>
      <c r="C37" s="150"/>
      <c r="D37" s="48">
        <f>IF(L10=0,0,L17/L10)</f>
        <v>0</v>
      </c>
      <c r="E37" s="49"/>
      <c r="F37" s="148" t="s">
        <v>43</v>
      </c>
      <c r="G37" s="149"/>
      <c r="H37" s="149"/>
      <c r="I37" s="149"/>
      <c r="J37" s="149"/>
      <c r="K37" s="150"/>
      <c r="L37" s="38">
        <f>IF(L34=0,0,M35/L34)</f>
        <v>0</v>
      </c>
      <c r="M37" s="49"/>
      <c r="N37" s="50"/>
    </row>
    <row r="38" spans="1:20" s="15" customFormat="1" ht="15" customHeight="1" x14ac:dyDescent="0.2">
      <c r="A38" s="51"/>
      <c r="B38" s="51"/>
      <c r="C38" s="51"/>
      <c r="D38" s="52"/>
      <c r="E38" s="49"/>
      <c r="F38" s="19"/>
      <c r="G38" s="19"/>
      <c r="H38" s="51"/>
      <c r="I38" s="51"/>
      <c r="J38" s="51"/>
      <c r="K38" s="51"/>
      <c r="L38" s="53"/>
      <c r="M38" s="49"/>
      <c r="N38" s="50"/>
    </row>
    <row r="39" spans="1:20" s="16" customFormat="1" ht="12.75" x14ac:dyDescent="0.2">
      <c r="A39" s="26"/>
      <c r="B39" s="26"/>
      <c r="C39" s="26"/>
      <c r="D39" s="26"/>
      <c r="E39" s="26"/>
      <c r="F39" s="102"/>
      <c r="G39" s="102"/>
      <c r="H39" s="26"/>
      <c r="I39" s="26"/>
      <c r="J39" s="26"/>
      <c r="K39" s="26"/>
      <c r="L39" s="26"/>
      <c r="M39" s="26"/>
      <c r="N39" s="26"/>
    </row>
    <row r="40" spans="1:20" s="55" customFormat="1" ht="12.75" x14ac:dyDescent="0.2">
      <c r="A40" s="144" t="s">
        <v>22</v>
      </c>
      <c r="B40" s="145"/>
      <c r="C40" s="145"/>
      <c r="D40" s="122"/>
      <c r="E40" s="122"/>
      <c r="F40" s="103"/>
      <c r="G40" s="103"/>
      <c r="H40" s="122"/>
      <c r="I40" s="122"/>
      <c r="J40" s="122"/>
      <c r="K40" s="54" t="s">
        <v>21</v>
      </c>
      <c r="L40" s="54" t="s">
        <v>20</v>
      </c>
      <c r="M40" s="54" t="s">
        <v>30</v>
      </c>
    </row>
    <row r="41" spans="1:20" s="55" customFormat="1" ht="12.75" x14ac:dyDescent="0.2">
      <c r="A41" s="146"/>
      <c r="B41" s="147"/>
      <c r="C41" s="147"/>
      <c r="D41" s="123"/>
      <c r="E41" s="123"/>
      <c r="F41" s="104"/>
      <c r="G41" s="104"/>
      <c r="H41" s="123"/>
      <c r="I41" s="123"/>
      <c r="J41" s="123"/>
      <c r="K41" s="56" t="s">
        <v>25</v>
      </c>
      <c r="L41" s="56" t="s">
        <v>25</v>
      </c>
      <c r="M41" s="56" t="s">
        <v>25</v>
      </c>
    </row>
    <row r="42" spans="1:20" s="61" customFormat="1" ht="12.75" x14ac:dyDescent="0.2">
      <c r="A42" s="57"/>
      <c r="B42" s="58"/>
      <c r="C42" s="58"/>
      <c r="D42" s="58"/>
      <c r="E42" s="58"/>
      <c r="F42" s="105"/>
      <c r="G42" s="105"/>
      <c r="H42" s="58"/>
      <c r="I42" s="58"/>
      <c r="J42" s="58"/>
      <c r="K42" s="59"/>
      <c r="L42" s="60"/>
      <c r="M42" s="60"/>
    </row>
    <row r="43" spans="1:20" s="61" customFormat="1" ht="15" customHeight="1" x14ac:dyDescent="0.2">
      <c r="A43" s="62" t="s">
        <v>42</v>
      </c>
      <c r="B43" s="63"/>
      <c r="C43" s="63"/>
      <c r="D43" s="64"/>
      <c r="E43" s="64"/>
      <c r="F43" s="106"/>
      <c r="G43" s="106"/>
      <c r="H43" s="64"/>
      <c r="I43" s="64"/>
      <c r="J43" s="64"/>
      <c r="K43" s="65">
        <f>SUM(E35:G35)</f>
        <v>0</v>
      </c>
      <c r="L43" s="65">
        <f>SUM(H35:K35)</f>
        <v>0</v>
      </c>
      <c r="M43" s="65">
        <f t="shared" ref="M43:M48" si="9">SUM(K43:L43)</f>
        <v>0</v>
      </c>
    </row>
    <row r="44" spans="1:20" s="61" customFormat="1" ht="15" customHeight="1" x14ac:dyDescent="0.2">
      <c r="A44" s="66" t="s">
        <v>31</v>
      </c>
      <c r="B44" s="67"/>
      <c r="C44" s="67"/>
      <c r="D44" s="68"/>
      <c r="E44" s="68"/>
      <c r="F44" s="107"/>
      <c r="G44" s="107"/>
      <c r="H44" s="68"/>
      <c r="I44" s="68"/>
      <c r="J44" s="69">
        <v>0</v>
      </c>
      <c r="K44" s="70">
        <f>K43*$J$44</f>
        <v>0</v>
      </c>
      <c r="L44" s="70">
        <f>L43*$J$44</f>
        <v>0</v>
      </c>
      <c r="M44" s="71">
        <f t="shared" si="9"/>
        <v>0</v>
      </c>
    </row>
    <row r="45" spans="1:20" s="61" customFormat="1" ht="15" customHeight="1" x14ac:dyDescent="0.2">
      <c r="A45" s="72" t="s">
        <v>44</v>
      </c>
      <c r="B45" s="73"/>
      <c r="C45" s="73"/>
      <c r="D45" s="74"/>
      <c r="E45" s="74"/>
      <c r="F45" s="108"/>
      <c r="G45" s="108"/>
      <c r="H45" s="74"/>
      <c r="I45" s="74"/>
      <c r="J45" s="75"/>
      <c r="K45" s="76">
        <f>K43-K44</f>
        <v>0</v>
      </c>
      <c r="L45" s="76">
        <f>L43-L44</f>
        <v>0</v>
      </c>
      <c r="M45" s="65">
        <f>SUM(K45:L45)</f>
        <v>0</v>
      </c>
    </row>
    <row r="46" spans="1:20" s="61" customFormat="1" ht="15" customHeight="1" x14ac:dyDescent="0.2">
      <c r="A46" s="66" t="s">
        <v>45</v>
      </c>
      <c r="B46" s="67"/>
      <c r="C46" s="67"/>
      <c r="D46" s="68"/>
      <c r="E46" s="68"/>
      <c r="F46" s="107"/>
      <c r="G46" s="107"/>
      <c r="H46" s="68"/>
      <c r="I46" s="68"/>
      <c r="J46" s="77"/>
      <c r="K46" s="70">
        <v>2500</v>
      </c>
      <c r="L46" s="70">
        <v>2500</v>
      </c>
      <c r="M46" s="71">
        <f t="shared" si="9"/>
        <v>5000</v>
      </c>
    </row>
    <row r="47" spans="1:20" s="55" customFormat="1" ht="15" customHeight="1" x14ac:dyDescent="0.2">
      <c r="A47" s="72" t="s">
        <v>46</v>
      </c>
      <c r="B47" s="73"/>
      <c r="C47" s="73"/>
      <c r="D47" s="74"/>
      <c r="E47" s="74"/>
      <c r="F47" s="108"/>
      <c r="G47" s="108"/>
      <c r="H47" s="74"/>
      <c r="I47" s="74"/>
      <c r="J47" s="78"/>
      <c r="K47" s="65">
        <f>K45+K46</f>
        <v>2500</v>
      </c>
      <c r="L47" s="65">
        <f>L45+L46</f>
        <v>2500</v>
      </c>
      <c r="M47" s="65">
        <f t="shared" si="9"/>
        <v>5000</v>
      </c>
    </row>
    <row r="48" spans="1:20" s="61" customFormat="1" ht="15" customHeight="1" x14ac:dyDescent="0.2">
      <c r="A48" s="72" t="s">
        <v>47</v>
      </c>
      <c r="B48" s="73"/>
      <c r="C48" s="73"/>
      <c r="D48" s="74"/>
      <c r="E48" s="74"/>
      <c r="F48" s="108"/>
      <c r="G48" s="108"/>
      <c r="H48" s="74"/>
      <c r="I48" s="74"/>
      <c r="J48" s="79">
        <v>7.6999999999999999E-2</v>
      </c>
      <c r="K48" s="76">
        <f>K47*J48</f>
        <v>192.5</v>
      </c>
      <c r="L48" s="76">
        <f>L47*J48</f>
        <v>192.5</v>
      </c>
      <c r="M48" s="65">
        <f t="shared" si="9"/>
        <v>385</v>
      </c>
    </row>
    <row r="49" spans="1:13" s="61" customFormat="1" ht="15" customHeight="1" x14ac:dyDescent="0.2">
      <c r="A49" s="80" t="s">
        <v>33</v>
      </c>
      <c r="B49" s="81"/>
      <c r="C49" s="81"/>
      <c r="D49" s="81"/>
      <c r="E49" s="81"/>
      <c r="F49" s="109"/>
      <c r="G49" s="109"/>
      <c r="H49" s="81"/>
      <c r="I49" s="81"/>
      <c r="J49" s="82"/>
      <c r="K49" s="83">
        <v>0</v>
      </c>
      <c r="L49" s="83">
        <v>0</v>
      </c>
      <c r="M49" s="83">
        <v>0</v>
      </c>
    </row>
    <row r="50" spans="1:13" s="55" customFormat="1" ht="15" customHeight="1" thickBot="1" x14ac:dyDescent="0.25">
      <c r="A50" s="84" t="s">
        <v>48</v>
      </c>
      <c r="B50" s="85"/>
      <c r="C50" s="85"/>
      <c r="D50" s="86"/>
      <c r="E50" s="86"/>
      <c r="F50" s="110"/>
      <c r="G50" s="110"/>
      <c r="H50" s="86"/>
      <c r="I50" s="86"/>
      <c r="J50" s="87"/>
      <c r="K50" s="88">
        <f>SUM(K47:K49)</f>
        <v>2692.5</v>
      </c>
      <c r="L50" s="88">
        <f>SUM(L47:L49)</f>
        <v>2692.5</v>
      </c>
      <c r="M50" s="88">
        <f>SUM(K50:L50)</f>
        <v>5385</v>
      </c>
    </row>
    <row r="51" spans="1:13" s="55" customFormat="1" ht="13.5" thickTop="1" x14ac:dyDescent="0.2">
      <c r="A51" s="89"/>
      <c r="B51" s="89"/>
      <c r="C51" s="89"/>
      <c r="D51" s="89"/>
      <c r="E51" s="89"/>
      <c r="F51" s="111"/>
      <c r="G51" s="111"/>
      <c r="H51" s="89"/>
      <c r="I51" s="89"/>
      <c r="J51" s="90"/>
      <c r="K51" s="91"/>
      <c r="L51" s="92"/>
      <c r="M51" s="92"/>
    </row>
    <row r="52" spans="1:13" s="55" customFormat="1" ht="12.75" x14ac:dyDescent="0.2">
      <c r="A52" s="89" t="s">
        <v>49</v>
      </c>
      <c r="B52" s="74"/>
      <c r="C52" s="74"/>
      <c r="D52" s="74"/>
      <c r="E52" s="74"/>
      <c r="F52" s="108"/>
      <c r="G52" s="108"/>
      <c r="H52" s="74"/>
      <c r="I52" s="74"/>
      <c r="J52" s="90"/>
      <c r="K52" s="91"/>
      <c r="L52" s="92"/>
      <c r="M52" s="92"/>
    </row>
    <row r="53" spans="1:13" s="13" customFormat="1" ht="12" x14ac:dyDescent="0.2">
      <c r="A53" s="9"/>
      <c r="B53" s="9"/>
      <c r="C53" s="8"/>
      <c r="D53" s="8"/>
      <c r="E53" s="8"/>
      <c r="F53" s="112"/>
      <c r="G53" s="112"/>
      <c r="H53" s="8"/>
      <c r="I53" s="8"/>
      <c r="J53" s="8"/>
      <c r="K53" s="14"/>
      <c r="L53" s="9"/>
      <c r="M53" s="9"/>
    </row>
    <row r="54" spans="1:13" s="10" customFormat="1" x14ac:dyDescent="0.25">
      <c r="C54" s="11"/>
      <c r="D54" s="11"/>
      <c r="E54" s="12"/>
      <c r="F54" s="96"/>
      <c r="G54" s="96"/>
    </row>
    <row r="55" spans="1:13" s="61" customFormat="1" ht="12.75" x14ac:dyDescent="0.2">
      <c r="A55" s="61" t="s">
        <v>23</v>
      </c>
      <c r="C55" s="93"/>
      <c r="D55" s="94"/>
      <c r="F55" s="97"/>
      <c r="G55" s="97"/>
      <c r="K55" s="61" t="s">
        <v>24</v>
      </c>
    </row>
    <row r="56" spans="1:13" s="16" customFormat="1" ht="12.75" x14ac:dyDescent="0.2">
      <c r="F56" s="97"/>
      <c r="G56" s="97"/>
    </row>
    <row r="57" spans="1:13" s="16" customFormat="1" ht="12.75" x14ac:dyDescent="0.2">
      <c r="F57" s="97"/>
      <c r="G57" s="97"/>
    </row>
    <row r="58" spans="1:13" s="16" customFormat="1" ht="12.75" x14ac:dyDescent="0.2">
      <c r="F58" s="97"/>
      <c r="G58" s="97"/>
    </row>
    <row r="59" spans="1:13" s="16" customFormat="1" ht="12.75" x14ac:dyDescent="0.2">
      <c r="A59" s="95"/>
      <c r="B59" s="95"/>
      <c r="C59" s="95"/>
      <c r="F59" s="97"/>
      <c r="G59" s="97"/>
      <c r="K59" s="95"/>
      <c r="L59" s="95"/>
      <c r="M59" s="95"/>
    </row>
    <row r="60" spans="1:13" s="16" customFormat="1" ht="12.75" x14ac:dyDescent="0.2">
      <c r="F60" s="97"/>
      <c r="G60" s="97"/>
    </row>
    <row r="61" spans="1:13" s="16" customFormat="1" ht="12.75" x14ac:dyDescent="0.2">
      <c r="F61" s="97"/>
      <c r="G61" s="97"/>
    </row>
    <row r="62" spans="1:13" s="16" customFormat="1" ht="12.75" x14ac:dyDescent="0.2">
      <c r="F62" s="97"/>
      <c r="G62" s="97"/>
      <c r="K62" s="95"/>
      <c r="L62" s="95"/>
      <c r="M62" s="95"/>
    </row>
    <row r="63" spans="1:13" s="16" customFormat="1" ht="12.75" x14ac:dyDescent="0.2">
      <c r="F63" s="97"/>
      <c r="G63" s="97"/>
      <c r="K63" s="16" t="s">
        <v>50</v>
      </c>
    </row>
    <row r="64" spans="1:13" s="16" customFormat="1" ht="12.75" x14ac:dyDescent="0.2">
      <c r="F64" s="97"/>
      <c r="G64" s="97"/>
    </row>
  </sheetData>
  <sheetProtection sheet="1" selectLockedCells="1"/>
  <mergeCells count="21">
    <mergeCell ref="A34:D34"/>
    <mergeCell ref="A40:C41"/>
    <mergeCell ref="A35:D35"/>
    <mergeCell ref="A37:C37"/>
    <mergeCell ref="F37:K37"/>
    <mergeCell ref="A32:D32"/>
    <mergeCell ref="E8:K8"/>
    <mergeCell ref="A17:D17"/>
    <mergeCell ref="A18:D18"/>
    <mergeCell ref="A25:B25"/>
    <mergeCell ref="A21:M21"/>
    <mergeCell ref="A22:B22"/>
    <mergeCell ref="A23:B23"/>
    <mergeCell ref="A24:B24"/>
    <mergeCell ref="A20:M20"/>
    <mergeCell ref="A26:B26"/>
    <mergeCell ref="A30:B30"/>
    <mergeCell ref="A31:D31"/>
    <mergeCell ref="A27:B27"/>
    <mergeCell ref="A28:B28"/>
    <mergeCell ref="A29:B29"/>
  </mergeCells>
  <conditionalFormatting sqref="E34:L34">
    <cfRule type="expression" dxfId="8" priority="11">
      <formula>$L$34=$L$10</formula>
    </cfRule>
    <cfRule type="expression" dxfId="7" priority="12">
      <formula>ISBLANK(E10)</formula>
    </cfRule>
  </conditionalFormatting>
  <conditionalFormatting sqref="E34">
    <cfRule type="expression" dxfId="6" priority="7">
      <formula>NOT(E34=E10)</formula>
    </cfRule>
  </conditionalFormatting>
  <conditionalFormatting sqref="F34:H34">
    <cfRule type="expression" dxfId="5" priority="6">
      <formula>NOT(F34=F10)</formula>
    </cfRule>
  </conditionalFormatting>
  <conditionalFormatting sqref="H34">
    <cfRule type="expression" dxfId="4" priority="5">
      <formula>NOT(H34=H10)</formula>
    </cfRule>
  </conditionalFormatting>
  <conditionalFormatting sqref="I34">
    <cfRule type="expression" dxfId="3" priority="4">
      <formula>NOT(I34=I10)</formula>
    </cfRule>
  </conditionalFormatting>
  <conditionalFormatting sqref="J34">
    <cfRule type="expression" dxfId="2" priority="3">
      <formula>NOT(J34=J10)</formula>
    </cfRule>
  </conditionalFormatting>
  <conditionalFormatting sqref="K34">
    <cfRule type="expression" dxfId="1" priority="2">
      <formula>NOT(K34=K10)</formula>
    </cfRule>
  </conditionalFormatting>
  <conditionalFormatting sqref="K34">
    <cfRule type="expression" dxfId="0" priority="1">
      <formula>NOT(K34=K10)</formula>
    </cfRule>
  </conditionalFormatting>
  <pageMargins left="0.59055118110236227" right="0.39370078740157483" top="0.39370078740157483" bottom="0.59055118110236227" header="0.19685039370078741" footer="0.39370078740157483"/>
  <pageSetup paperSize="9" scale="60" orientation="landscape" r:id="rId1"/>
  <headerFooter>
    <oddFooter>&amp;L&amp;8&amp;F&amp;R&amp;8&amp;P/&amp;N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Manager/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Huser Marcel</dc:creator>
  <cp:keywords/>
  <dc:description/>
  <cp:lastModifiedBy>Cramer Nicole</cp:lastModifiedBy>
  <cp:lastPrinted>2021-03-01T10:59:59Z</cp:lastPrinted>
  <dcterms:created xsi:type="dcterms:W3CDTF">2009-11-10T15:30:15Z</dcterms:created>
  <dcterms:modified xsi:type="dcterms:W3CDTF">2021-03-04T10:03:16Z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C-GUID">
    <vt:lpwstr>987f7292-a755-4125-a942-a7a361ad1efa</vt:lpwstr>
  </property>
</Properties>
</file>