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_OPERATIONS\2_INVESTISSEMENT\2_CREDIT_GLOBAUX\ECO_Pav+Para_2020\2.0-Apt_de_fonction_etc\2_Credit_nominal\6_Mandataires\Architecte\Appel-offres\"/>
    </mc:Choice>
  </mc:AlternateContent>
  <workbookProtection workbookAlgorithmName="SHA-512" workbookHashValue="5u5/Cw79XOZhls/UlbtGdqWgm4wCCNCWt8y/XZ4t5FiIQvonBtleAFFIpTK+9yrz4qcavaD5SuCF2dGx5txo9w==" workbookSaltValue="RIHwEgPRvYvde1bYc47ufQ==" workbookSpinCount="100000" lockStructure="1"/>
  <bookViews>
    <workbookView xWindow="-20" yWindow="-20" windowWidth="12710" windowHeight="1170" tabRatio="725"/>
  </bookViews>
  <sheets>
    <sheet name="Offre mandataire" sheetId="5" r:id="rId1"/>
  </sheets>
  <definedNames>
    <definedName name="_xlnm.Print_Titles" localSheetId="0">'Offre mandataire'!$4:$7</definedName>
  </definedNames>
  <calcPr calcId="152511"/>
</workbook>
</file>

<file path=xl/calcChain.xml><?xml version="1.0" encoding="utf-8"?>
<calcChain xmlns="http://schemas.openxmlformats.org/spreadsheetml/2006/main">
  <c r="P34" i="5" l="1"/>
  <c r="P32" i="5"/>
  <c r="P52" i="5" l="1"/>
  <c r="E28" i="5" l="1"/>
  <c r="E35" i="5" l="1"/>
  <c r="E38" i="5" s="1"/>
  <c r="O35" i="5" l="1"/>
  <c r="O38" i="5" s="1"/>
  <c r="O30" i="5"/>
  <c r="O28" i="5"/>
  <c r="O40" i="5" s="1"/>
  <c r="N35" i="5"/>
  <c r="N38" i="5" s="1"/>
  <c r="M35" i="5"/>
  <c r="M38" i="5" s="1"/>
  <c r="L35" i="5"/>
  <c r="L38" i="5" s="1"/>
  <c r="K35" i="5"/>
  <c r="K38" i="5" s="1"/>
  <c r="J35" i="5"/>
  <c r="J38" i="5" s="1"/>
  <c r="N30" i="5"/>
  <c r="M30" i="5"/>
  <c r="L30" i="5"/>
  <c r="K30" i="5"/>
  <c r="J30" i="5"/>
  <c r="N28" i="5"/>
  <c r="N40" i="5" s="1"/>
  <c r="M28" i="5"/>
  <c r="M40" i="5" s="1"/>
  <c r="L28" i="5"/>
  <c r="L40" i="5" s="1"/>
  <c r="K28" i="5"/>
  <c r="K40" i="5" s="1"/>
  <c r="J28" i="5"/>
  <c r="J40" i="5" s="1"/>
  <c r="I35" i="5"/>
  <c r="I38" i="5" s="1"/>
  <c r="I30" i="5"/>
  <c r="I28" i="5"/>
  <c r="I40" i="5" s="1"/>
  <c r="O43" i="5" l="1"/>
  <c r="O45" i="5" s="1"/>
  <c r="O47" i="5" s="1"/>
  <c r="O49" i="5" s="1"/>
  <c r="O51" i="5" s="1"/>
  <c r="O53" i="5" s="1"/>
  <c r="O54" i="5" s="1"/>
  <c r="L43" i="5"/>
  <c r="L45" i="5" s="1"/>
  <c r="L47" i="5" s="1"/>
  <c r="L49" i="5" s="1"/>
  <c r="L51" i="5" s="1"/>
  <c r="L53" i="5" s="1"/>
  <c r="L54" i="5" s="1"/>
  <c r="I43" i="5"/>
  <c r="I45" i="5" s="1"/>
  <c r="I47" i="5" s="1"/>
  <c r="I49" i="5" s="1"/>
  <c r="I51" i="5" s="1"/>
  <c r="I53" i="5" s="1"/>
  <c r="I54" i="5" s="1"/>
  <c r="K43" i="5"/>
  <c r="K45" i="5" s="1"/>
  <c r="K47" i="5" s="1"/>
  <c r="K49" i="5" s="1"/>
  <c r="K51" i="5" s="1"/>
  <c r="K53" i="5" s="1"/>
  <c r="K54" i="5" s="1"/>
  <c r="M43" i="5"/>
  <c r="M45" i="5" s="1"/>
  <c r="M47" i="5" s="1"/>
  <c r="M49" i="5" s="1"/>
  <c r="M51" i="5" s="1"/>
  <c r="M53" i="5" s="1"/>
  <c r="M54" i="5" s="1"/>
  <c r="J43" i="5"/>
  <c r="J45" i="5" s="1"/>
  <c r="J47" i="5" s="1"/>
  <c r="J49" i="5" s="1"/>
  <c r="J51" i="5" s="1"/>
  <c r="J53" i="5" s="1"/>
  <c r="J54" i="5" s="1"/>
  <c r="N43" i="5"/>
  <c r="N45" i="5" s="1"/>
  <c r="N47" i="5" s="1"/>
  <c r="N49" i="5" s="1"/>
  <c r="N51" i="5" s="1"/>
  <c r="N53" i="5" s="1"/>
  <c r="N54" i="5" s="1"/>
  <c r="H35" i="5" l="1"/>
  <c r="H38" i="5" s="1"/>
  <c r="H30" i="5"/>
  <c r="H28" i="5"/>
  <c r="H40" i="5" s="1"/>
  <c r="G35" i="5"/>
  <c r="G38" i="5" s="1"/>
  <c r="G30" i="5"/>
  <c r="G28" i="5"/>
  <c r="G40" i="5" s="1"/>
  <c r="F35" i="5"/>
  <c r="F38" i="5" s="1"/>
  <c r="F30" i="5"/>
  <c r="F28" i="5"/>
  <c r="F40" i="5" s="1"/>
  <c r="G43" i="5" l="1"/>
  <c r="G45" i="5" s="1"/>
  <c r="G47" i="5" s="1"/>
  <c r="G49" i="5" s="1"/>
  <c r="G51" i="5" s="1"/>
  <c r="G53" i="5" s="1"/>
  <c r="G54" i="5" s="1"/>
  <c r="F43" i="5"/>
  <c r="F45" i="5" s="1"/>
  <c r="F47" i="5" s="1"/>
  <c r="F49" i="5" s="1"/>
  <c r="F51" i="5" s="1"/>
  <c r="F53" i="5" s="1"/>
  <c r="F54" i="5" s="1"/>
  <c r="H43" i="5"/>
  <c r="H45" i="5" s="1"/>
  <c r="H47" i="5" s="1"/>
  <c r="H49" i="5" s="1"/>
  <c r="H51" i="5" s="1"/>
  <c r="H53" i="5" s="1"/>
  <c r="H54" i="5" s="1"/>
  <c r="E40" i="5" l="1"/>
  <c r="E30" i="5"/>
  <c r="E43" i="5" l="1"/>
  <c r="E45" i="5" l="1"/>
  <c r="E47" i="5" l="1"/>
  <c r="E49" i="5" l="1"/>
  <c r="E51" i="5" l="1"/>
  <c r="E53" i="5" l="1"/>
  <c r="P51" i="5"/>
  <c r="E54" i="5" l="1"/>
  <c r="P54" i="5" s="1"/>
  <c r="P53" i="5"/>
</calcChain>
</file>

<file path=xl/sharedStrings.xml><?xml version="1.0" encoding="utf-8"?>
<sst xmlns="http://schemas.openxmlformats.org/spreadsheetml/2006/main" count="89" uniqueCount="80">
  <si>
    <t>4. Appel d'offres</t>
  </si>
  <si>
    <t>5. Réalisation</t>
  </si>
  <si>
    <t>Rabais en %</t>
  </si>
  <si>
    <t>TVA</t>
  </si>
  <si>
    <t>p %</t>
  </si>
  <si>
    <t>n</t>
  </si>
  <si>
    <t>q %</t>
  </si>
  <si>
    <t>i</t>
  </si>
  <si>
    <t>s</t>
  </si>
  <si>
    <t>Z1</t>
  </si>
  <si>
    <t>Z2</t>
  </si>
  <si>
    <t>%</t>
  </si>
  <si>
    <t>Fr.</t>
  </si>
  <si>
    <t>r</t>
  </si>
  <si>
    <t>Temps moyen nécessaire, en heures</t>
  </si>
  <si>
    <t>Racine cubique du coût de l'ouvrage déterminant</t>
  </si>
  <si>
    <t>3. Étude du projet</t>
  </si>
  <si>
    <t>Calcul du temps moyen nécessaire</t>
  </si>
  <si>
    <t>Coût de l'ouvrage, en francs, déterminant les honoraires</t>
  </si>
  <si>
    <t>Pourcentages par prestation</t>
  </si>
  <si>
    <t>Tm</t>
  </si>
  <si>
    <r>
      <t>3</t>
    </r>
    <r>
      <rPr>
        <b/>
        <sz val="10"/>
        <rFont val="Arial"/>
        <family val="2"/>
      </rPr>
      <t>√B</t>
    </r>
  </si>
  <si>
    <r>
      <t xml:space="preserve">Taux horaire offert </t>
    </r>
    <r>
      <rPr>
        <b/>
        <sz val="12"/>
        <rFont val="Arial"/>
        <family val="2"/>
      </rPr>
      <t>h</t>
    </r>
  </si>
  <si>
    <t>Tp</t>
  </si>
  <si>
    <t>Temps prévu - Tp, en heures</t>
  </si>
  <si>
    <t>Tp*s</t>
  </si>
  <si>
    <r>
      <t xml:space="preserve">Calcul des honoraires </t>
    </r>
    <r>
      <rPr>
        <b/>
        <sz val="12"/>
        <rFont val="Arial"/>
        <family val="2"/>
      </rPr>
      <t>H</t>
    </r>
    <r>
      <rPr>
        <sz val="12"/>
        <rFont val="Arial"/>
        <family val="2"/>
      </rPr>
      <t xml:space="preserve"> :</t>
    </r>
    <r>
      <rPr>
        <sz val="10"/>
        <rFont val="Arial"/>
        <family val="2"/>
      </rPr>
      <t xml:space="preserve"> total HT brut</t>
    </r>
  </si>
  <si>
    <r>
      <t>Temps prévu -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Tp x Facteur pour prestations spéciales s</t>
    </r>
  </si>
  <si>
    <r>
      <t>Majoration pour transformations, entretien, restauration de monuments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(ne doit pas être pris en compte dans le facteur d'ajustement "r")</t>
    </r>
  </si>
  <si>
    <r>
      <t xml:space="preserve">B
</t>
    </r>
    <r>
      <rPr>
        <sz val="8"/>
        <rFont val="Arial"/>
        <family val="2"/>
      </rPr>
      <t>en Fr.</t>
    </r>
  </si>
  <si>
    <t>Facteur de base pour le temps nécessaire</t>
  </si>
  <si>
    <t>Degré de difficulté selon division catégories d'ouvrage</t>
  </si>
  <si>
    <t>Part des prestations, en pour-cent</t>
  </si>
  <si>
    <t>Facteur d'ajustement</t>
  </si>
  <si>
    <t>Facteur de groupe</t>
  </si>
  <si>
    <t>Facteur pour prestations spéciales</t>
  </si>
  <si>
    <t>Montant total de l'offre TTC</t>
  </si>
  <si>
    <t xml:space="preserve">Total des prestations, en pour-cent q % </t>
  </si>
  <si>
    <t>Projet de l'ouvrage</t>
  </si>
  <si>
    <t>Coût de l'ouvrage, en francs</t>
  </si>
  <si>
    <r>
      <t xml:space="preserve">Coefficient </t>
    </r>
    <r>
      <rPr>
        <b/>
        <sz val="12"/>
        <rFont val="Arial"/>
        <family val="2"/>
      </rPr>
      <t>année</t>
    </r>
  </si>
  <si>
    <t>Procédure de demande d'autorisation</t>
  </si>
  <si>
    <t>Appels d'offres,</t>
  </si>
  <si>
    <t>comparaison des offres, propositions d'adjudication</t>
  </si>
  <si>
    <t>Projet d'exécution</t>
  </si>
  <si>
    <t>Contrats d'entreprise</t>
  </si>
  <si>
    <t>Exécution de l'ouvrage</t>
  </si>
  <si>
    <t>Direction architecturale</t>
  </si>
  <si>
    <t>Mise en service,</t>
  </si>
  <si>
    <t>Mise en service</t>
  </si>
  <si>
    <t>achèvement</t>
  </si>
  <si>
    <t>Documentation de l'ouvrage</t>
  </si>
  <si>
    <t>Direction des travaux de garantie</t>
  </si>
  <si>
    <t>Décompte final</t>
  </si>
  <si>
    <t xml:space="preserve">Total honoraires d'après le coût de l'ouvrage HT net </t>
  </si>
  <si>
    <t>Total honoraires d'après le coût de l'ouvrage 
arrêté à net HT</t>
  </si>
  <si>
    <t>Pavillons scolaires modulaires déplaçables</t>
  </si>
  <si>
    <t>Etude et réalisation</t>
  </si>
  <si>
    <t>Nom du bureau candidat</t>
  </si>
  <si>
    <t>LES PLAGES JAUNES</t>
  </si>
  <si>
    <t>REMPLIR UNIQUEMENT</t>
  </si>
  <si>
    <t>Etudes de détail</t>
  </si>
  <si>
    <t>Devis</t>
  </si>
  <si>
    <t>Plans d'appel d'offres</t>
  </si>
  <si>
    <t>Appel d'offres et adjudication</t>
  </si>
  <si>
    <t>Plans d'exécution</t>
  </si>
  <si>
    <t>Direction des travaux et contrôle des coûts</t>
  </si>
  <si>
    <t>CONTRÔLE ARITHMETIQUE DES OFFRES  M258 - Annexe au cahier B1</t>
  </si>
  <si>
    <t>Totaux</t>
  </si>
  <si>
    <t>1. École des Allobroges</t>
  </si>
  <si>
    <t>2. École Cité Jonction</t>
  </si>
  <si>
    <t>3. École des Eaux-Vives</t>
  </si>
  <si>
    <t>4. École des Franchises</t>
  </si>
  <si>
    <t>5. École des Grottes</t>
  </si>
  <si>
    <t>6. École Le-Corbusier</t>
  </si>
  <si>
    <t xml:space="preserve">7. École Les Ouches </t>
  </si>
  <si>
    <t>8. École Pré-Picot</t>
  </si>
  <si>
    <t>9. École Seujet</t>
  </si>
  <si>
    <t>10. École des Vollandes</t>
  </si>
  <si>
    <t>11. École du XXXI-Décembre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</si>
</sst>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 * #,##0.00_ ;_ * \-#,##0.00_ ;_ * &quot;-&quot;??_ ;_ @_ "/>
    <numFmt numFmtId="165" formatCode="0.0%"/>
    <numFmt numFmtId="166" formatCode="#,##0.000;\-#,##0.000"/>
    <numFmt numFmtId="167" formatCode="0.0"/>
    <numFmt numFmtId="168" formatCode="_ * #,##0.000_ ;_ * \-#,##0.000_ ;_ * &quot;-&quot;??_ ;_ @_ "/>
    <numFmt numFmtId="169" formatCode="_ * #,##0.00000000_ ;_ * \-#,##0.00000000_ ;_ * &quot;-&quot;??_ ;_ @_ "/>
    <numFmt numFmtId="170" formatCode="#,##0_ ;\-#,##0\ "/>
  </numFmts>
  <fonts count="18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11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12"/>
      <color theme="1"/>
      <name val="ArialMT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</fills>
  <borders count="5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</cellStyleXfs>
  <cellXfs count="144">
    <xf numFmtId="0" fontId="0" fillId="0" borderId="0" xfId="0"/>
    <xf numFmtId="2" fontId="6" fillId="2" borderId="20" xfId="2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 applyProtection="1">
      <alignment vertical="center"/>
      <protection hidden="1"/>
    </xf>
    <xf numFmtId="0" fontId="11" fillId="0" borderId="0" xfId="0" applyFont="1" applyFill="1" applyAlignment="1" applyProtection="1">
      <alignment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0" fontId="4" fillId="2" borderId="0" xfId="0" applyFont="1" applyFill="1" applyBorder="1" applyAlignment="1" applyProtection="1">
      <alignment vertical="center"/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0" fontId="4" fillId="4" borderId="0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left" vertical="center"/>
      <protection hidden="1"/>
    </xf>
    <xf numFmtId="0" fontId="3" fillId="0" borderId="15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0" xfId="0" applyFont="1" applyFill="1" applyBorder="1" applyAlignment="1" applyProtection="1">
      <alignment vertical="center"/>
      <protection hidden="1"/>
    </xf>
    <xf numFmtId="0" fontId="3" fillId="0" borderId="15" xfId="0" applyFont="1" applyFill="1" applyBorder="1" applyAlignment="1" applyProtection="1">
      <alignment vertical="center"/>
      <protection hidden="1"/>
    </xf>
    <xf numFmtId="0" fontId="8" fillId="0" borderId="18" xfId="0" applyFont="1" applyFill="1" applyBorder="1" applyAlignment="1" applyProtection="1">
      <alignment horizontal="left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10" xfId="0" applyFont="1" applyFill="1" applyBorder="1" applyAlignment="1" applyProtection="1">
      <alignment horizontal="left" vertical="center" wrapText="1"/>
      <protection hidden="1"/>
    </xf>
    <xf numFmtId="0" fontId="8" fillId="0" borderId="16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vertical="top" wrapText="1"/>
      <protection hidden="1"/>
    </xf>
    <xf numFmtId="0" fontId="3" fillId="0" borderId="10" xfId="0" applyFont="1" applyFill="1" applyBorder="1" applyAlignment="1" applyProtection="1">
      <alignment vertical="center" wrapText="1"/>
      <protection hidden="1"/>
    </xf>
    <xf numFmtId="0" fontId="3" fillId="0" borderId="15" xfId="0" applyFont="1" applyFill="1" applyBorder="1" applyAlignment="1" applyProtection="1">
      <alignment vertical="top" wrapText="1"/>
      <protection hidden="1"/>
    </xf>
    <xf numFmtId="0" fontId="3" fillId="0" borderId="0" xfId="0" applyFont="1" applyFill="1" applyBorder="1" applyAlignment="1" applyProtection="1">
      <alignment vertical="center" wrapText="1"/>
      <protection hidden="1"/>
    </xf>
    <xf numFmtId="0" fontId="3" fillId="0" borderId="19" xfId="0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horizontal="left" vertical="top" wrapText="1"/>
      <protection hidden="1"/>
    </xf>
    <xf numFmtId="10" fontId="4" fillId="3" borderId="6" xfId="0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right" vertical="center"/>
      <protection hidden="1"/>
    </xf>
    <xf numFmtId="0" fontId="10" fillId="0" borderId="3" xfId="0" applyFont="1" applyFill="1" applyBorder="1" applyAlignment="1" applyProtection="1">
      <alignment horizontal="center" vertical="center" wrapText="1"/>
      <protection hidden="1"/>
    </xf>
    <xf numFmtId="170" fontId="6" fillId="0" borderId="24" xfId="1" applyNumberFormat="1" applyFont="1" applyFill="1" applyBorder="1" applyAlignment="1" applyProtection="1">
      <alignment vertical="center"/>
      <protection hidden="1"/>
    </xf>
    <xf numFmtId="164" fontId="6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13" fillId="0" borderId="1" xfId="0" applyFont="1" applyFill="1" applyBorder="1" applyAlignment="1" applyProtection="1">
      <alignment horizontal="center" vertical="center"/>
      <protection hidden="1"/>
    </xf>
    <xf numFmtId="166" fontId="6" fillId="3" borderId="20" xfId="0" applyNumberFormat="1" applyFont="1" applyFill="1" applyBorder="1" applyAlignment="1" applyProtection="1">
      <alignment vertical="center"/>
      <protection hidden="1"/>
    </xf>
    <xf numFmtId="0" fontId="6" fillId="0" borderId="2" xfId="0" applyFont="1" applyFill="1" applyBorder="1" applyAlignment="1" applyProtection="1">
      <alignment vertical="center"/>
      <protection hidden="1"/>
    </xf>
    <xf numFmtId="0" fontId="6" fillId="0" borderId="1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10" fillId="0" borderId="2" xfId="0" applyFont="1" applyFill="1" applyBorder="1" applyAlignment="1" applyProtection="1">
      <alignment horizontal="center" vertical="center"/>
      <protection hidden="1"/>
    </xf>
    <xf numFmtId="168" fontId="6" fillId="0" borderId="20" xfId="1" applyNumberFormat="1" applyFont="1" applyFill="1" applyBorder="1" applyAlignment="1" applyProtection="1">
      <alignment vertic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169" fontId="6" fillId="3" borderId="20" xfId="1" applyNumberFormat="1" applyFont="1" applyFill="1" applyBorder="1" applyAlignment="1" applyProtection="1">
      <alignment vertical="center"/>
      <protection hidden="1"/>
    </xf>
    <xf numFmtId="167" fontId="6" fillId="0" borderId="20" xfId="0" applyNumberFormat="1" applyFont="1" applyFill="1" applyBorder="1" applyAlignment="1" applyProtection="1">
      <alignment vertical="center"/>
      <protection hidden="1"/>
    </xf>
    <xf numFmtId="165" fontId="6" fillId="3" borderId="20" xfId="2" applyNumberFormat="1" applyFont="1" applyFill="1" applyBorder="1" applyAlignment="1" applyProtection="1">
      <alignment vertical="center"/>
      <protection hidden="1"/>
    </xf>
    <xf numFmtId="2" fontId="6" fillId="0" borderId="20" xfId="2" applyNumberFormat="1" applyFont="1" applyFill="1" applyBorder="1" applyAlignment="1" applyProtection="1">
      <alignment vertical="center"/>
      <protection hidden="1"/>
    </xf>
    <xf numFmtId="9" fontId="6" fillId="0" borderId="20" xfId="2" applyFont="1" applyFill="1" applyBorder="1" applyAlignment="1" applyProtection="1">
      <alignment vertical="center"/>
      <protection hidden="1"/>
    </xf>
    <xf numFmtId="3" fontId="9" fillId="3" borderId="20" xfId="0" applyNumberFormat="1" applyFont="1" applyFill="1" applyBorder="1" applyAlignment="1" applyProtection="1">
      <alignment vertical="center"/>
      <protection hidden="1"/>
    </xf>
    <xf numFmtId="167" fontId="6" fillId="0" borderId="20" xfId="2" applyNumberFormat="1" applyFont="1" applyFill="1" applyBorder="1" applyAlignment="1" applyProtection="1">
      <alignment vertical="center"/>
      <protection hidden="1"/>
    </xf>
    <xf numFmtId="3" fontId="9" fillId="3" borderId="20" xfId="0" applyNumberFormat="1" applyFont="1" applyFill="1" applyBorder="1" applyAlignment="1" applyProtection="1">
      <alignment horizontal="right" vertical="center"/>
      <protection hidden="1"/>
    </xf>
    <xf numFmtId="167" fontId="6" fillId="0" borderId="20" xfId="2" applyNumberFormat="1" applyFont="1" applyFill="1" applyBorder="1" applyAlignment="1" applyProtection="1">
      <alignment horizontal="right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4" fontId="6" fillId="3" borderId="20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4" fontId="6" fillId="3" borderId="23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10" fontId="5" fillId="0" borderId="12" xfId="0" applyNumberFormat="1" applyFont="1" applyFill="1" applyBorder="1" applyAlignment="1" applyProtection="1">
      <alignment horizontal="center" vertical="center"/>
      <protection hidden="1"/>
    </xf>
    <xf numFmtId="4" fontId="6" fillId="3" borderId="24" xfId="0" applyNumberFormat="1" applyFont="1" applyFill="1" applyBorder="1" applyAlignment="1" applyProtection="1">
      <alignment vertical="center"/>
      <protection hidden="1"/>
    </xf>
    <xf numFmtId="0" fontId="10" fillId="0" borderId="13" xfId="0" applyFont="1" applyBorder="1" applyAlignment="1" applyProtection="1">
      <alignment horizontal="center" vertical="center"/>
      <protection hidden="1"/>
    </xf>
    <xf numFmtId="4" fontId="4" fillId="3" borderId="23" xfId="0" applyNumberFormat="1" applyFont="1" applyFill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horizontal="right"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center"/>
      <protection hidden="1"/>
    </xf>
    <xf numFmtId="4" fontId="6" fillId="2" borderId="20" xfId="0" applyNumberFormat="1" applyFont="1" applyFill="1" applyBorder="1" applyAlignment="1" applyProtection="1">
      <alignment horizontal="right" vertical="center"/>
      <protection locked="0"/>
    </xf>
    <xf numFmtId="4" fontId="6" fillId="2" borderId="23" xfId="0" applyNumberFormat="1" applyFont="1" applyFill="1" applyBorder="1" applyAlignment="1" applyProtection="1">
      <alignment horizontal="right" vertical="center"/>
      <protection locked="0"/>
    </xf>
    <xf numFmtId="0" fontId="15" fillId="4" borderId="0" xfId="0" applyFont="1" applyFill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center" vertical="center"/>
      <protection hidden="1"/>
    </xf>
    <xf numFmtId="0" fontId="3" fillId="0" borderId="27" xfId="0" applyFont="1" applyFill="1" applyBorder="1" applyAlignment="1" applyProtection="1">
      <alignment horizontal="left" vertical="top"/>
      <protection hidden="1"/>
    </xf>
    <xf numFmtId="10" fontId="3" fillId="4" borderId="7" xfId="0" applyNumberFormat="1" applyFont="1" applyFill="1" applyBorder="1" applyAlignment="1" applyProtection="1">
      <alignment horizontal="right" vertical="center"/>
      <protection locked="0"/>
    </xf>
    <xf numFmtId="10" fontId="3" fillId="4" borderId="47" xfId="0" applyNumberFormat="1" applyFont="1" applyFill="1" applyBorder="1" applyAlignment="1" applyProtection="1">
      <alignment horizontal="right" vertical="center"/>
      <protection locked="0"/>
    </xf>
    <xf numFmtId="10" fontId="3" fillId="4" borderId="48" xfId="0" applyNumberFormat="1" applyFont="1" applyFill="1" applyBorder="1" applyAlignment="1" applyProtection="1">
      <alignment horizontal="right" vertical="center"/>
      <protection locked="0"/>
    </xf>
    <xf numFmtId="0" fontId="8" fillId="0" borderId="18" xfId="0" applyFont="1" applyFill="1" applyBorder="1" applyAlignment="1" applyProtection="1">
      <alignment horizontal="left"/>
      <protection hidden="1"/>
    </xf>
    <xf numFmtId="10" fontId="3" fillId="4" borderId="51" xfId="0" applyNumberFormat="1" applyFont="1" applyFill="1" applyBorder="1" applyAlignment="1" applyProtection="1">
      <alignment horizontal="right" vertical="center"/>
      <protection locked="0"/>
    </xf>
    <xf numFmtId="10" fontId="3" fillId="4" borderId="52" xfId="0" applyNumberFormat="1" applyFont="1" applyFill="1" applyBorder="1" applyAlignment="1" applyProtection="1">
      <alignment horizontal="right" vertical="center"/>
      <protection locked="0"/>
    </xf>
    <xf numFmtId="10" fontId="3" fillId="4" borderId="53" xfId="0" applyNumberFormat="1" applyFont="1" applyFill="1" applyBorder="1" applyAlignment="1" applyProtection="1">
      <alignment horizontal="right" vertical="center"/>
      <protection locked="0"/>
    </xf>
    <xf numFmtId="10" fontId="3" fillId="4" borderId="54" xfId="0" applyNumberFormat="1" applyFont="1" applyFill="1" applyBorder="1" applyAlignment="1" applyProtection="1">
      <alignment horizontal="right" vertical="center"/>
      <protection locked="0"/>
    </xf>
    <xf numFmtId="10" fontId="3" fillId="4" borderId="54" xfId="0" applyNumberFormat="1" applyFont="1" applyFill="1" applyBorder="1" applyAlignment="1" applyProtection="1">
      <alignment horizontal="right" vertical="center" wrapText="1"/>
      <protection locked="0"/>
    </xf>
    <xf numFmtId="10" fontId="3" fillId="4" borderId="49" xfId="0" applyNumberFormat="1" applyFont="1" applyFill="1" applyBorder="1" applyAlignment="1" applyProtection="1">
      <alignment horizontal="right" vertical="center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hidden="1"/>
    </xf>
    <xf numFmtId="0" fontId="4" fillId="3" borderId="8" xfId="0" applyFont="1" applyFill="1" applyBorder="1" applyAlignment="1" applyProtection="1">
      <alignment horizontal="center" vertical="center" wrapText="1"/>
      <protection hidden="1"/>
    </xf>
    <xf numFmtId="0" fontId="3" fillId="0" borderId="18" xfId="0" applyFont="1" applyFill="1" applyBorder="1" applyAlignment="1" applyProtection="1">
      <alignment horizontal="left" vertical="top"/>
      <protection hidden="1"/>
    </xf>
    <xf numFmtId="0" fontId="0" fillId="0" borderId="27" xfId="0" applyBorder="1" applyAlignment="1" applyProtection="1">
      <alignment horizontal="left" vertical="top"/>
      <protection hidden="1"/>
    </xf>
    <xf numFmtId="0" fontId="0" fillId="0" borderId="18" xfId="0" applyBorder="1" applyAlignment="1" applyProtection="1">
      <alignment horizontal="left" vertical="top"/>
      <protection hidden="1"/>
    </xf>
    <xf numFmtId="0" fontId="11" fillId="0" borderId="28" xfId="0" applyFont="1" applyFill="1" applyBorder="1" applyAlignment="1" applyProtection="1">
      <alignment horizontal="center" vertical="center"/>
      <protection hidden="1"/>
    </xf>
    <xf numFmtId="0" fontId="11" fillId="0" borderId="29" xfId="0" applyFont="1" applyFill="1" applyBorder="1" applyAlignment="1" applyProtection="1">
      <alignment horizontal="center" vertical="center"/>
      <protection hidden="1"/>
    </xf>
    <xf numFmtId="0" fontId="11" fillId="0" borderId="30" xfId="0" applyFont="1" applyFill="1" applyBorder="1" applyAlignment="1" applyProtection="1">
      <alignment horizontal="center" vertical="center"/>
      <protection hidden="1"/>
    </xf>
    <xf numFmtId="0" fontId="11" fillId="0" borderId="31" xfId="0" applyFont="1" applyFill="1" applyBorder="1" applyAlignment="1" applyProtection="1">
      <alignment horizontal="center" vertical="center"/>
      <protection hidden="1"/>
    </xf>
    <xf numFmtId="0" fontId="11" fillId="0" borderId="19" xfId="0" applyFont="1" applyFill="1" applyBorder="1" applyAlignment="1" applyProtection="1">
      <alignment horizontal="center" vertical="center"/>
      <protection hidden="1"/>
    </xf>
    <xf numFmtId="0" fontId="11" fillId="0" borderId="5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left" vertical="top"/>
      <protection hidden="1"/>
    </xf>
    <xf numFmtId="0" fontId="3" fillId="0" borderId="3" xfId="0" applyFont="1" applyFill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3" fillId="0" borderId="38" xfId="0" applyFont="1" applyFill="1" applyBorder="1" applyAlignment="1" applyProtection="1">
      <alignment horizontal="left" vertical="center"/>
      <protection hidden="1"/>
    </xf>
    <xf numFmtId="0" fontId="3" fillId="0" borderId="3" xfId="0" applyFont="1" applyFill="1" applyBorder="1" applyAlignment="1" applyProtection="1">
      <alignment horizontal="left" vertical="center" wrapText="1"/>
      <protection hidden="1"/>
    </xf>
    <xf numFmtId="0" fontId="3" fillId="0" borderId="37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0" fontId="0" fillId="0" borderId="31" xfId="0" applyBorder="1" applyAlignment="1" applyProtection="1">
      <alignment horizontal="left" vertical="top"/>
      <protection hidden="1"/>
    </xf>
    <xf numFmtId="0" fontId="3" fillId="0" borderId="32" xfId="0" applyFont="1" applyFill="1" applyBorder="1" applyAlignment="1" applyProtection="1">
      <alignment horizontal="left" vertical="center" wrapText="1"/>
      <protection hidden="1"/>
    </xf>
    <xf numFmtId="0" fontId="3" fillId="0" borderId="33" xfId="0" applyFont="1" applyFill="1" applyBorder="1" applyAlignment="1" applyProtection="1">
      <alignment horizontal="left" vertical="center" wrapText="1"/>
      <protection hidden="1"/>
    </xf>
    <xf numFmtId="0" fontId="3" fillId="0" borderId="34" xfId="0" applyFont="1" applyFill="1" applyBorder="1" applyAlignment="1" applyProtection="1">
      <alignment horizontal="left" vertical="center" wrapText="1"/>
      <protection hidden="1"/>
    </xf>
    <xf numFmtId="0" fontId="3" fillId="0" borderId="35" xfId="0" applyFont="1" applyFill="1" applyBorder="1" applyAlignment="1" applyProtection="1">
      <alignment horizontal="left" vertical="center" wrapText="1"/>
      <protection hidden="1"/>
    </xf>
    <xf numFmtId="0" fontId="4" fillId="0" borderId="36" xfId="0" applyFont="1" applyFill="1" applyBorder="1" applyAlignment="1" applyProtection="1">
      <alignment horizontal="left" vertical="center" wrapText="1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4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5" xfId="0" applyFont="1" applyFill="1" applyBorder="1" applyAlignment="1" applyProtection="1">
      <alignment horizontal="center" vertical="center"/>
      <protection hidden="1"/>
    </xf>
    <xf numFmtId="0" fontId="11" fillId="0" borderId="15" xfId="0" applyFont="1" applyFill="1" applyBorder="1" applyAlignment="1" applyProtection="1">
      <alignment horizontal="center" vertical="center"/>
      <protection hidden="1"/>
    </xf>
    <xf numFmtId="0" fontId="11" fillId="0" borderId="11" xfId="0" applyFont="1" applyFill="1" applyBorder="1" applyAlignment="1" applyProtection="1">
      <alignment horizontal="center" vertical="center"/>
      <protection hidden="1"/>
    </xf>
    <xf numFmtId="0" fontId="11" fillId="0" borderId="26" xfId="0" applyFont="1" applyFill="1" applyBorder="1" applyAlignment="1" applyProtection="1">
      <alignment horizontal="center" vertical="center"/>
      <protection hidden="1"/>
    </xf>
    <xf numFmtId="0" fontId="11" fillId="0" borderId="10" xfId="0" applyFont="1" applyFill="1" applyBorder="1" applyAlignment="1" applyProtection="1">
      <alignment horizontal="center" vertical="center"/>
      <protection hidden="1"/>
    </xf>
    <xf numFmtId="0" fontId="11" fillId="0" borderId="17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left" vertical="center"/>
      <protection hidden="1"/>
    </xf>
    <xf numFmtId="0" fontId="3" fillId="0" borderId="9" xfId="0" applyFont="1" applyFill="1" applyBorder="1" applyAlignment="1" applyProtection="1">
      <alignment horizontal="left" vertical="center"/>
      <protection hidden="1"/>
    </xf>
    <xf numFmtId="0" fontId="3" fillId="0" borderId="2" xfId="0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Fill="1" applyBorder="1" applyAlignment="1" applyProtection="1">
      <alignment horizontal="left" vertical="center" wrapText="1"/>
      <protection hidden="1"/>
    </xf>
    <xf numFmtId="0" fontId="6" fillId="0" borderId="39" xfId="0" applyFont="1" applyFill="1" applyBorder="1" applyAlignment="1" applyProtection="1">
      <alignment horizontal="left" vertical="center"/>
      <protection hidden="1"/>
    </xf>
    <xf numFmtId="0" fontId="4" fillId="0" borderId="40" xfId="0" applyFont="1" applyFill="1" applyBorder="1" applyAlignment="1" applyProtection="1">
      <alignment horizontal="left" vertical="center"/>
      <protection hidden="1"/>
    </xf>
    <xf numFmtId="0" fontId="4" fillId="0" borderId="41" xfId="0" applyFont="1" applyFill="1" applyBorder="1" applyAlignment="1" applyProtection="1">
      <alignment horizontal="left" vertical="center"/>
      <protection hidden="1"/>
    </xf>
    <xf numFmtId="0" fontId="4" fillId="0" borderId="42" xfId="0" applyFont="1" applyFill="1" applyBorder="1" applyAlignment="1" applyProtection="1">
      <alignment horizontal="left" vertical="center"/>
      <protection hidden="1"/>
    </xf>
    <xf numFmtId="0" fontId="6" fillId="0" borderId="43" xfId="0" applyFont="1" applyFill="1" applyBorder="1" applyAlignment="1" applyProtection="1">
      <alignment horizontal="left" vertical="center"/>
      <protection hidden="1"/>
    </xf>
    <xf numFmtId="0" fontId="6" fillId="0" borderId="44" xfId="0" applyFont="1" applyFill="1" applyBorder="1" applyAlignment="1" applyProtection="1">
      <alignment horizontal="left" vertical="center"/>
      <protection hidden="1"/>
    </xf>
    <xf numFmtId="0" fontId="6" fillId="0" borderId="45" xfId="0" applyFont="1" applyFill="1" applyBorder="1" applyAlignment="1" applyProtection="1">
      <alignment horizontal="left" vertical="center"/>
      <protection hidden="1"/>
    </xf>
    <xf numFmtId="0" fontId="6" fillId="0" borderId="39" xfId="0" applyFont="1" applyBorder="1" applyAlignment="1" applyProtection="1">
      <alignment horizontal="left" vertical="center"/>
      <protection hidden="1"/>
    </xf>
    <xf numFmtId="0" fontId="4" fillId="0" borderId="22" xfId="0" applyFont="1" applyFill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/>
      <protection hidden="1"/>
    </xf>
    <xf numFmtId="0" fontId="4" fillId="0" borderId="38" xfId="0" applyFont="1" applyFill="1" applyBorder="1" applyAlignment="1" applyProtection="1">
      <alignment horizontal="left" vertical="center"/>
      <protection hidden="1"/>
    </xf>
    <xf numFmtId="0" fontId="4" fillId="0" borderId="46" xfId="0" applyFont="1" applyFill="1" applyBorder="1" applyAlignment="1" applyProtection="1">
      <alignment horizontal="left" vertical="center"/>
      <protection hidden="1"/>
    </xf>
    <xf numFmtId="0" fontId="6" fillId="0" borderId="2" xfId="0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right" vertical="center"/>
      <protection hidden="1"/>
    </xf>
    <xf numFmtId="0" fontId="6" fillId="0" borderId="9" xfId="0" applyFont="1" applyFill="1" applyBorder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3" fillId="0" borderId="10" xfId="0" applyFont="1" applyFill="1" applyBorder="1" applyAlignment="1" applyProtection="1">
      <alignment horizontal="left" wrapText="1"/>
      <protection hidden="1"/>
    </xf>
    <xf numFmtId="0" fontId="14" fillId="0" borderId="29" xfId="0" applyFont="1" applyFill="1" applyBorder="1" applyAlignment="1" applyProtection="1">
      <alignment vertical="top" wrapText="1"/>
      <protection hidden="1"/>
    </xf>
    <xf numFmtId="0" fontId="3" fillId="0" borderId="38" xfId="0" applyFont="1" applyFill="1" applyBorder="1" applyAlignment="1" applyProtection="1">
      <alignment horizontal="left" vertical="center" wrapText="1"/>
      <protection hidden="1"/>
    </xf>
    <xf numFmtId="0" fontId="3" fillId="0" borderId="15" xfId="0" applyFont="1" applyFill="1" applyBorder="1" applyAlignment="1" applyProtection="1">
      <alignment horizontal="left" vertical="center" wrapText="1"/>
      <protection hidden="1"/>
    </xf>
  </cellXfs>
  <cellStyles count="4">
    <cellStyle name="Milliers" xfId="1" builtinId="3"/>
    <cellStyle name="Normal" xfId="0" builtinId="0"/>
    <cellStyle name="Normal 4" xfId="3"/>
    <cellStyle name="Pourcentag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58"/>
  <sheetViews>
    <sheetView showGridLines="0" tabSelected="1" zoomScale="80" zoomScaleNormal="80" zoomScaleSheetLayoutView="75" workbookViewId="0">
      <pane xSplit="4" ySplit="9" topLeftCell="I32" activePane="bottomRight" state="frozen"/>
      <selection pane="topRight" activeCell="D1" sqref="D1"/>
      <selection pane="bottomLeft" activeCell="A15" sqref="A15"/>
      <selection pane="bottomRight" activeCell="E34" sqref="E34"/>
    </sheetView>
  </sheetViews>
  <sheetFormatPr baseColWidth="10" defaultColWidth="11.453125" defaultRowHeight="15.5"/>
  <cols>
    <col min="1" max="1" width="7" style="69" customWidth="1"/>
    <col min="2" max="2" width="25.26953125" style="69" customWidth="1"/>
    <col min="3" max="3" width="24.81640625" style="69" customWidth="1"/>
    <col min="4" max="4" width="14.81640625" style="7" customWidth="1"/>
    <col min="5" max="5" width="18.453125" style="7" customWidth="1"/>
    <col min="6" max="6" width="17.7265625" style="70" customWidth="1"/>
    <col min="7" max="7" width="16.7265625" style="71" customWidth="1"/>
    <col min="8" max="15" width="16.7265625" style="70" customWidth="1"/>
    <col min="16" max="16" width="15.90625" style="2" customWidth="1"/>
    <col min="17" max="16384" width="11.453125" style="2"/>
  </cols>
  <sheetData>
    <row r="1" spans="1:16" ht="23.25" customHeight="1">
      <c r="A1" s="139" t="s">
        <v>67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</row>
    <row r="2" spans="1:16" ht="23.25" customHeight="1">
      <c r="A2" s="3" t="s">
        <v>56</v>
      </c>
      <c r="B2" s="4"/>
      <c r="C2" s="4"/>
      <c r="D2" s="4"/>
      <c r="E2" s="4"/>
      <c r="F2" s="4"/>
      <c r="G2" s="4"/>
      <c r="H2" s="4"/>
      <c r="I2" s="75"/>
      <c r="J2" s="75"/>
      <c r="K2" s="75"/>
      <c r="L2" s="75"/>
      <c r="M2" s="75"/>
      <c r="N2" s="75"/>
      <c r="O2" s="75"/>
    </row>
    <row r="3" spans="1:16" ht="20">
      <c r="A3" s="5" t="s">
        <v>57</v>
      </c>
      <c r="B3" s="6"/>
      <c r="C3" s="2"/>
      <c r="F3" s="8"/>
      <c r="G3" s="9"/>
      <c r="H3" s="10"/>
      <c r="I3" s="10"/>
      <c r="J3" s="10"/>
      <c r="K3" s="10"/>
      <c r="L3" s="10"/>
      <c r="M3" s="10"/>
      <c r="N3" s="10"/>
      <c r="O3" s="10"/>
    </row>
    <row r="4" spans="1:16" s="11" customFormat="1" ht="15" customHeight="1">
      <c r="B4" s="12"/>
      <c r="C4" s="12"/>
      <c r="D4" s="12"/>
      <c r="E4" s="12"/>
      <c r="G4" s="13" t="s">
        <v>60</v>
      </c>
      <c r="H4" s="14"/>
      <c r="I4" s="14"/>
      <c r="J4" s="14"/>
      <c r="K4" s="14"/>
      <c r="L4" s="14"/>
      <c r="M4" s="14"/>
      <c r="N4" s="14"/>
      <c r="O4" s="14"/>
    </row>
    <row r="5" spans="1:16" s="11" customFormat="1" ht="15" customHeight="1">
      <c r="B5" s="12"/>
      <c r="C5" s="12"/>
      <c r="D5" s="12"/>
      <c r="E5" s="12"/>
      <c r="G5" s="13" t="s">
        <v>59</v>
      </c>
      <c r="H5" s="15"/>
      <c r="I5" s="15"/>
      <c r="J5" s="15"/>
      <c r="K5" s="15"/>
      <c r="L5" s="15"/>
      <c r="M5" s="15"/>
      <c r="N5" s="15"/>
      <c r="O5" s="15"/>
    </row>
    <row r="6" spans="1:16" s="16" customFormat="1" ht="21" customHeight="1">
      <c r="A6" s="74" t="s">
        <v>58</v>
      </c>
      <c r="B6" s="74"/>
      <c r="C6" s="74"/>
      <c r="D6" s="74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6" ht="15" customHeight="1" thickBot="1">
      <c r="A7" s="2"/>
      <c r="B7" s="2"/>
      <c r="C7" s="11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6" ht="20.25" customHeight="1">
      <c r="A8" s="92" t="s">
        <v>19</v>
      </c>
      <c r="B8" s="93"/>
      <c r="C8" s="93"/>
      <c r="D8" s="94"/>
      <c r="E8" s="87" t="s">
        <v>69</v>
      </c>
      <c r="F8" s="87" t="s">
        <v>70</v>
      </c>
      <c r="G8" s="87" t="s">
        <v>71</v>
      </c>
      <c r="H8" s="87" t="s">
        <v>72</v>
      </c>
      <c r="I8" s="87" t="s">
        <v>73</v>
      </c>
      <c r="J8" s="87" t="s">
        <v>74</v>
      </c>
      <c r="K8" s="87" t="s">
        <v>75</v>
      </c>
      <c r="L8" s="87" t="s">
        <v>76</v>
      </c>
      <c r="M8" s="87" t="s">
        <v>77</v>
      </c>
      <c r="N8" s="87" t="s">
        <v>78</v>
      </c>
      <c r="O8" s="87" t="s">
        <v>79</v>
      </c>
      <c r="P8" s="87" t="s">
        <v>68</v>
      </c>
    </row>
    <row r="9" spans="1:16" ht="37.5" customHeight="1" thickBot="1">
      <c r="A9" s="95"/>
      <c r="B9" s="96"/>
      <c r="C9" s="96"/>
      <c r="D9" s="97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</row>
    <row r="10" spans="1:16" s="20" customFormat="1" ht="27" customHeight="1">
      <c r="A10" s="80" t="s">
        <v>16</v>
      </c>
      <c r="C10" s="24"/>
      <c r="D10" s="9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</row>
    <row r="11" spans="1:16" s="20" customFormat="1" ht="27" customHeight="1">
      <c r="A11" s="98">
        <v>4.32</v>
      </c>
      <c r="B11" s="9" t="s">
        <v>38</v>
      </c>
      <c r="C11" s="99" t="s">
        <v>38</v>
      </c>
      <c r="D11" s="99"/>
      <c r="E11" s="79">
        <v>0.13</v>
      </c>
      <c r="F11" s="79">
        <v>0.13</v>
      </c>
      <c r="G11" s="79">
        <v>0.13</v>
      </c>
      <c r="H11" s="79">
        <v>0.13</v>
      </c>
      <c r="I11" s="79">
        <v>0.13</v>
      </c>
      <c r="J11" s="79">
        <v>0.13</v>
      </c>
      <c r="K11" s="79">
        <v>0.13</v>
      </c>
      <c r="L11" s="79">
        <v>0.13</v>
      </c>
      <c r="M11" s="79">
        <v>0.13</v>
      </c>
      <c r="N11" s="79">
        <v>0.13</v>
      </c>
      <c r="O11" s="79">
        <v>0.13</v>
      </c>
    </row>
    <row r="12" spans="1:16" s="20" customFormat="1" ht="27" customHeight="1">
      <c r="A12" s="98"/>
      <c r="B12" s="9"/>
      <c r="C12" s="100" t="s">
        <v>61</v>
      </c>
      <c r="D12" s="100"/>
      <c r="E12" s="79">
        <v>0.04</v>
      </c>
      <c r="F12" s="79">
        <v>0.04</v>
      </c>
      <c r="G12" s="79">
        <v>0.04</v>
      </c>
      <c r="H12" s="79">
        <v>0.04</v>
      </c>
      <c r="I12" s="79">
        <v>0.04</v>
      </c>
      <c r="J12" s="79">
        <v>0.04</v>
      </c>
      <c r="K12" s="79">
        <v>0.04</v>
      </c>
      <c r="L12" s="79">
        <v>0.04</v>
      </c>
      <c r="M12" s="79">
        <v>0.04</v>
      </c>
      <c r="N12" s="79">
        <v>0.04</v>
      </c>
      <c r="O12" s="79">
        <v>0.04</v>
      </c>
    </row>
    <row r="13" spans="1:16" s="20" customFormat="1" ht="27" customHeight="1">
      <c r="A13" s="98"/>
      <c r="B13" s="21"/>
      <c r="C13" s="101" t="s">
        <v>62</v>
      </c>
      <c r="D13" s="101"/>
      <c r="E13" s="81">
        <v>0.04</v>
      </c>
      <c r="F13" s="81">
        <v>0.04</v>
      </c>
      <c r="G13" s="81">
        <v>0.04</v>
      </c>
      <c r="H13" s="81">
        <v>0.04</v>
      </c>
      <c r="I13" s="81">
        <v>0.04</v>
      </c>
      <c r="J13" s="81">
        <v>0.04</v>
      </c>
      <c r="K13" s="81">
        <v>0.04</v>
      </c>
      <c r="L13" s="81">
        <v>0.04</v>
      </c>
      <c r="M13" s="81">
        <v>0.04</v>
      </c>
      <c r="N13" s="81">
        <v>0.04</v>
      </c>
      <c r="O13" s="81">
        <v>0.04</v>
      </c>
    </row>
    <row r="14" spans="1:16" s="20" customFormat="1" ht="29.25" customHeight="1">
      <c r="A14" s="76">
        <v>4.33</v>
      </c>
      <c r="B14" s="29" t="s">
        <v>41</v>
      </c>
      <c r="C14" s="140" t="s">
        <v>41</v>
      </c>
      <c r="D14" s="140"/>
      <c r="E14" s="82">
        <v>2.5000000000000001E-2</v>
      </c>
      <c r="F14" s="82">
        <v>2.5000000000000001E-2</v>
      </c>
      <c r="G14" s="82">
        <v>2.5000000000000001E-2</v>
      </c>
      <c r="H14" s="82">
        <v>2.5000000000000001E-2</v>
      </c>
      <c r="I14" s="82">
        <v>2.5000000000000001E-2</v>
      </c>
      <c r="J14" s="82">
        <v>2.5000000000000001E-2</v>
      </c>
      <c r="K14" s="82">
        <v>2.5000000000000001E-2</v>
      </c>
      <c r="L14" s="82">
        <v>2.5000000000000001E-2</v>
      </c>
      <c r="M14" s="82">
        <v>2.5000000000000001E-2</v>
      </c>
      <c r="N14" s="82">
        <v>2.5000000000000001E-2</v>
      </c>
      <c r="O14" s="82">
        <v>2.5000000000000001E-2</v>
      </c>
    </row>
    <row r="15" spans="1:16" s="20" customFormat="1" ht="27" customHeight="1">
      <c r="A15" s="23" t="s">
        <v>0</v>
      </c>
      <c r="C15" s="24"/>
      <c r="D15" s="22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</row>
    <row r="16" spans="1:16" s="20" customFormat="1" ht="27" customHeight="1">
      <c r="A16" s="89">
        <v>4.41</v>
      </c>
      <c r="B16" s="25" t="s">
        <v>42</v>
      </c>
      <c r="C16" s="102" t="s">
        <v>63</v>
      </c>
      <c r="D16" s="102"/>
      <c r="E16" s="79">
        <v>0.1</v>
      </c>
      <c r="F16" s="79">
        <v>0.1</v>
      </c>
      <c r="G16" s="79">
        <v>0.1</v>
      </c>
      <c r="H16" s="79">
        <v>0.1</v>
      </c>
      <c r="I16" s="79">
        <v>0.1</v>
      </c>
      <c r="J16" s="79">
        <v>0.1</v>
      </c>
      <c r="K16" s="79">
        <v>0.1</v>
      </c>
      <c r="L16" s="79">
        <v>0.1</v>
      </c>
      <c r="M16" s="79">
        <v>0.1</v>
      </c>
      <c r="N16" s="79">
        <v>0.1</v>
      </c>
      <c r="O16" s="79">
        <v>0.1</v>
      </c>
    </row>
    <row r="17" spans="1:16" s="20" customFormat="1" ht="44.25" customHeight="1">
      <c r="A17" s="90"/>
      <c r="B17" s="26" t="s">
        <v>43</v>
      </c>
      <c r="C17" s="142" t="s">
        <v>64</v>
      </c>
      <c r="D17" s="142"/>
      <c r="E17" s="81">
        <v>0.08</v>
      </c>
      <c r="F17" s="81">
        <v>0.08</v>
      </c>
      <c r="G17" s="81">
        <v>0.08</v>
      </c>
      <c r="H17" s="81">
        <v>0.08</v>
      </c>
      <c r="I17" s="81">
        <v>0.08</v>
      </c>
      <c r="J17" s="81">
        <v>0.08</v>
      </c>
      <c r="K17" s="81">
        <v>0.08</v>
      </c>
      <c r="L17" s="81">
        <v>0.08</v>
      </c>
      <c r="M17" s="81">
        <v>0.08</v>
      </c>
      <c r="N17" s="81">
        <v>0.08</v>
      </c>
      <c r="O17" s="81">
        <v>0.08</v>
      </c>
    </row>
    <row r="18" spans="1:16" s="20" customFormat="1" ht="27" customHeight="1">
      <c r="A18" s="27" t="s">
        <v>1</v>
      </c>
      <c r="B18" s="19"/>
      <c r="C18" s="143"/>
      <c r="D18" s="143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</row>
    <row r="19" spans="1:16" s="20" customFormat="1" ht="27" customHeight="1">
      <c r="A19" s="89">
        <v>4.51</v>
      </c>
      <c r="B19" s="28" t="s">
        <v>44</v>
      </c>
      <c r="C19" s="102" t="s">
        <v>65</v>
      </c>
      <c r="D19" s="102"/>
      <c r="E19" s="79">
        <v>0.15</v>
      </c>
      <c r="F19" s="79">
        <v>0.15</v>
      </c>
      <c r="G19" s="79">
        <v>0.15</v>
      </c>
      <c r="H19" s="79">
        <v>0.15</v>
      </c>
      <c r="I19" s="79">
        <v>0.15</v>
      </c>
      <c r="J19" s="79">
        <v>0.15</v>
      </c>
      <c r="K19" s="79">
        <v>0.15</v>
      </c>
      <c r="L19" s="79">
        <v>0.15</v>
      </c>
      <c r="M19" s="79">
        <v>0.15</v>
      </c>
      <c r="N19" s="79">
        <v>0.15</v>
      </c>
      <c r="O19" s="79">
        <v>0.15</v>
      </c>
    </row>
    <row r="20" spans="1:16" s="20" customFormat="1" ht="27" customHeight="1">
      <c r="A20" s="91"/>
      <c r="B20" s="29"/>
      <c r="C20" s="103" t="s">
        <v>45</v>
      </c>
      <c r="D20" s="103"/>
      <c r="E20" s="81">
        <v>0.01</v>
      </c>
      <c r="F20" s="81">
        <v>0.01</v>
      </c>
      <c r="G20" s="81">
        <v>0.01</v>
      </c>
      <c r="H20" s="81">
        <v>0.01</v>
      </c>
      <c r="I20" s="81">
        <v>0.01</v>
      </c>
      <c r="J20" s="81">
        <v>0.01</v>
      </c>
      <c r="K20" s="81">
        <v>0.01</v>
      </c>
      <c r="L20" s="81">
        <v>0.01</v>
      </c>
      <c r="M20" s="81">
        <v>0.01</v>
      </c>
      <c r="N20" s="81">
        <v>0.01</v>
      </c>
      <c r="O20" s="81">
        <v>0.01</v>
      </c>
    </row>
    <row r="21" spans="1:16" s="20" customFormat="1" ht="27" customHeight="1">
      <c r="A21" s="89">
        <v>4.5199999999999996</v>
      </c>
      <c r="B21" s="30" t="s">
        <v>46</v>
      </c>
      <c r="C21" s="107" t="s">
        <v>47</v>
      </c>
      <c r="D21" s="107"/>
      <c r="E21" s="79">
        <v>0.06</v>
      </c>
      <c r="F21" s="79">
        <v>0.06</v>
      </c>
      <c r="G21" s="79">
        <v>0.06</v>
      </c>
      <c r="H21" s="79">
        <v>0.06</v>
      </c>
      <c r="I21" s="79">
        <v>0.06</v>
      </c>
      <c r="J21" s="79">
        <v>0.06</v>
      </c>
      <c r="K21" s="79">
        <v>0.06</v>
      </c>
      <c r="L21" s="79">
        <v>0.06</v>
      </c>
      <c r="M21" s="79">
        <v>0.06</v>
      </c>
      <c r="N21" s="79">
        <v>0.06</v>
      </c>
      <c r="O21" s="79">
        <v>0.06</v>
      </c>
    </row>
    <row r="22" spans="1:16" s="20" customFormat="1" ht="27" customHeight="1">
      <c r="A22" s="89"/>
      <c r="B22" s="29"/>
      <c r="C22" s="103" t="s">
        <v>66</v>
      </c>
      <c r="D22" s="103"/>
      <c r="E22" s="81">
        <v>0.23</v>
      </c>
      <c r="F22" s="81">
        <v>0.23</v>
      </c>
      <c r="G22" s="81">
        <v>0.23</v>
      </c>
      <c r="H22" s="81">
        <v>0.23</v>
      </c>
      <c r="I22" s="81">
        <v>0.23</v>
      </c>
      <c r="J22" s="81">
        <v>0.23</v>
      </c>
      <c r="K22" s="81">
        <v>0.23</v>
      </c>
      <c r="L22" s="81">
        <v>0.23</v>
      </c>
      <c r="M22" s="81">
        <v>0.23</v>
      </c>
      <c r="N22" s="81">
        <v>0.23</v>
      </c>
      <c r="O22" s="81">
        <v>0.23</v>
      </c>
    </row>
    <row r="23" spans="1:16" s="20" customFormat="1" ht="27" customHeight="1">
      <c r="A23" s="89">
        <v>4.53</v>
      </c>
      <c r="B23" s="28" t="s">
        <v>48</v>
      </c>
      <c r="C23" s="107" t="s">
        <v>49</v>
      </c>
      <c r="D23" s="107"/>
      <c r="E23" s="79">
        <v>0.01</v>
      </c>
      <c r="F23" s="79">
        <v>0.01</v>
      </c>
      <c r="G23" s="79">
        <v>0.01</v>
      </c>
      <c r="H23" s="79">
        <v>0.01</v>
      </c>
      <c r="I23" s="79">
        <v>0.01</v>
      </c>
      <c r="J23" s="79">
        <v>0.01</v>
      </c>
      <c r="K23" s="79">
        <v>0.01</v>
      </c>
      <c r="L23" s="79">
        <v>0.01</v>
      </c>
      <c r="M23" s="79">
        <v>0.01</v>
      </c>
      <c r="N23" s="79">
        <v>0.01</v>
      </c>
      <c r="O23" s="79">
        <v>0.01</v>
      </c>
    </row>
    <row r="24" spans="1:16" s="20" customFormat="1" ht="27" customHeight="1">
      <c r="A24" s="91"/>
      <c r="B24" s="31" t="s">
        <v>50</v>
      </c>
      <c r="C24" s="122" t="s">
        <v>51</v>
      </c>
      <c r="D24" s="122"/>
      <c r="E24" s="84">
        <v>0.01</v>
      </c>
      <c r="F24" s="84">
        <v>0.01</v>
      </c>
      <c r="G24" s="84">
        <v>0.01</v>
      </c>
      <c r="H24" s="84">
        <v>0.01</v>
      </c>
      <c r="I24" s="84">
        <v>0.01</v>
      </c>
      <c r="J24" s="84">
        <v>0.01</v>
      </c>
      <c r="K24" s="84">
        <v>0.01</v>
      </c>
      <c r="L24" s="84">
        <v>0.01</v>
      </c>
      <c r="M24" s="84">
        <v>0.01</v>
      </c>
      <c r="N24" s="84">
        <v>0.01</v>
      </c>
      <c r="O24" s="84">
        <v>0.01</v>
      </c>
    </row>
    <row r="25" spans="1:16" s="20" customFormat="1" ht="27" customHeight="1">
      <c r="A25" s="91"/>
      <c r="B25" s="31"/>
      <c r="C25" s="122" t="s">
        <v>52</v>
      </c>
      <c r="D25" s="122"/>
      <c r="E25" s="85">
        <v>1.4999999999999999E-2</v>
      </c>
      <c r="F25" s="85">
        <v>1.4999999999999999E-2</v>
      </c>
      <c r="G25" s="85">
        <v>1.4999999999999999E-2</v>
      </c>
      <c r="H25" s="85">
        <v>1.4999999999999999E-2</v>
      </c>
      <c r="I25" s="85">
        <v>1.4999999999999999E-2</v>
      </c>
      <c r="J25" s="85">
        <v>1.4999999999999999E-2</v>
      </c>
      <c r="K25" s="85">
        <v>1.4999999999999999E-2</v>
      </c>
      <c r="L25" s="85">
        <v>1.4999999999999999E-2</v>
      </c>
      <c r="M25" s="85">
        <v>1.4999999999999999E-2</v>
      </c>
      <c r="N25" s="85">
        <v>1.4999999999999999E-2</v>
      </c>
      <c r="O25" s="85">
        <v>1.4999999999999999E-2</v>
      </c>
    </row>
    <row r="26" spans="1:16" s="20" customFormat="1" ht="27" customHeight="1" thickBot="1">
      <c r="A26" s="105"/>
      <c r="B26" s="32"/>
      <c r="C26" s="106" t="s">
        <v>53</v>
      </c>
      <c r="D26" s="106"/>
      <c r="E26" s="86">
        <v>0.01</v>
      </c>
      <c r="F26" s="86">
        <v>0.01</v>
      </c>
      <c r="G26" s="86">
        <v>0.01</v>
      </c>
      <c r="H26" s="86">
        <v>0.01</v>
      </c>
      <c r="I26" s="86">
        <v>0.01</v>
      </c>
      <c r="J26" s="86">
        <v>0.01</v>
      </c>
      <c r="K26" s="86">
        <v>0.01</v>
      </c>
      <c r="L26" s="86">
        <v>0.01</v>
      </c>
      <c r="M26" s="86">
        <v>0.01</v>
      </c>
      <c r="N26" s="86">
        <v>0.01</v>
      </c>
      <c r="O26" s="86">
        <v>0.01</v>
      </c>
    </row>
    <row r="27" spans="1:16" s="20" customFormat="1" ht="46.5" customHeight="1" thickBot="1">
      <c r="A27" s="141"/>
      <c r="B27" s="141"/>
      <c r="C27" s="141"/>
      <c r="D27" s="141"/>
      <c r="E27" s="141"/>
      <c r="F27" s="141"/>
      <c r="G27" s="141"/>
      <c r="H27" s="141"/>
      <c r="I27" s="33"/>
      <c r="J27" s="33"/>
    </row>
    <row r="28" spans="1:16" ht="33.75" customHeight="1" thickBot="1">
      <c r="A28" s="110" t="s">
        <v>37</v>
      </c>
      <c r="B28" s="111"/>
      <c r="C28" s="111"/>
      <c r="D28" s="112"/>
      <c r="E28" s="34">
        <f t="shared" ref="E28:O28" si="0">SUM(E11:E26)</f>
        <v>0.91</v>
      </c>
      <c r="F28" s="34">
        <f t="shared" si="0"/>
        <v>0.91</v>
      </c>
      <c r="G28" s="34">
        <f t="shared" si="0"/>
        <v>0.91</v>
      </c>
      <c r="H28" s="34">
        <f t="shared" si="0"/>
        <v>0.91</v>
      </c>
      <c r="I28" s="34">
        <f t="shared" si="0"/>
        <v>0.91</v>
      </c>
      <c r="J28" s="34">
        <f t="shared" si="0"/>
        <v>0.91</v>
      </c>
      <c r="K28" s="34">
        <f t="shared" si="0"/>
        <v>0.91</v>
      </c>
      <c r="L28" s="34">
        <f t="shared" si="0"/>
        <v>0.91</v>
      </c>
      <c r="M28" s="34">
        <f t="shared" si="0"/>
        <v>0.91</v>
      </c>
      <c r="N28" s="34">
        <f t="shared" si="0"/>
        <v>0.91</v>
      </c>
      <c r="O28" s="34">
        <f t="shared" si="0"/>
        <v>0.91</v>
      </c>
    </row>
    <row r="29" spans="1:16" ht="24.75" customHeight="1" thickBot="1">
      <c r="A29" s="2"/>
      <c r="B29" s="2"/>
      <c r="C29" s="2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0" spans="1:16" ht="20.25" customHeight="1">
      <c r="A30" s="113" t="s">
        <v>17</v>
      </c>
      <c r="B30" s="114"/>
      <c r="C30" s="114"/>
      <c r="D30" s="115"/>
      <c r="E30" s="87" t="str">
        <f t="shared" ref="E30:O30" si="1">E8</f>
        <v>1. École des Allobroges</v>
      </c>
      <c r="F30" s="87" t="str">
        <f t="shared" si="1"/>
        <v>2. École Cité Jonction</v>
      </c>
      <c r="G30" s="87" t="str">
        <f t="shared" si="1"/>
        <v>3. École des Eaux-Vives</v>
      </c>
      <c r="H30" s="87" t="str">
        <f t="shared" si="1"/>
        <v>4. École des Franchises</v>
      </c>
      <c r="I30" s="87" t="str">
        <f t="shared" si="1"/>
        <v>5. École des Grottes</v>
      </c>
      <c r="J30" s="87" t="str">
        <f t="shared" si="1"/>
        <v>6. École Le-Corbusier</v>
      </c>
      <c r="K30" s="87" t="str">
        <f t="shared" si="1"/>
        <v xml:space="preserve">7. École Les Ouches </v>
      </c>
      <c r="L30" s="87" t="str">
        <f t="shared" si="1"/>
        <v>8. École Pré-Picot</v>
      </c>
      <c r="M30" s="87" t="str">
        <f t="shared" si="1"/>
        <v>9. École Seujet</v>
      </c>
      <c r="N30" s="87" t="str">
        <f t="shared" si="1"/>
        <v>10. École des Vollandes</v>
      </c>
      <c r="O30" s="87" t="str">
        <f t="shared" si="1"/>
        <v>11. École du XXXI-Décembre</v>
      </c>
    </row>
    <row r="31" spans="1:16" ht="20.149999999999999" customHeight="1" thickBot="1">
      <c r="A31" s="116"/>
      <c r="B31" s="117"/>
      <c r="C31" s="117"/>
      <c r="D31" s="11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</row>
    <row r="32" spans="1:16" ht="51" customHeight="1">
      <c r="A32" s="108" t="s">
        <v>18</v>
      </c>
      <c r="B32" s="107"/>
      <c r="C32" s="109"/>
      <c r="D32" s="37" t="s">
        <v>29</v>
      </c>
      <c r="E32" s="38">
        <v>170000</v>
      </c>
      <c r="F32" s="38">
        <v>158200</v>
      </c>
      <c r="G32" s="38">
        <v>134000</v>
      </c>
      <c r="H32" s="38">
        <v>206700</v>
      </c>
      <c r="I32" s="38">
        <v>183700</v>
      </c>
      <c r="J32" s="38">
        <v>233700</v>
      </c>
      <c r="K32" s="38">
        <v>213000</v>
      </c>
      <c r="L32" s="38">
        <v>217300</v>
      </c>
      <c r="M32" s="38">
        <v>94300</v>
      </c>
      <c r="N32" s="38">
        <v>177500</v>
      </c>
      <c r="O32" s="38">
        <v>218500</v>
      </c>
      <c r="P32" s="38">
        <f>SUM(E32:O32)</f>
        <v>2006900</v>
      </c>
    </row>
    <row r="33" spans="1:16" s="40" customFormat="1" ht="49.5" customHeight="1" thickBot="1">
      <c r="A33" s="104"/>
      <c r="B33" s="104"/>
      <c r="C33" s="104"/>
      <c r="D33" s="104"/>
      <c r="E33" s="104"/>
      <c r="F33" s="104"/>
      <c r="G33" s="104"/>
      <c r="H33" s="104"/>
      <c r="I33" s="39"/>
      <c r="J33" s="36"/>
    </row>
    <row r="34" spans="1:16" ht="39.75" customHeight="1">
      <c r="A34" s="121" t="s">
        <v>39</v>
      </c>
      <c r="B34" s="122"/>
      <c r="C34" s="123"/>
      <c r="D34" s="37" t="s">
        <v>29</v>
      </c>
      <c r="E34" s="38">
        <v>170000</v>
      </c>
      <c r="F34" s="38">
        <v>158200</v>
      </c>
      <c r="G34" s="38">
        <v>134000</v>
      </c>
      <c r="H34" s="38">
        <v>206700</v>
      </c>
      <c r="I34" s="38">
        <v>183700</v>
      </c>
      <c r="J34" s="38">
        <v>233700</v>
      </c>
      <c r="K34" s="38">
        <v>213000</v>
      </c>
      <c r="L34" s="38">
        <v>217300</v>
      </c>
      <c r="M34" s="38">
        <v>94300</v>
      </c>
      <c r="N34" s="38">
        <v>177500</v>
      </c>
      <c r="O34" s="38">
        <v>218500</v>
      </c>
      <c r="P34" s="38">
        <f>SUM(E34:O34)</f>
        <v>2006900</v>
      </c>
    </row>
    <row r="35" spans="1:16" ht="24" customHeight="1">
      <c r="A35" s="119" t="s">
        <v>15</v>
      </c>
      <c r="B35" s="100"/>
      <c r="C35" s="120"/>
      <c r="D35" s="41" t="s">
        <v>21</v>
      </c>
      <c r="E35" s="42">
        <f>E32^(1/3)</f>
        <v>55.396582567544627</v>
      </c>
      <c r="F35" s="42">
        <f t="shared" ref="F35:H35" si="2">F32^(1/3)</f>
        <v>54.084002773177993</v>
      </c>
      <c r="G35" s="42">
        <f t="shared" si="2"/>
        <v>51.172299469120496</v>
      </c>
      <c r="H35" s="42">
        <f t="shared" si="2"/>
        <v>59.126225974188522</v>
      </c>
      <c r="I35" s="42">
        <f t="shared" ref="I35:N35" si="3">I32^(1/3)</f>
        <v>56.846411184409149</v>
      </c>
      <c r="J35" s="42">
        <f t="shared" si="3"/>
        <v>61.596055855862275</v>
      </c>
      <c r="K35" s="42">
        <f t="shared" si="3"/>
        <v>59.720926198263967</v>
      </c>
      <c r="L35" s="42">
        <f t="shared" si="3"/>
        <v>60.120129690807474</v>
      </c>
      <c r="M35" s="42">
        <f t="shared" si="3"/>
        <v>45.516678665874103</v>
      </c>
      <c r="N35" s="42">
        <f t="shared" si="3"/>
        <v>56.199543230711328</v>
      </c>
      <c r="O35" s="42">
        <f t="shared" ref="O35" si="4">O32^(1/3)</f>
        <v>60.230594118694967</v>
      </c>
    </row>
    <row r="36" spans="1:16" ht="24" customHeight="1">
      <c r="A36" s="43" t="s">
        <v>40</v>
      </c>
      <c r="B36" s="44"/>
      <c r="C36" s="45">
        <v>2017</v>
      </c>
      <c r="D36" s="46" t="s">
        <v>9</v>
      </c>
      <c r="E36" s="47">
        <v>6.2E-2</v>
      </c>
      <c r="F36" s="47">
        <v>6.2E-2</v>
      </c>
      <c r="G36" s="47">
        <v>6.2E-2</v>
      </c>
      <c r="H36" s="47">
        <v>6.2E-2</v>
      </c>
      <c r="I36" s="47">
        <v>6.2E-2</v>
      </c>
      <c r="J36" s="47">
        <v>6.2E-2</v>
      </c>
      <c r="K36" s="47">
        <v>6.2E-2</v>
      </c>
      <c r="L36" s="47">
        <v>6.2E-2</v>
      </c>
      <c r="M36" s="47">
        <v>6.2E-2</v>
      </c>
      <c r="N36" s="47">
        <v>6.2E-2</v>
      </c>
      <c r="O36" s="47">
        <v>6.2E-2</v>
      </c>
    </row>
    <row r="37" spans="1:16" ht="24" customHeight="1">
      <c r="A37" s="43" t="s">
        <v>40</v>
      </c>
      <c r="B37" s="44"/>
      <c r="C37" s="45">
        <v>2017</v>
      </c>
      <c r="D37" s="46" t="s">
        <v>10</v>
      </c>
      <c r="E37" s="47">
        <v>10.58</v>
      </c>
      <c r="F37" s="47">
        <v>10.58</v>
      </c>
      <c r="G37" s="47">
        <v>10.58</v>
      </c>
      <c r="H37" s="47">
        <v>10.58</v>
      </c>
      <c r="I37" s="47">
        <v>10.58</v>
      </c>
      <c r="J37" s="47">
        <v>10.58</v>
      </c>
      <c r="K37" s="47">
        <v>10.58</v>
      </c>
      <c r="L37" s="47">
        <v>10.58</v>
      </c>
      <c r="M37" s="47">
        <v>10.58</v>
      </c>
      <c r="N37" s="47">
        <v>10.58</v>
      </c>
      <c r="O37" s="47">
        <v>10.58</v>
      </c>
    </row>
    <row r="38" spans="1:16" ht="24" customHeight="1">
      <c r="A38" s="119" t="s">
        <v>30</v>
      </c>
      <c r="B38" s="100"/>
      <c r="C38" s="120"/>
      <c r="D38" s="48" t="s">
        <v>4</v>
      </c>
      <c r="E38" s="49">
        <f>E36+(E37/E35)</f>
        <v>0.25298651053248433</v>
      </c>
      <c r="F38" s="49">
        <f>F36+(F37/F35)</f>
        <v>0.25762161558883295</v>
      </c>
      <c r="G38" s="49">
        <f>G36+(G37/G35)</f>
        <v>0.26875248346782643</v>
      </c>
      <c r="H38" s="49">
        <f>H36+(H37/H35)</f>
        <v>0.24093920719070899</v>
      </c>
      <c r="I38" s="49">
        <f>I36+(I37/I35)</f>
        <v>0.24811553094668709</v>
      </c>
      <c r="J38" s="49">
        <f t="shared" ref="J38:O38" si="5">J36+(J37/J35)</f>
        <v>0.23376424452821634</v>
      </c>
      <c r="K38" s="49">
        <f t="shared" si="5"/>
        <v>0.2391573328396831</v>
      </c>
      <c r="L38" s="49">
        <f t="shared" si="5"/>
        <v>0.2379809909661208</v>
      </c>
      <c r="M38" s="49">
        <f t="shared" si="5"/>
        <v>0.29444226754032254</v>
      </c>
      <c r="N38" s="49">
        <f t="shared" si="5"/>
        <v>0.25025775783562515</v>
      </c>
      <c r="O38" s="49">
        <f t="shared" si="5"/>
        <v>0.23765823739261566</v>
      </c>
    </row>
    <row r="39" spans="1:16" ht="30.75" customHeight="1">
      <c r="A39" s="121" t="s">
        <v>31</v>
      </c>
      <c r="B39" s="122"/>
      <c r="C39" s="123"/>
      <c r="D39" s="48" t="s">
        <v>5</v>
      </c>
      <c r="E39" s="50">
        <v>1</v>
      </c>
      <c r="F39" s="50">
        <v>1</v>
      </c>
      <c r="G39" s="50">
        <v>1</v>
      </c>
      <c r="H39" s="50">
        <v>1</v>
      </c>
      <c r="I39" s="50">
        <v>1</v>
      </c>
      <c r="J39" s="50">
        <v>1</v>
      </c>
      <c r="K39" s="50">
        <v>1</v>
      </c>
      <c r="L39" s="50">
        <v>1</v>
      </c>
      <c r="M39" s="50">
        <v>1</v>
      </c>
      <c r="N39" s="50">
        <v>1</v>
      </c>
      <c r="O39" s="50">
        <v>1</v>
      </c>
    </row>
    <row r="40" spans="1:16" ht="24" customHeight="1">
      <c r="A40" s="119" t="s">
        <v>32</v>
      </c>
      <c r="B40" s="100"/>
      <c r="C40" s="120"/>
      <c r="D40" s="48" t="s">
        <v>6</v>
      </c>
      <c r="E40" s="51">
        <f>E28</f>
        <v>0.91</v>
      </c>
      <c r="F40" s="51">
        <f t="shared" ref="F40:H40" si="6">F28</f>
        <v>0.91</v>
      </c>
      <c r="G40" s="51">
        <f t="shared" si="6"/>
        <v>0.91</v>
      </c>
      <c r="H40" s="51">
        <f t="shared" si="6"/>
        <v>0.91</v>
      </c>
      <c r="I40" s="51">
        <f t="shared" ref="I40:N40" si="7">I28</f>
        <v>0.91</v>
      </c>
      <c r="J40" s="51">
        <f t="shared" si="7"/>
        <v>0.91</v>
      </c>
      <c r="K40" s="51">
        <f t="shared" si="7"/>
        <v>0.91</v>
      </c>
      <c r="L40" s="51">
        <f t="shared" si="7"/>
        <v>0.91</v>
      </c>
      <c r="M40" s="51">
        <f t="shared" si="7"/>
        <v>0.91</v>
      </c>
      <c r="N40" s="51">
        <f t="shared" si="7"/>
        <v>0.91</v>
      </c>
      <c r="O40" s="51">
        <f t="shared" ref="O40" si="8">O28</f>
        <v>0.91</v>
      </c>
    </row>
    <row r="41" spans="1:16" ht="24" customHeight="1">
      <c r="A41" s="119" t="s">
        <v>33</v>
      </c>
      <c r="B41" s="100"/>
      <c r="C41" s="120"/>
      <c r="D41" s="48" t="s">
        <v>13</v>
      </c>
      <c r="E41" s="52">
        <v>1</v>
      </c>
      <c r="F41" s="52">
        <v>1</v>
      </c>
      <c r="G41" s="52">
        <v>1</v>
      </c>
      <c r="H41" s="52">
        <v>1</v>
      </c>
      <c r="I41" s="52">
        <v>1</v>
      </c>
      <c r="J41" s="52">
        <v>1</v>
      </c>
      <c r="K41" s="52">
        <v>1</v>
      </c>
      <c r="L41" s="52">
        <v>1</v>
      </c>
      <c r="M41" s="52">
        <v>1</v>
      </c>
      <c r="N41" s="52">
        <v>1</v>
      </c>
      <c r="O41" s="52">
        <v>1</v>
      </c>
    </row>
    <row r="42" spans="1:16" ht="47.25" customHeight="1">
      <c r="A42" s="121" t="s">
        <v>28</v>
      </c>
      <c r="B42" s="122"/>
      <c r="C42" s="123"/>
      <c r="D42" s="46" t="s">
        <v>11</v>
      </c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</row>
    <row r="43" spans="1:16" ht="24" customHeight="1">
      <c r="A43" s="119" t="s">
        <v>14</v>
      </c>
      <c r="B43" s="100"/>
      <c r="C43" s="120"/>
      <c r="D43" s="46" t="s">
        <v>20</v>
      </c>
      <c r="E43" s="54">
        <f t="shared" ref="E43" si="9">(E34*E38*E39*(E40/100)*E41*(1+E42))</f>
        <v>391.37013179375327</v>
      </c>
      <c r="F43" s="54">
        <f t="shared" ref="F43:H43" si="10">(F34*F38*F39*(F40/100)*F41*(1+F42))</f>
        <v>370.8772302339957</v>
      </c>
      <c r="G43" s="54">
        <f t="shared" si="10"/>
        <v>327.71677834066753</v>
      </c>
      <c r="H43" s="54">
        <f t="shared" si="10"/>
        <v>453.19942054950792</v>
      </c>
      <c r="I43" s="54">
        <f t="shared" ref="I43:N43" si="11">(I34*I38*I39*(I40/100)*I41*(1+I42))</f>
        <v>414.76728961764843</v>
      </c>
      <c r="J43" s="54">
        <f t="shared" si="11"/>
        <v>497.13940591082189</v>
      </c>
      <c r="K43" s="54">
        <f t="shared" si="11"/>
        <v>463.55865824315777</v>
      </c>
      <c r="L43" s="54">
        <f t="shared" si="11"/>
        <v>470.59075096613628</v>
      </c>
      <c r="M43" s="54">
        <f t="shared" si="11"/>
        <v>252.66974304437699</v>
      </c>
      <c r="N43" s="54">
        <f t="shared" si="11"/>
        <v>404.2288433439935</v>
      </c>
      <c r="O43" s="54">
        <f t="shared" ref="O43" si="12">(O34*O38*O39*(O40/100)*O41*(1+O42))</f>
        <v>472.5477563196074</v>
      </c>
    </row>
    <row r="44" spans="1:16" ht="24" customHeight="1">
      <c r="A44" s="119" t="s">
        <v>34</v>
      </c>
      <c r="B44" s="100"/>
      <c r="C44" s="120"/>
      <c r="D44" s="48" t="s">
        <v>7</v>
      </c>
      <c r="E44" s="55">
        <v>1</v>
      </c>
      <c r="F44" s="55">
        <v>1</v>
      </c>
      <c r="G44" s="55">
        <v>1</v>
      </c>
      <c r="H44" s="55">
        <v>1</v>
      </c>
      <c r="I44" s="55">
        <v>1</v>
      </c>
      <c r="J44" s="55">
        <v>1</v>
      </c>
      <c r="K44" s="55">
        <v>1</v>
      </c>
      <c r="L44" s="55">
        <v>1</v>
      </c>
      <c r="M44" s="55">
        <v>1</v>
      </c>
      <c r="N44" s="55">
        <v>1</v>
      </c>
      <c r="O44" s="55">
        <v>1</v>
      </c>
    </row>
    <row r="45" spans="1:16" ht="24" customHeight="1">
      <c r="A45" s="119" t="s">
        <v>24</v>
      </c>
      <c r="B45" s="100"/>
      <c r="C45" s="120"/>
      <c r="D45" s="46" t="s">
        <v>23</v>
      </c>
      <c r="E45" s="56">
        <f t="shared" ref="E45" si="13">E44*E43</f>
        <v>391.37013179375327</v>
      </c>
      <c r="F45" s="56">
        <f t="shared" ref="F45:H45" si="14">F44*F43</f>
        <v>370.8772302339957</v>
      </c>
      <c r="G45" s="56">
        <f t="shared" si="14"/>
        <v>327.71677834066753</v>
      </c>
      <c r="H45" s="56">
        <f t="shared" si="14"/>
        <v>453.19942054950792</v>
      </c>
      <c r="I45" s="56">
        <f t="shared" ref="I45:N45" si="15">I44*I43</f>
        <v>414.76728961764843</v>
      </c>
      <c r="J45" s="56">
        <f t="shared" si="15"/>
        <v>497.13940591082189</v>
      </c>
      <c r="K45" s="56">
        <f t="shared" si="15"/>
        <v>463.55865824315777</v>
      </c>
      <c r="L45" s="56">
        <f t="shared" si="15"/>
        <v>470.59075096613628</v>
      </c>
      <c r="M45" s="56">
        <f t="shared" si="15"/>
        <v>252.66974304437699</v>
      </c>
      <c r="N45" s="56">
        <f t="shared" si="15"/>
        <v>404.2288433439935</v>
      </c>
      <c r="O45" s="56">
        <f t="shared" ref="O45" si="16">O44*O43</f>
        <v>472.5477563196074</v>
      </c>
    </row>
    <row r="46" spans="1:16" ht="24" customHeight="1">
      <c r="A46" s="119" t="s">
        <v>35</v>
      </c>
      <c r="B46" s="100"/>
      <c r="C46" s="120"/>
      <c r="D46" s="48" t="s">
        <v>8</v>
      </c>
      <c r="E46" s="57">
        <v>1</v>
      </c>
      <c r="F46" s="57">
        <v>1</v>
      </c>
      <c r="G46" s="57">
        <v>1</v>
      </c>
      <c r="H46" s="57">
        <v>1</v>
      </c>
      <c r="I46" s="57">
        <v>1</v>
      </c>
      <c r="J46" s="57">
        <v>1</v>
      </c>
      <c r="K46" s="57">
        <v>1</v>
      </c>
      <c r="L46" s="57">
        <v>1</v>
      </c>
      <c r="M46" s="57">
        <v>1</v>
      </c>
      <c r="N46" s="57">
        <v>1</v>
      </c>
      <c r="O46" s="57">
        <v>1</v>
      </c>
    </row>
    <row r="47" spans="1:16" ht="24" customHeight="1">
      <c r="A47" s="119" t="s">
        <v>27</v>
      </c>
      <c r="B47" s="100"/>
      <c r="C47" s="120"/>
      <c r="D47" s="46" t="s">
        <v>25</v>
      </c>
      <c r="E47" s="56">
        <f t="shared" ref="E47" si="17">E46*E45</f>
        <v>391.37013179375327</v>
      </c>
      <c r="F47" s="56">
        <f t="shared" ref="F47:H47" si="18">F46*F45</f>
        <v>370.8772302339957</v>
      </c>
      <c r="G47" s="56">
        <f t="shared" si="18"/>
        <v>327.71677834066753</v>
      </c>
      <c r="H47" s="56">
        <f t="shared" si="18"/>
        <v>453.19942054950792</v>
      </c>
      <c r="I47" s="56">
        <f t="shared" ref="I47:N47" si="19">I46*I45</f>
        <v>414.76728961764843</v>
      </c>
      <c r="J47" s="56">
        <f t="shared" si="19"/>
        <v>497.13940591082189</v>
      </c>
      <c r="K47" s="56">
        <f t="shared" si="19"/>
        <v>463.55865824315777</v>
      </c>
      <c r="L47" s="56">
        <f t="shared" si="19"/>
        <v>470.59075096613628</v>
      </c>
      <c r="M47" s="56">
        <f t="shared" si="19"/>
        <v>252.66974304437699</v>
      </c>
      <c r="N47" s="56">
        <f t="shared" si="19"/>
        <v>404.2288433439935</v>
      </c>
      <c r="O47" s="56">
        <f t="shared" ref="O47" si="20">O46*O45</f>
        <v>472.5477563196074</v>
      </c>
    </row>
    <row r="48" spans="1:16" ht="24" customHeight="1">
      <c r="A48" s="131" t="s">
        <v>22</v>
      </c>
      <c r="B48" s="131"/>
      <c r="C48" s="131"/>
      <c r="D48" s="58" t="s">
        <v>12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6" ht="24" customHeight="1">
      <c r="A49" s="124" t="s">
        <v>26</v>
      </c>
      <c r="B49" s="124"/>
      <c r="C49" s="124"/>
      <c r="D49" s="58" t="s">
        <v>12</v>
      </c>
      <c r="E49" s="59">
        <f t="shared" ref="E49" si="21">E48*E47</f>
        <v>0</v>
      </c>
      <c r="F49" s="59">
        <f t="shared" ref="F49:H49" si="22">F48*F47</f>
        <v>0</v>
      </c>
      <c r="G49" s="59">
        <f t="shared" si="22"/>
        <v>0</v>
      </c>
      <c r="H49" s="59">
        <f t="shared" si="22"/>
        <v>0</v>
      </c>
      <c r="I49" s="59">
        <f t="shared" ref="I49:N49" si="23">I48*I47</f>
        <v>0</v>
      </c>
      <c r="J49" s="59">
        <f t="shared" si="23"/>
        <v>0</v>
      </c>
      <c r="K49" s="59">
        <f t="shared" si="23"/>
        <v>0</v>
      </c>
      <c r="L49" s="59">
        <f t="shared" si="23"/>
        <v>0</v>
      </c>
      <c r="M49" s="59">
        <f t="shared" si="23"/>
        <v>0</v>
      </c>
      <c r="N49" s="59">
        <f t="shared" si="23"/>
        <v>0</v>
      </c>
      <c r="O49" s="59">
        <f t="shared" ref="O49" si="24">O48*O47</f>
        <v>0</v>
      </c>
    </row>
    <row r="50" spans="1:16" ht="23.25" customHeight="1">
      <c r="A50" s="136" t="s">
        <v>2</v>
      </c>
      <c r="B50" s="137"/>
      <c r="C50" s="138"/>
      <c r="D50" s="58" t="s">
        <v>11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</row>
    <row r="51" spans="1:16" ht="23.25" customHeight="1" thickBot="1">
      <c r="A51" s="133" t="s">
        <v>54</v>
      </c>
      <c r="B51" s="134"/>
      <c r="C51" s="135"/>
      <c r="D51" s="60" t="s">
        <v>12</v>
      </c>
      <c r="E51" s="61">
        <f>E49*(100-E50)/100</f>
        <v>0</v>
      </c>
      <c r="F51" s="61">
        <f>F49*(100-F50)/100</f>
        <v>0</v>
      </c>
      <c r="G51" s="61">
        <f>G49*(100-G50)/100</f>
        <v>0</v>
      </c>
      <c r="H51" s="61">
        <f>H49*(100-H50)/100</f>
        <v>0</v>
      </c>
      <c r="I51" s="61">
        <f>I49*(100-I50)/100</f>
        <v>0</v>
      </c>
      <c r="J51" s="61">
        <f t="shared" ref="J51:O51" si="25">J49*(100-J50)/100</f>
        <v>0</v>
      </c>
      <c r="K51" s="61">
        <f t="shared" si="25"/>
        <v>0</v>
      </c>
      <c r="L51" s="61">
        <f t="shared" si="25"/>
        <v>0</v>
      </c>
      <c r="M51" s="61">
        <f t="shared" si="25"/>
        <v>0</v>
      </c>
      <c r="N51" s="61">
        <f t="shared" si="25"/>
        <v>0</v>
      </c>
      <c r="O51" s="61">
        <f t="shared" si="25"/>
        <v>0</v>
      </c>
      <c r="P51" s="61">
        <f>SUM(E51:O51)</f>
        <v>0</v>
      </c>
    </row>
    <row r="52" spans="1:16" ht="36" customHeight="1" thickBot="1">
      <c r="A52" s="111" t="s">
        <v>55</v>
      </c>
      <c r="B52" s="111"/>
      <c r="C52" s="132"/>
      <c r="D52" s="62" t="s">
        <v>12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>
        <f>SUM(E52:O52)</f>
        <v>0</v>
      </c>
    </row>
    <row r="53" spans="1:16" ht="23.25" customHeight="1">
      <c r="A53" s="128" t="s">
        <v>3</v>
      </c>
      <c r="B53" s="129"/>
      <c r="C53" s="130"/>
      <c r="D53" s="63">
        <v>7.6999999999999999E-2</v>
      </c>
      <c r="E53" s="64">
        <f>E51*$D$53</f>
        <v>0</v>
      </c>
      <c r="F53" s="64">
        <f>F51*$D$53</f>
        <v>0</v>
      </c>
      <c r="G53" s="64">
        <f>G51*$D$53</f>
        <v>0</v>
      </c>
      <c r="H53" s="64">
        <f>H51*$D$53</f>
        <v>0</v>
      </c>
      <c r="I53" s="64">
        <f>I51*$D$53</f>
        <v>0</v>
      </c>
      <c r="J53" s="64">
        <f t="shared" ref="J53:N53" si="26">J51*$D$53</f>
        <v>0</v>
      </c>
      <c r="K53" s="64">
        <f t="shared" si="26"/>
        <v>0</v>
      </c>
      <c r="L53" s="64">
        <f t="shared" si="26"/>
        <v>0</v>
      </c>
      <c r="M53" s="64">
        <f t="shared" si="26"/>
        <v>0</v>
      </c>
      <c r="N53" s="64">
        <f t="shared" si="26"/>
        <v>0</v>
      </c>
      <c r="O53" s="64">
        <f t="shared" ref="O53" si="27">O51*$D$53</f>
        <v>0</v>
      </c>
      <c r="P53" s="64">
        <f>SUM(E53:O53)</f>
        <v>0</v>
      </c>
    </row>
    <row r="54" spans="1:16" ht="23.25" customHeight="1" thickBot="1">
      <c r="A54" s="125" t="s">
        <v>36</v>
      </c>
      <c r="B54" s="126"/>
      <c r="C54" s="127"/>
      <c r="D54" s="65" t="s">
        <v>12</v>
      </c>
      <c r="E54" s="66">
        <f>+E52+E53</f>
        <v>0</v>
      </c>
      <c r="F54" s="66">
        <f>+F52+F53</f>
        <v>0</v>
      </c>
      <c r="G54" s="66">
        <f>+G52+G53</f>
        <v>0</v>
      </c>
      <c r="H54" s="66">
        <f>+H52+H53</f>
        <v>0</v>
      </c>
      <c r="I54" s="66">
        <f>+I52+I53</f>
        <v>0</v>
      </c>
      <c r="J54" s="66">
        <f t="shared" ref="J54:O54" si="28">+J52+J53</f>
        <v>0</v>
      </c>
      <c r="K54" s="66">
        <f t="shared" si="28"/>
        <v>0</v>
      </c>
      <c r="L54" s="66">
        <f t="shared" si="28"/>
        <v>0</v>
      </c>
      <c r="M54" s="66">
        <f t="shared" si="28"/>
        <v>0</v>
      </c>
      <c r="N54" s="66">
        <f t="shared" si="28"/>
        <v>0</v>
      </c>
      <c r="O54" s="66">
        <f t="shared" si="28"/>
        <v>0</v>
      </c>
      <c r="P54" s="66">
        <f>SUM(E54:O54)</f>
        <v>0</v>
      </c>
    </row>
    <row r="55" spans="1:16" ht="23.25" customHeight="1">
      <c r="A55" s="67"/>
      <c r="B55" s="67"/>
      <c r="C55" s="67"/>
      <c r="D55" s="68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1:16" ht="23.25" customHeight="1">
      <c r="A56" s="67"/>
      <c r="B56" s="67"/>
      <c r="C56" s="67"/>
      <c r="D56" s="68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1:16" ht="15" customHeight="1"/>
    <row r="58" spans="1:16" ht="15" customHeight="1"/>
    <row r="59" spans="1:16" ht="15" customHeight="1"/>
    <row r="60" spans="1:16" ht="15" customHeight="1"/>
    <row r="61" spans="1:16" ht="15" customHeight="1"/>
    <row r="62" spans="1:16" ht="15" customHeight="1"/>
    <row r="63" spans="1:16" ht="15" customHeight="1"/>
    <row r="64" spans="1:16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</sheetData>
  <sheetProtection formatCells="0" formatColumns="0" formatRows="0" insertColumns="0" insertRows="0" insertHyperlinks="0" deleteColumns="0" deleteRows="0" sort="0" autoFilter="0" pivotTables="0"/>
  <mergeCells count="69">
    <mergeCell ref="P8:P9"/>
    <mergeCell ref="A1:J1"/>
    <mergeCell ref="F8:F9"/>
    <mergeCell ref="F30:F31"/>
    <mergeCell ref="G30:G31"/>
    <mergeCell ref="H30:H31"/>
    <mergeCell ref="C14:D14"/>
    <mergeCell ref="C23:D23"/>
    <mergeCell ref="C24:D24"/>
    <mergeCell ref="C25:D25"/>
    <mergeCell ref="C22:D22"/>
    <mergeCell ref="E30:E31"/>
    <mergeCell ref="A27:H27"/>
    <mergeCell ref="C16:D16"/>
    <mergeCell ref="C17:D17"/>
    <mergeCell ref="C18:D18"/>
    <mergeCell ref="G8:G9"/>
    <mergeCell ref="A49:C49"/>
    <mergeCell ref="A54:C54"/>
    <mergeCell ref="A47:C47"/>
    <mergeCell ref="A53:C53"/>
    <mergeCell ref="A48:C48"/>
    <mergeCell ref="A52:C52"/>
    <mergeCell ref="A51:C51"/>
    <mergeCell ref="A50:C50"/>
    <mergeCell ref="A46:C46"/>
    <mergeCell ref="A40:C40"/>
    <mergeCell ref="A42:C42"/>
    <mergeCell ref="A35:C35"/>
    <mergeCell ref="A34:C34"/>
    <mergeCell ref="A45:C45"/>
    <mergeCell ref="A44:C44"/>
    <mergeCell ref="A39:C39"/>
    <mergeCell ref="A38:C38"/>
    <mergeCell ref="A41:C41"/>
    <mergeCell ref="A43:C43"/>
    <mergeCell ref="A33:H33"/>
    <mergeCell ref="A23:A26"/>
    <mergeCell ref="C26:D26"/>
    <mergeCell ref="C21:D21"/>
    <mergeCell ref="A32:C32"/>
    <mergeCell ref="A28:D28"/>
    <mergeCell ref="A21:A22"/>
    <mergeCell ref="A30:D31"/>
    <mergeCell ref="H8:H9"/>
    <mergeCell ref="A16:A17"/>
    <mergeCell ref="A19:A20"/>
    <mergeCell ref="A8:D9"/>
    <mergeCell ref="A11:A13"/>
    <mergeCell ref="E8:E9"/>
    <mergeCell ref="C11:D11"/>
    <mergeCell ref="C12:D12"/>
    <mergeCell ref="C13:D13"/>
    <mergeCell ref="C19:D19"/>
    <mergeCell ref="C20:D20"/>
    <mergeCell ref="I8:I9"/>
    <mergeCell ref="I30:I31"/>
    <mergeCell ref="J8:J9"/>
    <mergeCell ref="K8:K9"/>
    <mergeCell ref="L8:L9"/>
    <mergeCell ref="O8:O9"/>
    <mergeCell ref="O30:O31"/>
    <mergeCell ref="M8:M9"/>
    <mergeCell ref="N8:N9"/>
    <mergeCell ref="J30:J31"/>
    <mergeCell ref="K30:K31"/>
    <mergeCell ref="L30:L31"/>
    <mergeCell ref="M30:M31"/>
    <mergeCell ref="N30:N31"/>
  </mergeCells>
  <phoneticPr fontId="0" type="noConversion"/>
  <printOptions horizontalCentered="1" verticalCentered="1"/>
  <pageMargins left="0.35433070866141736" right="0" top="0" bottom="0" header="0" footer="7.874015748031496E-2"/>
  <pageSetup paperSize="8" scale="56" fitToHeight="0" orientation="portrait" cellComments="asDisplayed" r:id="rId1"/>
  <headerFooter alignWithMargins="0">
    <oddHeader>&amp;LVILLE DE GENEVE
Direction du patrimoine bâti&amp;RPavillons scolaires modulaires déplaçables. Etude et réalisation.</oddHeader>
    <oddFooter>&amp;RM256TI-Contrôle arithmétique des offres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Offre mandataire</vt:lpstr>
      <vt:lpstr>'Offre mandataire'!Impression_des_titres</vt:lpstr>
    </vt:vector>
  </TitlesOfParts>
  <Company>Ville de Geneve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 de Geneve</dc:creator>
  <cp:lastModifiedBy>Administrateur</cp:lastModifiedBy>
  <cp:lastPrinted>2021-01-19T07:56:37Z</cp:lastPrinted>
  <dcterms:created xsi:type="dcterms:W3CDTF">1998-11-17T16:56:08Z</dcterms:created>
  <dcterms:modified xsi:type="dcterms:W3CDTF">2021-02-05T07:08:47Z</dcterms:modified>
</cp:coreProperties>
</file>