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eso.sharepoint.com/sites/05388-070-02055/Shared Documents/General/02_Arbeitspakete/03_Ausschreibung FM/Submissionsunterlagen/Finale Unterlagen/"/>
    </mc:Choice>
  </mc:AlternateContent>
  <xr:revisionPtr revIDLastSave="303" documentId="8_{EA895D43-86C0-4DFB-B6D0-88EFF6178ACB}" xr6:coauthVersionLast="45" xr6:coauthVersionMax="45" xr10:uidLastSave="{70606BAC-1FF9-4B44-AFD5-E110AFD49476}"/>
  <bookViews>
    <workbookView xWindow="3210" yWindow="-21720" windowWidth="38640" windowHeight="21240" activeTab="4" xr2:uid="{00000000-000D-0000-FFFF-FFFF00000000}"/>
  </bookViews>
  <sheets>
    <sheet name="Übersicht" sheetId="10" r:id="rId1"/>
    <sheet name="Detail Übersicht" sheetId="4" r:id="rId2"/>
    <sheet name="Regieansätze" sheetId="8" r:id="rId3"/>
    <sheet name="Anlageliste" sheetId="16" r:id="rId4"/>
    <sheet name="Raumbuch" sheetId="12" r:id="rId5"/>
    <sheet name="Verbrauchsmaterial" sheetId="15" r:id="rId6"/>
  </sheets>
  <definedNames>
    <definedName name="_xlnm._FilterDatabase" localSheetId="3" hidden="1">Anlageliste!$A$23:$AC$313</definedName>
    <definedName name="_xlnm._FilterDatabase" localSheetId="4" hidden="1">Raumbuch!$A$20:$AZ$230</definedName>
    <definedName name="_xlnm.Print_Area" localSheetId="0">Übersicht!$A$1:$G$45</definedName>
    <definedName name="_xlnm.Print_Titles" localSheetId="3">Anlageliste!$22:$23</definedName>
    <definedName name="_xlnm.Print_Titles" localSheetId="4">Raumbuch!$19:$20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6" i="12" l="1"/>
  <c r="N206" i="12" s="1"/>
  <c r="B16" i="15" l="1"/>
  <c r="B17" i="15"/>
  <c r="B18" i="15"/>
  <c r="B19" i="15"/>
  <c r="B20" i="15"/>
  <c r="B15" i="15"/>
  <c r="F15" i="16"/>
  <c r="F16" i="16"/>
  <c r="F17" i="16"/>
  <c r="F18" i="16"/>
  <c r="F19" i="16"/>
  <c r="F14" i="16"/>
  <c r="C31" i="10" l="1"/>
  <c r="F51" i="4" l="1"/>
  <c r="F50" i="4"/>
  <c r="E48" i="4"/>
  <c r="F48" i="4" s="1"/>
  <c r="AB278" i="16" l="1"/>
  <c r="AB32" i="16"/>
  <c r="Q21" i="12"/>
  <c r="Q22" i="12"/>
  <c r="Q23" i="12"/>
  <c r="Q24" i="12"/>
  <c r="Q25" i="12"/>
  <c r="Q26" i="12"/>
  <c r="Q27" i="12"/>
  <c r="Q28" i="12"/>
  <c r="Q29" i="12"/>
  <c r="Q30" i="12"/>
  <c r="Q31" i="12"/>
  <c r="Q32" i="12"/>
  <c r="Q33" i="12"/>
  <c r="Q34" i="12"/>
  <c r="Q35" i="12"/>
  <c r="Q36" i="12"/>
  <c r="Q37" i="12"/>
  <c r="Q38" i="12"/>
  <c r="Q39" i="12"/>
  <c r="Q40" i="12"/>
  <c r="Q41" i="12"/>
  <c r="Q42" i="12"/>
  <c r="Q43" i="12"/>
  <c r="Q44" i="12"/>
  <c r="Q45" i="12"/>
  <c r="Q46" i="12"/>
  <c r="Q47" i="12"/>
  <c r="Q48" i="12"/>
  <c r="Q49" i="12"/>
  <c r="Q50" i="12"/>
  <c r="Q51" i="12"/>
  <c r="Q52" i="12"/>
  <c r="Q53" i="12"/>
  <c r="Q54" i="12"/>
  <c r="Q55" i="12"/>
  <c r="Q56" i="12"/>
  <c r="Q57" i="12"/>
  <c r="Q58" i="12"/>
  <c r="Q59" i="12"/>
  <c r="Q60" i="12"/>
  <c r="Q61" i="12"/>
  <c r="Q62" i="12"/>
  <c r="Q63" i="12"/>
  <c r="Q64" i="12"/>
  <c r="Q65" i="12"/>
  <c r="Q66" i="12"/>
  <c r="Q67" i="12"/>
  <c r="Q68" i="12"/>
  <c r="Q69" i="12"/>
  <c r="Q70" i="12"/>
  <c r="Q71" i="12"/>
  <c r="Q72" i="12"/>
  <c r="Q73" i="12"/>
  <c r="Q74" i="12"/>
  <c r="Q75" i="12"/>
  <c r="Q76" i="12"/>
  <c r="Q77" i="12"/>
  <c r="Q78" i="12"/>
  <c r="Q79" i="12"/>
  <c r="Q100" i="12"/>
  <c r="Q101" i="12"/>
  <c r="Q102" i="12"/>
  <c r="Q103" i="12"/>
  <c r="Q104" i="12"/>
  <c r="Q105" i="12"/>
  <c r="Q106" i="12"/>
  <c r="Q107" i="12"/>
  <c r="Q108" i="12"/>
  <c r="Q109" i="12"/>
  <c r="Q110" i="12"/>
  <c r="Q111" i="12"/>
  <c r="Q112" i="12"/>
  <c r="Q113" i="12"/>
  <c r="Q114" i="12"/>
  <c r="Q115" i="12"/>
  <c r="Q116" i="12"/>
  <c r="Q117" i="12"/>
  <c r="Q118" i="12"/>
  <c r="Q119" i="12"/>
  <c r="Q120" i="12"/>
  <c r="Q121" i="12"/>
  <c r="Q122" i="12"/>
  <c r="Q123" i="12"/>
  <c r="Q147" i="12"/>
  <c r="Q150" i="12"/>
  <c r="Q159" i="12"/>
  <c r="Q160" i="12"/>
  <c r="Q161" i="12"/>
  <c r="Q164" i="12"/>
  <c r="Q165" i="12"/>
  <c r="Q166" i="12"/>
  <c r="Q169" i="12"/>
  <c r="Q170" i="12"/>
  <c r="Q171" i="12"/>
  <c r="Q174" i="12"/>
  <c r="Q175" i="12"/>
  <c r="Q176" i="12"/>
  <c r="Q177" i="12"/>
  <c r="Q178" i="12"/>
  <c r="Q179" i="12"/>
  <c r="Q180" i="12"/>
  <c r="Q181" i="12"/>
  <c r="Q182" i="12"/>
  <c r="Q183" i="12"/>
  <c r="Q184" i="12"/>
  <c r="Q185" i="12"/>
  <c r="Q186" i="12"/>
  <c r="Q187" i="12"/>
  <c r="Q188" i="12"/>
  <c r="Q189" i="12"/>
  <c r="Q190" i="12"/>
  <c r="Q191" i="12"/>
  <c r="Q192" i="12"/>
  <c r="Q193" i="12"/>
  <c r="Q194" i="12"/>
  <c r="Q195" i="12"/>
  <c r="Q196" i="12"/>
  <c r="Q197" i="12"/>
  <c r="Q198" i="12"/>
  <c r="Q199" i="12"/>
  <c r="Q200" i="12"/>
  <c r="Q201" i="12"/>
  <c r="Q202" i="12"/>
  <c r="Q203" i="12"/>
  <c r="Q204" i="12"/>
  <c r="Q205" i="12"/>
  <c r="Q207" i="12"/>
  <c r="Q208" i="12"/>
  <c r="Q209" i="12"/>
  <c r="Q210" i="12"/>
  <c r="Q211" i="12"/>
  <c r="Q212" i="12"/>
  <c r="Q213" i="12"/>
  <c r="Q214" i="12"/>
  <c r="Q215" i="12"/>
  <c r="Q216" i="12"/>
  <c r="Q217" i="12"/>
  <c r="Q218" i="12"/>
  <c r="Q219" i="12"/>
  <c r="Q220" i="12"/>
  <c r="Q221" i="12"/>
  <c r="Q222" i="12"/>
  <c r="Q223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7" i="12"/>
  <c r="V48" i="12"/>
  <c r="V49" i="12"/>
  <c r="V51" i="12"/>
  <c r="V52" i="12"/>
  <c r="V53" i="12"/>
  <c r="V55" i="12"/>
  <c r="V57" i="12"/>
  <c r="V58" i="12"/>
  <c r="V59" i="12"/>
  <c r="V60" i="12"/>
  <c r="V61" i="12"/>
  <c r="V62" i="12"/>
  <c r="V73" i="12"/>
  <c r="V74" i="12"/>
  <c r="V75" i="12"/>
  <c r="V78" i="12"/>
  <c r="V79" i="12"/>
  <c r="V104" i="12"/>
  <c r="V105" i="12"/>
  <c r="V106" i="12"/>
  <c r="V107" i="12"/>
  <c r="V108" i="12"/>
  <c r="V109" i="12"/>
  <c r="V110" i="12"/>
  <c r="V111" i="12"/>
  <c r="V112" i="12"/>
  <c r="V113" i="12"/>
  <c r="V116" i="12"/>
  <c r="V117" i="12"/>
  <c r="V118" i="12"/>
  <c r="V119" i="12"/>
  <c r="V121" i="12"/>
  <c r="V123" i="12"/>
  <c r="V133" i="12"/>
  <c r="V139" i="12"/>
  <c r="V157" i="12"/>
  <c r="V186" i="12"/>
  <c r="V187" i="12"/>
  <c r="V188" i="12"/>
  <c r="V189" i="12"/>
  <c r="V190" i="12"/>
  <c r="V191" i="12"/>
  <c r="V192" i="12"/>
  <c r="V193" i="12"/>
  <c r="V194" i="12"/>
  <c r="V195" i="12"/>
  <c r="V196" i="12"/>
  <c r="V197" i="12"/>
  <c r="V198" i="12"/>
  <c r="V199" i="12"/>
  <c r="V200" i="12"/>
  <c r="V201" i="12"/>
  <c r="V209" i="12"/>
  <c r="V210" i="12"/>
  <c r="V211" i="12"/>
  <c r="V217" i="12"/>
  <c r="V218" i="12"/>
  <c r="V221" i="12"/>
  <c r="Z35" i="12"/>
  <c r="Z41" i="12"/>
  <c r="Z53" i="12"/>
  <c r="Z54" i="12"/>
  <c r="Z113" i="12"/>
  <c r="Z114" i="12"/>
  <c r="Z118" i="12"/>
  <c r="Z134" i="12"/>
  <c r="Z140" i="12"/>
  <c r="Z154" i="12"/>
  <c r="Z155" i="12"/>
  <c r="Z156" i="12"/>
  <c r="Z189" i="12"/>
  <c r="Z190" i="12"/>
  <c r="Z191" i="12"/>
  <c r="Z192" i="12"/>
  <c r="Z193" i="12"/>
  <c r="Z194" i="12"/>
  <c r="AC22" i="12"/>
  <c r="AC23" i="12"/>
  <c r="AC24" i="12"/>
  <c r="AC25" i="12"/>
  <c r="AC26" i="12"/>
  <c r="AC27" i="12"/>
  <c r="AC28" i="12"/>
  <c r="AC29" i="12"/>
  <c r="AC30" i="12"/>
  <c r="AC31" i="12"/>
  <c r="AC32" i="12"/>
  <c r="AC33" i="12"/>
  <c r="AC34" i="12"/>
  <c r="AC35" i="12"/>
  <c r="AC36" i="12"/>
  <c r="AC37" i="12"/>
  <c r="AC38" i="12"/>
  <c r="AC39" i="12"/>
  <c r="AC40" i="12"/>
  <c r="AC47" i="12"/>
  <c r="AC48" i="12"/>
  <c r="AC49" i="12"/>
  <c r="AC51" i="12"/>
  <c r="AC52" i="12"/>
  <c r="AC53" i="12"/>
  <c r="AC55" i="12"/>
  <c r="AC57" i="12"/>
  <c r="AC58" i="12"/>
  <c r="AC59" i="12"/>
  <c r="AC60" i="12"/>
  <c r="AC61" i="12"/>
  <c r="AC62" i="12"/>
  <c r="AC73" i="12"/>
  <c r="AC74" i="12"/>
  <c r="AC75" i="12"/>
  <c r="AC78" i="12"/>
  <c r="AC79" i="12"/>
  <c r="AC104" i="12"/>
  <c r="AC105" i="12"/>
  <c r="AC106" i="12"/>
  <c r="AC107" i="12"/>
  <c r="AC108" i="12"/>
  <c r="AC109" i="12"/>
  <c r="AC110" i="12"/>
  <c r="AC111" i="12"/>
  <c r="AC112" i="12"/>
  <c r="AC113" i="12"/>
  <c r="AC116" i="12"/>
  <c r="AC117" i="12"/>
  <c r="AC118" i="12"/>
  <c r="AC119" i="12"/>
  <c r="AC121" i="12"/>
  <c r="AC123" i="12"/>
  <c r="AC133" i="12"/>
  <c r="AC139" i="12"/>
  <c r="AC157" i="12"/>
  <c r="AC186" i="12"/>
  <c r="AC187" i="12"/>
  <c r="AC188" i="12"/>
  <c r="AC189" i="12"/>
  <c r="AC190" i="12"/>
  <c r="AC191" i="12"/>
  <c r="AC192" i="12"/>
  <c r="AC193" i="12"/>
  <c r="AC194" i="12"/>
  <c r="AC195" i="12"/>
  <c r="AC196" i="12"/>
  <c r="AC197" i="12"/>
  <c r="AC198" i="12"/>
  <c r="AC199" i="12"/>
  <c r="AC200" i="12"/>
  <c r="AC201" i="12"/>
  <c r="AC209" i="12"/>
  <c r="AC210" i="12"/>
  <c r="AC211" i="12"/>
  <c r="AC217" i="12"/>
  <c r="AC218" i="12"/>
  <c r="AC221" i="12"/>
  <c r="F46" i="4"/>
  <c r="AB280" i="16"/>
  <c r="AB238" i="16"/>
  <c r="AB239" i="16"/>
  <c r="AB33" i="16"/>
  <c r="AB48" i="16"/>
  <c r="AB38" i="16"/>
  <c r="AB285" i="16"/>
  <c r="AB24" i="16"/>
  <c r="AB25" i="16"/>
  <c r="AB26" i="16"/>
  <c r="AB27" i="16"/>
  <c r="AB30" i="16"/>
  <c r="AB31" i="16"/>
  <c r="AB34" i="16"/>
  <c r="AB39" i="16"/>
  <c r="AB52" i="16"/>
  <c r="AB53" i="16"/>
  <c r="AB54" i="16"/>
  <c r="AB56" i="16"/>
  <c r="AB85" i="16"/>
  <c r="AB104" i="16"/>
  <c r="AB105" i="16"/>
  <c r="AB106" i="16"/>
  <c r="AB107" i="16"/>
  <c r="AB109" i="16"/>
  <c r="AB110" i="16"/>
  <c r="AB111" i="16"/>
  <c r="AB112" i="16"/>
  <c r="AB113" i="16"/>
  <c r="AB114" i="16"/>
  <c r="AB115" i="16"/>
  <c r="AB116" i="16"/>
  <c r="AB117" i="16"/>
  <c r="AB118" i="16"/>
  <c r="AB119" i="16"/>
  <c r="AB120" i="16"/>
  <c r="AB121" i="16"/>
  <c r="AB122" i="16"/>
  <c r="AB123" i="16"/>
  <c r="AB124" i="16"/>
  <c r="AB125" i="16"/>
  <c r="AB126" i="16"/>
  <c r="AB127" i="16"/>
  <c r="AB128" i="16"/>
  <c r="AB129" i="16"/>
  <c r="AB130" i="16"/>
  <c r="AB131" i="16"/>
  <c r="AB132" i="16"/>
  <c r="AB133" i="16"/>
  <c r="AB134" i="16"/>
  <c r="AB135" i="16"/>
  <c r="AB136" i="16"/>
  <c r="AB137" i="16"/>
  <c r="AB138" i="16"/>
  <c r="AB139" i="16"/>
  <c r="AB140" i="16"/>
  <c r="AB141" i="16"/>
  <c r="AB142" i="16"/>
  <c r="AB143" i="16"/>
  <c r="AB144" i="16"/>
  <c r="AB145" i="16"/>
  <c r="AB146" i="16"/>
  <c r="AB147" i="16"/>
  <c r="AB148" i="16"/>
  <c r="AB149" i="16"/>
  <c r="AB150" i="16"/>
  <c r="AB151" i="16"/>
  <c r="AB152" i="16"/>
  <c r="AB153" i="16"/>
  <c r="AB154" i="16"/>
  <c r="AB155" i="16"/>
  <c r="AB156" i="16"/>
  <c r="AB157" i="16"/>
  <c r="AB158" i="16"/>
  <c r="AB159" i="16"/>
  <c r="AB160" i="16"/>
  <c r="AB161" i="16"/>
  <c r="AB162" i="16"/>
  <c r="AB163" i="16"/>
  <c r="AB164" i="16"/>
  <c r="AB165" i="16"/>
  <c r="AB166" i="16"/>
  <c r="AB167" i="16"/>
  <c r="AB168" i="16"/>
  <c r="AB169" i="16"/>
  <c r="AB170" i="16"/>
  <c r="AB171" i="16"/>
  <c r="AB172" i="16"/>
  <c r="AB173" i="16"/>
  <c r="AB174" i="16"/>
  <c r="AB175" i="16"/>
  <c r="AB176" i="16"/>
  <c r="AB177" i="16"/>
  <c r="AB178" i="16"/>
  <c r="AB179" i="16"/>
  <c r="AB180" i="16"/>
  <c r="AB181" i="16"/>
  <c r="AB182" i="16"/>
  <c r="AB183" i="16"/>
  <c r="AB184" i="16"/>
  <c r="AB185" i="16"/>
  <c r="AB186" i="16"/>
  <c r="AB187" i="16"/>
  <c r="AB188" i="16"/>
  <c r="AB189" i="16"/>
  <c r="AB190" i="16"/>
  <c r="AB191" i="16"/>
  <c r="AB192" i="16"/>
  <c r="AB193" i="16"/>
  <c r="AB194" i="16"/>
  <c r="AB195" i="16"/>
  <c r="AB196" i="16"/>
  <c r="AB197" i="16"/>
  <c r="AB198" i="16"/>
  <c r="AB199" i="16"/>
  <c r="AB200" i="16"/>
  <c r="AB201" i="16"/>
  <c r="AB202" i="16"/>
  <c r="AB203" i="16"/>
  <c r="AB204" i="16"/>
  <c r="AB205" i="16"/>
  <c r="AB206" i="16"/>
  <c r="AB207" i="16"/>
  <c r="AB208" i="16"/>
  <c r="AB209" i="16"/>
  <c r="AB210" i="16"/>
  <c r="AB211" i="16"/>
  <c r="AB212" i="16"/>
  <c r="AB213" i="16"/>
  <c r="AB214" i="16"/>
  <c r="AB215" i="16"/>
  <c r="AB216" i="16"/>
  <c r="AB217" i="16"/>
  <c r="AB218" i="16"/>
  <c r="AB219" i="16"/>
  <c r="AB220" i="16"/>
  <c r="AB221" i="16"/>
  <c r="AB222" i="16"/>
  <c r="AB223" i="16"/>
  <c r="AB225" i="16"/>
  <c r="AB240" i="16"/>
  <c r="AB241" i="16"/>
  <c r="AB243" i="16"/>
  <c r="AB244" i="16"/>
  <c r="AB276" i="16"/>
  <c r="AB277" i="16"/>
  <c r="AB279" i="16"/>
  <c r="AB286" i="16"/>
  <c r="AB287" i="16"/>
  <c r="AB288" i="16"/>
  <c r="AB289" i="16"/>
  <c r="E25" i="4"/>
  <c r="F26" i="10" s="1"/>
  <c r="F27" i="10" s="1"/>
  <c r="D31" i="10"/>
  <c r="F31" i="10" s="1"/>
  <c r="F35" i="8"/>
  <c r="F37" i="8"/>
  <c r="F38" i="8"/>
  <c r="F31" i="8"/>
  <c r="F32" i="8"/>
  <c r="F33" i="8"/>
  <c r="L76" i="12"/>
  <c r="N76" i="12" s="1"/>
  <c r="H33" i="15"/>
  <c r="H32" i="15"/>
  <c r="H31" i="15"/>
  <c r="H30" i="15"/>
  <c r="H29" i="15"/>
  <c r="H28" i="15"/>
  <c r="H27" i="15"/>
  <c r="H26" i="15"/>
  <c r="H23" i="15"/>
  <c r="H24" i="15"/>
  <c r="H25" i="15"/>
  <c r="F33" i="4"/>
  <c r="F34" i="4"/>
  <c r="E35" i="4"/>
  <c r="F35" i="4" s="1"/>
  <c r="F36" i="4"/>
  <c r="F37" i="4"/>
  <c r="F38" i="4"/>
  <c r="F39" i="4"/>
  <c r="F40" i="4"/>
  <c r="F42" i="4"/>
  <c r="F43" i="4"/>
  <c r="F47" i="4"/>
  <c r="F49" i="4"/>
  <c r="F32" i="4"/>
  <c r="F30" i="8"/>
  <c r="H224" i="12"/>
  <c r="L31" i="12"/>
  <c r="N31" i="12" s="1"/>
  <c r="F26" i="8"/>
  <c r="F42" i="8" s="1"/>
  <c r="D34" i="8"/>
  <c r="F34" i="8" s="1"/>
  <c r="F39" i="8"/>
  <c r="L217" i="12"/>
  <c r="N217" i="12" s="1"/>
  <c r="X224" i="12"/>
  <c r="E16" i="4"/>
  <c r="G13" i="12" s="1"/>
  <c r="E17" i="4"/>
  <c r="D17" i="8" s="1"/>
  <c r="E18" i="4"/>
  <c r="G15" i="12" s="1"/>
  <c r="E19" i="4"/>
  <c r="D19" i="8" s="1"/>
  <c r="E20" i="4"/>
  <c r="G17" i="12" s="1"/>
  <c r="E15" i="4"/>
  <c r="G12" i="12" s="1"/>
  <c r="L47" i="12"/>
  <c r="N47" i="12" s="1"/>
  <c r="L118" i="12"/>
  <c r="N118" i="12" s="1"/>
  <c r="L197" i="12"/>
  <c r="N197" i="12" s="1"/>
  <c r="L192" i="12"/>
  <c r="N192" i="12" s="1"/>
  <c r="L46" i="12"/>
  <c r="N46" i="12" s="1"/>
  <c r="L123" i="12"/>
  <c r="N123" i="12" s="1"/>
  <c r="L191" i="12"/>
  <c r="N191" i="12" s="1"/>
  <c r="L190" i="12"/>
  <c r="N190" i="12" s="1"/>
  <c r="L189" i="12"/>
  <c r="N189" i="12" s="1"/>
  <c r="L216" i="12"/>
  <c r="N216" i="12" s="1"/>
  <c r="L48" i="12"/>
  <c r="N48" i="12" s="1"/>
  <c r="L109" i="12"/>
  <c r="N109" i="12" s="1"/>
  <c r="L175" i="12"/>
  <c r="N175" i="12" s="1"/>
  <c r="L218" i="12"/>
  <c r="N218" i="12" s="1"/>
  <c r="L161" i="12"/>
  <c r="N161" i="12"/>
  <c r="L164" i="12"/>
  <c r="N164" i="12" s="1"/>
  <c r="L166" i="12"/>
  <c r="N166" i="12" s="1"/>
  <c r="L169" i="12"/>
  <c r="N169" i="12" s="1"/>
  <c r="L171" i="12"/>
  <c r="N171" i="12" s="1"/>
  <c r="L174" i="12"/>
  <c r="N174" i="12" s="1"/>
  <c r="L43" i="12"/>
  <c r="N43" i="12" s="1"/>
  <c r="L44" i="12"/>
  <c r="N44" i="12" s="1"/>
  <c r="L45" i="12"/>
  <c r="N45" i="12" s="1"/>
  <c r="L195" i="12"/>
  <c r="N195" i="12" s="1"/>
  <c r="L188" i="12"/>
  <c r="N188" i="12" s="1"/>
  <c r="L79" i="12"/>
  <c r="N79" i="12" s="1"/>
  <c r="L74" i="12"/>
  <c r="N74" i="12" s="1"/>
  <c r="L75" i="12"/>
  <c r="N75" i="12" s="1"/>
  <c r="L221" i="12"/>
  <c r="N221" i="12" s="1"/>
  <c r="L21" i="12"/>
  <c r="N21" i="12" s="1"/>
  <c r="L36" i="12"/>
  <c r="N36" i="12" s="1"/>
  <c r="L200" i="12"/>
  <c r="N200" i="12" s="1"/>
  <c r="L198" i="12"/>
  <c r="N198" i="12" s="1"/>
  <c r="L199" i="12"/>
  <c r="N199" i="12" s="1"/>
  <c r="L117" i="12"/>
  <c r="N117" i="12" s="1"/>
  <c r="L34" i="12"/>
  <c r="N34" i="12" s="1"/>
  <c r="L42" i="12"/>
  <c r="N42" i="12" s="1"/>
  <c r="L41" i="12"/>
  <c r="N41" i="12" s="1"/>
  <c r="L35" i="12"/>
  <c r="N35" i="12" s="1"/>
  <c r="L112" i="12"/>
  <c r="N112" i="12" s="1"/>
  <c r="L113" i="12"/>
  <c r="N113" i="12" s="1"/>
  <c r="L114" i="12"/>
  <c r="N114" i="12" s="1"/>
  <c r="L115" i="12"/>
  <c r="N115" i="12" s="1"/>
  <c r="L37" i="12"/>
  <c r="N37" i="12" s="1"/>
  <c r="L220" i="12"/>
  <c r="N220" i="12" s="1"/>
  <c r="L222" i="12"/>
  <c r="N222" i="12" s="1"/>
  <c r="L219" i="12"/>
  <c r="N219" i="12" s="1"/>
  <c r="L223" i="12"/>
  <c r="N223" i="12" s="1"/>
  <c r="L187" i="12"/>
  <c r="N187" i="12" s="1"/>
  <c r="L116" i="12"/>
  <c r="N116" i="12" s="1"/>
  <c r="L147" i="12"/>
  <c r="N147" i="12" s="1"/>
  <c r="L150" i="12"/>
  <c r="N150" i="12" s="1"/>
  <c r="L108" i="12"/>
  <c r="N108" i="12" s="1"/>
  <c r="L38" i="12"/>
  <c r="N38" i="12" s="1"/>
  <c r="L39" i="12"/>
  <c r="N39" i="12" s="1"/>
  <c r="L40" i="12"/>
  <c r="N40" i="12" s="1"/>
  <c r="L120" i="12"/>
  <c r="N120" i="12" s="1"/>
  <c r="L186" i="12"/>
  <c r="N186" i="12" s="1"/>
  <c r="L185" i="12"/>
  <c r="N185" i="12" s="1"/>
  <c r="L32" i="12"/>
  <c r="N32" i="12" s="1"/>
  <c r="L193" i="12"/>
  <c r="N193" i="12" s="1"/>
  <c r="L194" i="12"/>
  <c r="N194" i="12" s="1"/>
  <c r="L196" i="12"/>
  <c r="N196" i="12" s="1"/>
  <c r="L29" i="12"/>
  <c r="N29" i="12" s="1"/>
  <c r="L28" i="12"/>
  <c r="N28" i="12" s="1"/>
  <c r="L30" i="12"/>
  <c r="N30" i="12" s="1"/>
  <c r="L27" i="12"/>
  <c r="N27" i="12" s="1"/>
  <c r="L201" i="12"/>
  <c r="N201" i="12" s="1"/>
  <c r="L25" i="12"/>
  <c r="N25" i="12" s="1"/>
  <c r="L33" i="12"/>
  <c r="N33" i="12" s="1"/>
  <c r="L24" i="12"/>
  <c r="N24" i="12" s="1"/>
  <c r="L119" i="12"/>
  <c r="N119" i="12" s="1"/>
  <c r="L26" i="12"/>
  <c r="N26" i="12" s="1"/>
  <c r="L104" i="12"/>
  <c r="N104" i="12" s="1"/>
  <c r="L77" i="12"/>
  <c r="N77" i="12" s="1"/>
  <c r="L73" i="12"/>
  <c r="N73" i="12" s="1"/>
  <c r="L203" i="12"/>
  <c r="N203" i="12" s="1"/>
  <c r="L208" i="12"/>
  <c r="N208" i="12" s="1"/>
  <c r="L213" i="12"/>
  <c r="N213" i="12" s="1"/>
  <c r="L215" i="12"/>
  <c r="N215" i="12" s="1"/>
  <c r="L210" i="12"/>
  <c r="N210" i="12" s="1"/>
  <c r="L207" i="12"/>
  <c r="N207" i="12" s="1"/>
  <c r="L212" i="12"/>
  <c r="N212" i="12" s="1"/>
  <c r="L214" i="12"/>
  <c r="N214" i="12" s="1"/>
  <c r="L209" i="12"/>
  <c r="N209" i="12" s="1"/>
  <c r="L202" i="12"/>
  <c r="N202" i="12" s="1"/>
  <c r="L204" i="12"/>
  <c r="N204" i="12" s="1"/>
  <c r="L205" i="12"/>
  <c r="N205" i="12" s="1"/>
  <c r="L211" i="12"/>
  <c r="N211" i="12" s="1"/>
  <c r="L23" i="12"/>
  <c r="N23" i="12" s="1"/>
  <c r="L111" i="12"/>
  <c r="N111" i="12" s="1"/>
  <c r="L122" i="12"/>
  <c r="N122" i="12" s="1"/>
  <c r="L22" i="12"/>
  <c r="N22" i="12" s="1"/>
  <c r="L110" i="12"/>
  <c r="N110" i="12" s="1"/>
  <c r="L68" i="12"/>
  <c r="N68" i="12" s="1"/>
  <c r="L69" i="12"/>
  <c r="N69" i="12" s="1"/>
  <c r="L70" i="12"/>
  <c r="N70" i="12" s="1"/>
  <c r="L65" i="12"/>
  <c r="N65" i="12" s="1"/>
  <c r="L66" i="12"/>
  <c r="N66" i="12" s="1"/>
  <c r="L67" i="12"/>
  <c r="N67" i="12" s="1"/>
  <c r="L72" i="12"/>
  <c r="N72" i="12" s="1"/>
  <c r="L71" i="12"/>
  <c r="N71" i="12" s="1"/>
  <c r="L105" i="12"/>
  <c r="N105" i="12" s="1"/>
  <c r="L106" i="12"/>
  <c r="N106" i="12" s="1"/>
  <c r="L107" i="12"/>
  <c r="N107" i="12" s="1"/>
  <c r="L121" i="12"/>
  <c r="N121" i="12" s="1"/>
  <c r="L52" i="12"/>
  <c r="N52" i="12" s="1"/>
  <c r="L53" i="12"/>
  <c r="N53" i="12" s="1"/>
  <c r="L54" i="12"/>
  <c r="N54" i="12" s="1"/>
  <c r="L55" i="12"/>
  <c r="N55" i="12" s="1"/>
  <c r="L56" i="12"/>
  <c r="N56" i="12" s="1"/>
  <c r="L59" i="12"/>
  <c r="N59" i="12" s="1"/>
  <c r="L60" i="12"/>
  <c r="N60" i="12" s="1"/>
  <c r="L62" i="12"/>
  <c r="N62" i="12" s="1"/>
  <c r="L63" i="12"/>
  <c r="N63" i="12" s="1"/>
  <c r="L64" i="12"/>
  <c r="N64" i="12" s="1"/>
  <c r="L49" i="12"/>
  <c r="N49" i="12" s="1"/>
  <c r="L50" i="12"/>
  <c r="N50" i="12" s="1"/>
  <c r="L51" i="12"/>
  <c r="N51" i="12" s="1"/>
  <c r="L57" i="12"/>
  <c r="N57" i="12" s="1"/>
  <c r="L58" i="12"/>
  <c r="N58" i="12" s="1"/>
  <c r="L61" i="12"/>
  <c r="N61" i="12" s="1"/>
  <c r="L78" i="12"/>
  <c r="N78" i="12" s="1"/>
  <c r="L159" i="12"/>
  <c r="N159" i="12" s="1"/>
  <c r="L160" i="12"/>
  <c r="N160" i="12" s="1"/>
  <c r="L165" i="12"/>
  <c r="N165" i="12" s="1"/>
  <c r="L170" i="12"/>
  <c r="N170" i="12" s="1"/>
  <c r="L179" i="12"/>
  <c r="N179" i="12" s="1"/>
  <c r="L181" i="12"/>
  <c r="N181" i="12" s="1"/>
  <c r="L182" i="12"/>
  <c r="N182" i="12" s="1"/>
  <c r="L184" i="12"/>
  <c r="N184" i="12" s="1"/>
  <c r="L176" i="12"/>
  <c r="N176" i="12" s="1"/>
  <c r="L178" i="12"/>
  <c r="N178" i="12" s="1"/>
  <c r="L180" i="12"/>
  <c r="N180" i="12" s="1"/>
  <c r="L183" i="12"/>
  <c r="N183" i="12" s="1"/>
  <c r="L177" i="12"/>
  <c r="N177" i="12" s="1"/>
  <c r="F36" i="8"/>
  <c r="F27" i="8"/>
  <c r="F28" i="8"/>
  <c r="F29" i="8"/>
  <c r="F40" i="8"/>
  <c r="F41" i="8"/>
  <c r="AA224" i="12"/>
  <c r="T224" i="12"/>
  <c r="Z224" i="12" l="1"/>
  <c r="D70" i="4" s="1"/>
  <c r="E70" i="4" s="1"/>
  <c r="F70" i="4" s="1"/>
  <c r="AC224" i="12"/>
  <c r="D71" i="4" s="1"/>
  <c r="E71" i="4" s="1"/>
  <c r="F71" i="4" s="1"/>
  <c r="Q224" i="12"/>
  <c r="D67" i="4" s="1"/>
  <c r="E67" i="4" s="1"/>
  <c r="F67" i="4" s="1"/>
  <c r="V224" i="12"/>
  <c r="D69" i="4" s="1"/>
  <c r="E69" i="4" s="1"/>
  <c r="F69" i="4" s="1"/>
  <c r="D15" i="8"/>
  <c r="AB313" i="16"/>
  <c r="E41" i="4" s="1"/>
  <c r="F41" i="4" s="1"/>
  <c r="H34" i="15"/>
  <c r="E66" i="4" s="1"/>
  <c r="F66" i="4" s="1"/>
  <c r="D18" i="8"/>
  <c r="G14" i="12"/>
  <c r="D20" i="8"/>
  <c r="G16" i="12"/>
  <c r="D33" i="10"/>
  <c r="N224" i="12"/>
  <c r="D16" i="8"/>
  <c r="E68" i="4" l="1"/>
  <c r="F68" i="4" s="1"/>
  <c r="C33" i="10"/>
  <c r="F33" i="10" s="1"/>
  <c r="E45" i="4"/>
  <c r="E44" i="4" s="1"/>
  <c r="D30" i="10" s="1"/>
  <c r="N225" i="12"/>
  <c r="F45" i="4" s="1"/>
  <c r="F44" i="4" s="1"/>
  <c r="C30" i="10" s="1"/>
  <c r="E65" i="4" l="1"/>
  <c r="F65" i="4" s="1"/>
  <c r="C32" i="10" s="1"/>
  <c r="C34" i="10" s="1"/>
  <c r="C36" i="10" s="1"/>
  <c r="C37" i="10" s="1"/>
  <c r="F30" i="10"/>
  <c r="D32" i="10" l="1"/>
  <c r="D34" i="10" s="1"/>
  <c r="D36" i="10" s="1"/>
  <c r="D37" i="10" s="1"/>
  <c r="F32" i="10" l="1"/>
  <c r="F34" i="10" s="1"/>
  <c r="F36" i="10" s="1"/>
  <c r="F37" i="10" s="1"/>
</calcChain>
</file>

<file path=xl/sharedStrings.xml><?xml version="1.0" encoding="utf-8"?>
<sst xmlns="http://schemas.openxmlformats.org/spreadsheetml/2006/main" count="7478" uniqueCount="1109">
  <si>
    <t>Submission</t>
  </si>
  <si>
    <t>Planung, Steuerung, Überwachung 
und Durchführung von Facility Services</t>
  </si>
  <si>
    <t>Neubau DSGB</t>
  </si>
  <si>
    <t>Anhang 03: Preiseingabe</t>
  </si>
  <si>
    <t>Übersicht</t>
  </si>
  <si>
    <t>Dienstleister</t>
  </si>
  <si>
    <t>Firmenname</t>
  </si>
  <si>
    <t xml:space="preserve"> </t>
  </si>
  <si>
    <t>Adresse</t>
  </si>
  <si>
    <t>PLZ, Ort</t>
  </si>
  <si>
    <t>Kontaktperson</t>
  </si>
  <si>
    <t>Tel.</t>
  </si>
  <si>
    <t>E-Mail</t>
  </si>
  <si>
    <t>Jahrespauschalen</t>
  </si>
  <si>
    <t xml:space="preserve">Einmalige Pauschale </t>
  </si>
  <si>
    <t>Leistung (SLA)</t>
  </si>
  <si>
    <t>2 Einmalleistungen</t>
  </si>
  <si>
    <t>2.1-2.3 Start-up-Phase, Inbetriebnahme, Abnahme</t>
  </si>
  <si>
    <t xml:space="preserve">2.4 Vertragsende </t>
  </si>
  <si>
    <t xml:space="preserve">Fixe Grundleistungen gemäss Jahrespauschale </t>
  </si>
  <si>
    <t xml:space="preserve">1 Objektmanagement </t>
  </si>
  <si>
    <t xml:space="preserve">3 HSEQ-Leistungen </t>
  </si>
  <si>
    <t xml:space="preserve">4 Betriebsführungssysteme </t>
  </si>
  <si>
    <t>5 Erstellung und Erhaltung</t>
  </si>
  <si>
    <t>5.1 Gewährleistungsmanagement</t>
  </si>
  <si>
    <t>5.2 Garantiemanagement</t>
  </si>
  <si>
    <t>6 Help-Desk</t>
  </si>
  <si>
    <t xml:space="preserve">7 Bedienen </t>
  </si>
  <si>
    <t>8 Störungsmanagement und Rufbereitschaft</t>
  </si>
  <si>
    <t>9 Inspektion und Wartung</t>
  </si>
  <si>
    <t>10 Wiederkehrende Prüfungen</t>
  </si>
  <si>
    <t>11 Instandsetzung</t>
  </si>
  <si>
    <t>12 Reinigung</t>
  </si>
  <si>
    <t>12.1 Unterhaltsreinigung</t>
  </si>
  <si>
    <t>13 Entsorgung</t>
  </si>
  <si>
    <t>14 Schädlingsbekämpfung</t>
  </si>
  <si>
    <t>15 Aussenpflege</t>
  </si>
  <si>
    <t>15.1 Areal reinigen</t>
  </si>
  <si>
    <t xml:space="preserve">15.3 Winterdienst </t>
  </si>
  <si>
    <t xml:space="preserve">Optionale Grundleistungen gemäss Jahrespauschale </t>
  </si>
  <si>
    <t>Zusatzleistungen gemäss Ausführungspreis / Jahr</t>
  </si>
  <si>
    <t>12.2 Grundreinigung</t>
  </si>
  <si>
    <t>Regieansätze</t>
  </si>
  <si>
    <t>Regieleistungen</t>
  </si>
  <si>
    <r>
      <t xml:space="preserve">Die Regieansätze sind inkl. Maschinen, Verbrauchsmaterialien, Spesen, Fahrtwege, etc. und </t>
    </r>
    <r>
      <rPr>
        <b/>
        <sz val="10"/>
        <rFont val="Arial"/>
        <family val="2"/>
      </rPr>
      <t xml:space="preserve">exkl. MwSt </t>
    </r>
    <r>
      <rPr>
        <sz val="10"/>
        <rFont val="Arial"/>
        <family val="2"/>
      </rPr>
      <t>anzugeben.</t>
    </r>
  </si>
  <si>
    <t>Regiestundenansätze</t>
  </si>
  <si>
    <t>Geschätzte Std / Jahr*</t>
  </si>
  <si>
    <t>CHF / Std. 
(exkl. MwSt.)</t>
  </si>
  <si>
    <t>Total CHF / Jahr
(exkl. Mwst.)</t>
  </si>
  <si>
    <t>Administration / Sachbearbeiter / Sekretariat</t>
  </si>
  <si>
    <t>Mandatsverantwortlicher</t>
  </si>
  <si>
    <t>Objektverantwortlicher / Objektleiter</t>
  </si>
  <si>
    <t>Hauswart technisch</t>
  </si>
  <si>
    <t>Hauswart infrastrukturell</t>
  </si>
  <si>
    <t>Veranstaltungsunterstützung Haustechnik</t>
  </si>
  <si>
    <t>Veranstaltungsunterstützung Veranstaltungstechnik</t>
  </si>
  <si>
    <t>UnterhaltsreinigerIn</t>
  </si>
  <si>
    <t>Sicherheitsdienst Veranstaltungen</t>
  </si>
  <si>
    <t>SpezialreinigerIn</t>
  </si>
  <si>
    <t>Piketteinsatz (inkl. An-und Abfahrt)</t>
  </si>
  <si>
    <t>Regieaufwand pro Jahr</t>
  </si>
  <si>
    <t xml:space="preserve">* Die Anzahl geschätzter Stunden beruht auf Annahmen und garantiert nicht für eine Bestellung. </t>
  </si>
  <si>
    <t>Spezial- und Grundreinigung</t>
  </si>
  <si>
    <t>CHF / 100 m2</t>
  </si>
  <si>
    <t>Sprayreinigung</t>
  </si>
  <si>
    <t>Parkett ölen</t>
  </si>
  <si>
    <t>Grundreinigung Boden, Hartbelag</t>
  </si>
  <si>
    <t>Grundreinigung und Beschichtung, Hartbelag</t>
  </si>
  <si>
    <t>Storenreinigung</t>
  </si>
  <si>
    <t>Überzeitzuschläge</t>
  </si>
  <si>
    <t>%</t>
  </si>
  <si>
    <t>Werktags von 23:00 - 06:00 Uhr</t>
  </si>
  <si>
    <t>Samstag von 20:00 - 23:00 Uhr</t>
  </si>
  <si>
    <t>Sonn- und Feiertage</t>
  </si>
  <si>
    <t>Ort und Datum</t>
  </si>
  <si>
    <t>Unterschrift und Stempel des Unternehmers</t>
  </si>
  <si>
    <t>Anlageliste</t>
  </si>
  <si>
    <t>Gliederung nach eBKP-H</t>
  </si>
  <si>
    <t>Standort der Anlage</t>
  </si>
  <si>
    <t>Beschreibung der Anlage</t>
  </si>
  <si>
    <t>Garantien und Weiteres</t>
  </si>
  <si>
    <t>Intervall pro Anlage</t>
  </si>
  <si>
    <t>Kosten pro Ausführung</t>
  </si>
  <si>
    <t>Total Kosten</t>
  </si>
  <si>
    <t>e-BKP-H</t>
  </si>
  <si>
    <t>BKP
Kurzzeichen</t>
  </si>
  <si>
    <t>Gebäude</t>
  </si>
  <si>
    <t>Geschoss</t>
  </si>
  <si>
    <t xml:space="preserve">Raum Nr. </t>
  </si>
  <si>
    <t>Anlagenbezeichnung</t>
  </si>
  <si>
    <t>AKS</t>
  </si>
  <si>
    <t>Anzahl</t>
  </si>
  <si>
    <t xml:space="preserve">Technischer Kennwert 1 </t>
  </si>
  <si>
    <t xml:space="preserve">Technischer Kennwert 2 </t>
  </si>
  <si>
    <t>Hersteller</t>
  </si>
  <si>
    <t>Typ</t>
  </si>
  <si>
    <t>Lieferant</t>
  </si>
  <si>
    <t>Erstellungs-jahr</t>
  </si>
  <si>
    <t>Anlagen-
Nummer</t>
  </si>
  <si>
    <t>Generiert Alarme 
(JA / NEIN)</t>
  </si>
  <si>
    <t>Garantiezeit</t>
  </si>
  <si>
    <t>Garantiegeber</t>
  </si>
  <si>
    <t>Prüfpflichtig
(JA / NEIN)</t>
  </si>
  <si>
    <t>Fkt.</t>
  </si>
  <si>
    <t>Versorgt von (Anlagen-nummer)</t>
  </si>
  <si>
    <t>Genutzt von (Immobilien-bezogen)</t>
  </si>
  <si>
    <t>Redundanz kritische Anlage 
(A B C)</t>
  </si>
  <si>
    <t>Kosten CHF/a 
(Wartung)</t>
  </si>
  <si>
    <t>Kosten CHF/a
(Inspektion)</t>
  </si>
  <si>
    <t>Bemerkung Kalkulation</t>
  </si>
  <si>
    <t>x</t>
  </si>
  <si>
    <t xml:space="preserve">DSBG </t>
  </si>
  <si>
    <t>Feuerlöscher</t>
  </si>
  <si>
    <t xml:space="preserve">EG </t>
  </si>
  <si>
    <t xml:space="preserve">Aussentür Nebeneingang </t>
  </si>
  <si>
    <t xml:space="preserve">Pfosten Riegel konstruktion in Weisstanne </t>
  </si>
  <si>
    <t>Weisstanne
1580x2240 mm
Motorschloss
Panikbeschlag Fluchtrichtung; Nottaster</t>
  </si>
  <si>
    <t>Schreinerei Schneider</t>
  </si>
  <si>
    <t xml:space="preserve">Drehtüre in Pfosten Riegel Konstruktion </t>
  </si>
  <si>
    <t>Schneider Fassade</t>
  </si>
  <si>
    <t>JA</t>
  </si>
  <si>
    <t>EG</t>
  </si>
  <si>
    <t>Schiebetür Holz Haupteingang</t>
  </si>
  <si>
    <t>Weisstanne
2060x2945 mm 
schiebetürantrieb mit notbatterie
Zutrittsleser online; Schlüsselschalter Intervention; Zeitschaltuhr; TMS; Ein-/Austrittstaster; Nottaster</t>
  </si>
  <si>
    <t xml:space="preserve">Schiebetüre in Pfrosten Riegel konstruktion </t>
  </si>
  <si>
    <t>Absturzsicherung</t>
  </si>
  <si>
    <t>Seilsicheurngssystem Dach</t>
  </si>
  <si>
    <t xml:space="preserve">noch nicht näher definiert </t>
  </si>
  <si>
    <t xml:space="preserve">Hoffmann Stetter AG </t>
  </si>
  <si>
    <t xml:space="preserve">Dach </t>
  </si>
  <si>
    <t>Dachausstieg</t>
  </si>
  <si>
    <t>Dachausstieg
Ausziehbare Treppemit seitlichem Geländer</t>
  </si>
  <si>
    <t xml:space="preserve">eckig (172x77 cm) </t>
  </si>
  <si>
    <t xml:space="preserve">Turnhalle (Decke) </t>
  </si>
  <si>
    <t xml:space="preserve">Dunkelklappe als RWA </t>
  </si>
  <si>
    <t>Dunkelklappe 
Cupolux
RWA 24V - 140 Grad 
Typ JF 160</t>
  </si>
  <si>
    <t xml:space="preserve">Eckig (122x52 cm ) </t>
  </si>
  <si>
    <t xml:space="preserve">Cupolux AG </t>
  </si>
  <si>
    <t>Fertigprodukt Cupolux</t>
  </si>
  <si>
    <t>Dach (Schacht)</t>
  </si>
  <si>
    <t xml:space="preserve">Eckig (112x232cm ) </t>
  </si>
  <si>
    <t>UG</t>
  </si>
  <si>
    <t xml:space="preserve">Fluchttüre Nord </t>
  </si>
  <si>
    <t xml:space="preserve">Schüco ADS 75 SI / RC2 </t>
  </si>
  <si>
    <t xml:space="preserve">Alu roh 
2500x3000 mm </t>
  </si>
  <si>
    <t xml:space="preserve">Aepli Metallbau AG </t>
  </si>
  <si>
    <t xml:space="preserve">Alutüre geschlossen </t>
  </si>
  <si>
    <t>Fluchttüre Ost</t>
  </si>
  <si>
    <t>Alu roh
 3400x1300 mm</t>
  </si>
  <si>
    <t xml:space="preserve">Oblicht als RWA </t>
  </si>
  <si>
    <t>Oblicht
Cupolux
RWA 24V 140 Grad
Typ JF 160</t>
  </si>
  <si>
    <t>rund (dm122cm)</t>
  </si>
  <si>
    <t xml:space="preserve">2. OG </t>
  </si>
  <si>
    <t xml:space="preserve">öffenbare Fensterelemente </t>
  </si>
  <si>
    <t>Schüco AWS 75</t>
  </si>
  <si>
    <t>Alu roh
diverse Mase</t>
  </si>
  <si>
    <t>geteiltes Fenster: 
unten Fixverglasung
oben Flügelelement</t>
  </si>
  <si>
    <t>NEIN</t>
  </si>
  <si>
    <t>1. OG</t>
  </si>
  <si>
    <t xml:space="preserve">öffenbares Element als RWA </t>
  </si>
  <si>
    <t>Alu roh
diverse Mase
nach innen öffnend</t>
  </si>
  <si>
    <t xml:space="preserve">Brandabschottungen </t>
  </si>
  <si>
    <t xml:space="preserve">AGI Isolierungen AG </t>
  </si>
  <si>
    <t>Ansicht 
Aussenfassade</t>
  </si>
  <si>
    <t xml:space="preserve">Storenanlage </t>
  </si>
  <si>
    <t>VSe155ZIP
Aussen montierte Beschattungsanlage
Profilführung</t>
  </si>
  <si>
    <t xml:space="preserve">ZIP Anlage </t>
  </si>
  <si>
    <t xml:space="preserve">Schenker Storen AG </t>
  </si>
  <si>
    <t xml:space="preserve">Innenhoffassade </t>
  </si>
  <si>
    <t>VS150
Aussen montierte Beschattungsanlage
Seilführung</t>
  </si>
  <si>
    <t>Seilgeführte Beschattungsanlage</t>
  </si>
  <si>
    <t xml:space="preserve">Markise </t>
  </si>
  <si>
    <t xml:space="preserve">FM 150
Fassadenmarkise mit Profilführung
Bereich: Oblicht Wendeltreppe </t>
  </si>
  <si>
    <t xml:space="preserve">Profilgeführte Beschattungsanlage - horizontal
2100x4200 mm </t>
  </si>
  <si>
    <t xml:space="preserve">Alle </t>
  </si>
  <si>
    <t>Jalousieaktor</t>
  </si>
  <si>
    <t>Schenker: 
MSG-4H KNX Ees T 5</t>
  </si>
  <si>
    <t>Steuerschrank</t>
  </si>
  <si>
    <t xml:space="preserve">zu def. </t>
  </si>
  <si>
    <t>KNX Innensensor Temperatur</t>
  </si>
  <si>
    <t xml:space="preserve">Ansicht </t>
  </si>
  <si>
    <t>KNS pyranometer</t>
  </si>
  <si>
    <t>Wetterstation</t>
  </si>
  <si>
    <t>U1.501.1</t>
  </si>
  <si>
    <t>Rolltor</t>
  </si>
  <si>
    <t xml:space="preserve">Rollgittertor mit Netzbehang 
Schlüsselschalter zur Bedienung vor Ort
- Endlagenmeldung mit Signalleuchten über Zusatzplatinen
- Lichtgitter  
- Führungsschiene 6cm   </t>
  </si>
  <si>
    <t xml:space="preserve">3480x 4000 mm 
sichtbare Wickelwelle </t>
  </si>
  <si>
    <t xml:space="preserve">Renova Roll AG </t>
  </si>
  <si>
    <t xml:space="preserve">EVAK Anlage </t>
  </si>
  <si>
    <t>Evak Anlage mit 40 lautsprecher</t>
  </si>
  <si>
    <t>Marti Elektro AG</t>
  </si>
  <si>
    <t>GSM Inhouse Anlage</t>
  </si>
  <si>
    <t xml:space="preserve">Betreiber: Swisscom </t>
  </si>
  <si>
    <t>Swisscom</t>
  </si>
  <si>
    <t>WLAN Anlage</t>
  </si>
  <si>
    <t xml:space="preserve">UG </t>
  </si>
  <si>
    <t>U1.702.1</t>
  </si>
  <si>
    <t>NLA</t>
  </si>
  <si>
    <t>N/A</t>
  </si>
  <si>
    <t>Inotec</t>
  </si>
  <si>
    <t>U1.703</t>
  </si>
  <si>
    <t xml:space="preserve">NSHV Feld 1 </t>
  </si>
  <si>
    <t xml:space="preserve">Rauscher Stöcklin </t>
  </si>
  <si>
    <t>G10-070-200140</t>
  </si>
  <si>
    <t>NSHV Feld 2</t>
  </si>
  <si>
    <t>G10-070-200141</t>
  </si>
  <si>
    <t>NSHV Feld 3</t>
  </si>
  <si>
    <t>G10-070-200142</t>
  </si>
  <si>
    <t>NSHV Feld 4</t>
  </si>
  <si>
    <t>G10-070-200143</t>
  </si>
  <si>
    <t>NSHV Feld 5</t>
  </si>
  <si>
    <t>G10-070-200144</t>
  </si>
  <si>
    <t>U1.003</t>
  </si>
  <si>
    <t xml:space="preserve">UV Geräteraum </t>
  </si>
  <si>
    <t>G10-070-200146</t>
  </si>
  <si>
    <t>00.022</t>
  </si>
  <si>
    <t>UV Hörsaal</t>
  </si>
  <si>
    <t>G10-070-200147</t>
  </si>
  <si>
    <t>U1.700.1</t>
  </si>
  <si>
    <t xml:space="preserve">UV Turnhalle </t>
  </si>
  <si>
    <t>G10-070-200145</t>
  </si>
  <si>
    <t>OG1</t>
  </si>
  <si>
    <t>01.707.1</t>
  </si>
  <si>
    <t>UV1 1.OG</t>
  </si>
  <si>
    <t>G10-070-200150</t>
  </si>
  <si>
    <t>OG2</t>
  </si>
  <si>
    <t>02.707</t>
  </si>
  <si>
    <t>UV1 2.OG</t>
  </si>
  <si>
    <t>G10-070-200152</t>
  </si>
  <si>
    <t>00.707.1</t>
  </si>
  <si>
    <t>UV1 EG</t>
  </si>
  <si>
    <t>G10-070-200148</t>
  </si>
  <si>
    <t>01.711</t>
  </si>
  <si>
    <t>UV2 1.OG</t>
  </si>
  <si>
    <t>G10-070-200151</t>
  </si>
  <si>
    <t>02.717</t>
  </si>
  <si>
    <t>UV2 2.OG</t>
  </si>
  <si>
    <t>G10-070-200153</t>
  </si>
  <si>
    <t>00.711</t>
  </si>
  <si>
    <t xml:space="preserve">UV2 EG  </t>
  </si>
  <si>
    <t>G10-070-200149</t>
  </si>
  <si>
    <t>Balkenleuchte</t>
  </si>
  <si>
    <t>210 Meter</t>
  </si>
  <si>
    <t>400 Meter</t>
  </si>
  <si>
    <t>1.OG</t>
  </si>
  <si>
    <t>Beleuchtung Innenhof</t>
  </si>
  <si>
    <t>Einbauleuchte</t>
  </si>
  <si>
    <t>Pendelleuchte rund</t>
  </si>
  <si>
    <t>Stehleuchten Büros</t>
  </si>
  <si>
    <t>Umgebungsbeleuchtung</t>
  </si>
  <si>
    <t xml:space="preserve">BMZ </t>
  </si>
  <si>
    <t>Siemens</t>
  </si>
  <si>
    <t>Marti Elekto AG</t>
  </si>
  <si>
    <t>U1.702</t>
  </si>
  <si>
    <t xml:space="preserve">UKV Rack </t>
  </si>
  <si>
    <t>GRA06/GV/1U2</t>
  </si>
  <si>
    <t>GRA06/EV/1U1</t>
  </si>
  <si>
    <t>GRA06/EV/1U5</t>
  </si>
  <si>
    <t>GRA06/EV/E1</t>
  </si>
  <si>
    <t>GRA06/EV/E3</t>
  </si>
  <si>
    <t>00.711.1</t>
  </si>
  <si>
    <t>GRA06/EV/E5</t>
  </si>
  <si>
    <t>GRA06/EV/1O1</t>
  </si>
  <si>
    <t>GRA06/EV/1O3</t>
  </si>
  <si>
    <t>2. OG</t>
  </si>
  <si>
    <t>GRA06/EV/2O1</t>
  </si>
  <si>
    <t>GRA06/EV/2O3</t>
  </si>
  <si>
    <t>U1.392</t>
  </si>
  <si>
    <t xml:space="preserve">GA-SGK </t>
  </si>
  <si>
    <t>AU1T10</t>
  </si>
  <si>
    <t>InhouseControl</t>
  </si>
  <si>
    <t>Ja</t>
  </si>
  <si>
    <t>U1.391</t>
  </si>
  <si>
    <t>AU1T12</t>
  </si>
  <si>
    <t>O1.491</t>
  </si>
  <si>
    <t>AO1T11</t>
  </si>
  <si>
    <t>O1.401</t>
  </si>
  <si>
    <t>AO1T12</t>
  </si>
  <si>
    <t>DG.191</t>
  </si>
  <si>
    <t>AD1T2</t>
  </si>
  <si>
    <t>DG.391</t>
  </si>
  <si>
    <t>AD1T3</t>
  </si>
  <si>
    <t>M-Bus Box</t>
  </si>
  <si>
    <t xml:space="preserve">Uni </t>
  </si>
  <si>
    <t>DG</t>
  </si>
  <si>
    <t>U1.701</t>
  </si>
  <si>
    <t>Membran-Druckausdehnungsgefäss</t>
  </si>
  <si>
    <t>Reflex-Winkelmann</t>
  </si>
  <si>
    <t>Alltech</t>
  </si>
  <si>
    <t>Entgaser+Nachspeisung</t>
  </si>
  <si>
    <t>Reflex</t>
  </si>
  <si>
    <t>Fernwärme-Übergabestation</t>
  </si>
  <si>
    <t>AH – Vk – BS 520</t>
  </si>
  <si>
    <t>Apaco</t>
  </si>
  <si>
    <t>Altech</t>
  </si>
  <si>
    <t>Frischwasser-Übergabestation</t>
  </si>
  <si>
    <t>Rosenmund</t>
  </si>
  <si>
    <t>Wärmeverteilung</t>
  </si>
  <si>
    <t xml:space="preserve">Greoco Therm AG, 
beheizte Fläche ca. 4'368.00 m2 </t>
  </si>
  <si>
    <t xml:space="preserve">Greco Therm </t>
  </si>
  <si>
    <t>U1.711</t>
  </si>
  <si>
    <t>KVS-WRG</t>
  </si>
  <si>
    <t>U1.704</t>
  </si>
  <si>
    <t xml:space="preserve">LA : Traforaum IWB </t>
  </si>
  <si>
    <t>Axialventilator 
AW 450DV</t>
  </si>
  <si>
    <t xml:space="preserve">Ariatherm AG </t>
  </si>
  <si>
    <t>Filterzellen bei Monobloc</t>
  </si>
  <si>
    <t>Raumthermostat</t>
  </si>
  <si>
    <t>Kanalrauchmelder</t>
  </si>
  <si>
    <t>01.716</t>
  </si>
  <si>
    <t xml:space="preserve">LA: Cardio / Sporthalle Aufenthaltsbereich EG </t>
  </si>
  <si>
    <t>Monobloc
Seven Air
Simplex SSG 9.4
Qualstufe: Q2</t>
  </si>
  <si>
    <t xml:space="preserve">Seven Air </t>
  </si>
  <si>
    <t xml:space="preserve">BSK Eckig 
Trox 
FKS EU </t>
  </si>
  <si>
    <t>Trox</t>
  </si>
  <si>
    <t>Volumenstromregler 
Trox
KVS Regler 
eckig</t>
  </si>
  <si>
    <t>Volumenstromregler 
Trox
VVS Regler 
eckig</t>
  </si>
  <si>
    <t>Regulierung
THC24-B</t>
  </si>
  <si>
    <t>Kanaltemperaturfühler</t>
  </si>
  <si>
    <t>Kanal Feuchtefühler</t>
  </si>
  <si>
    <t>WRG Frostschutz</t>
  </si>
  <si>
    <t>Frostschutzfühler</t>
  </si>
  <si>
    <t>Differenzdruckfühler</t>
  </si>
  <si>
    <t>Filtermanometer</t>
  </si>
  <si>
    <t>Klappenantrieb</t>
  </si>
  <si>
    <t>Klappenantrieb WRG</t>
  </si>
  <si>
    <t>Revisionsschalter</t>
  </si>
  <si>
    <t>Zeitschaltuhr</t>
  </si>
  <si>
    <t>LA: Garderoben</t>
  </si>
  <si>
    <t>Monobloc
Seven Air
Simplex SSG 6.0
Qualstufe: Q2</t>
  </si>
  <si>
    <t>BSK rund 
Trox
FKRS - EU</t>
  </si>
  <si>
    <t xml:space="preserve">Volumenstromregler 
Trox
KVS Regler 
rund </t>
  </si>
  <si>
    <t>Frotscuhtzfühler</t>
  </si>
  <si>
    <t xml:space="preserve">LA: Labor </t>
  </si>
  <si>
    <t>Monobloc
Seven Air
Simplex SGK 8.5 SPEZ 
Qualstufe: Q2</t>
  </si>
  <si>
    <t>Volumenstromregler 
Trox
VVS Regler
rund</t>
  </si>
  <si>
    <t>Kanaltemperaturfühler / feuchtefühler</t>
  </si>
  <si>
    <t>LA: Liftschachtentwärmung</t>
  </si>
  <si>
    <t>Trox Hesco 
JZ - L - AL - Lift 
Funktion: stromlos offen 
1000x300 mm</t>
  </si>
  <si>
    <t>inkl. Trox Hesco Wetterschutzgitter</t>
  </si>
  <si>
    <t xml:space="preserve">LA: Nebenräume /Gymnastik </t>
  </si>
  <si>
    <t>Monobloc
Seven Air
Habitus SHG 4.2
Qualstufe: Q2</t>
  </si>
  <si>
    <t xml:space="preserve">konstant </t>
  </si>
  <si>
    <t>variabel</t>
  </si>
  <si>
    <t>Frotschuhtzfühler</t>
  </si>
  <si>
    <t xml:space="preserve">LA: Seminar </t>
  </si>
  <si>
    <t>Monobloc
Seven Air
Simplex SGK 13
Qualstufe: Q2</t>
  </si>
  <si>
    <t>01.008</t>
  </si>
  <si>
    <t>Kaltwasserkasette</t>
  </si>
  <si>
    <t>Kaltwasserkassette TL-ECM-MB 5.2T
Mit ECM-Motor
Für Infrarot- oder Wandregler
Euro-Deckenraster 819x819mm</t>
  </si>
  <si>
    <t>leistung : 2200 W</t>
  </si>
  <si>
    <t>01.010</t>
  </si>
  <si>
    <t>Leistung 2700 W</t>
  </si>
  <si>
    <t>01.012</t>
  </si>
  <si>
    <t>leistung 2033 Watt</t>
  </si>
  <si>
    <t>01.013</t>
  </si>
  <si>
    <t>Leistung 1975 Watt</t>
  </si>
  <si>
    <t>01.014</t>
  </si>
  <si>
    <t>leistung 1475 Watt</t>
  </si>
  <si>
    <t>01.015</t>
  </si>
  <si>
    <t xml:space="preserve">leistung 1650 Watt </t>
  </si>
  <si>
    <t>01.017</t>
  </si>
  <si>
    <t xml:space="preserve">Leistung 2650 Watt </t>
  </si>
  <si>
    <t>01.018</t>
  </si>
  <si>
    <t xml:space="preserve">Lesitung: 2550 Watt </t>
  </si>
  <si>
    <t>01.0235</t>
  </si>
  <si>
    <t xml:space="preserve">Leistung 2350 Watt </t>
  </si>
  <si>
    <t>01.042</t>
  </si>
  <si>
    <t xml:space="preserve">Leistung 2000 Watt </t>
  </si>
  <si>
    <t>01.052</t>
  </si>
  <si>
    <t>01.007</t>
  </si>
  <si>
    <t>Kaltwasserkassette TL-ECM-MB 4.2T
Mit ECM-Motor
Für Infrarot- oder Wandregler
Euro-Deckenraster 819x819mm</t>
  </si>
  <si>
    <t>leistung : 1600 W</t>
  </si>
  <si>
    <t>01.019</t>
  </si>
  <si>
    <t>01.032</t>
  </si>
  <si>
    <t xml:space="preserve">Leistung 1800 Watt </t>
  </si>
  <si>
    <t>01.006</t>
  </si>
  <si>
    <t>Kaltwasserkassette TL-ECM-MB 1.2T
Mit ECM-Motor
Für Infrarot- oder Wandregler
Euro-Deckenraster 819x819mm</t>
  </si>
  <si>
    <t xml:space="preserve">Leistung : 700 Watt </t>
  </si>
  <si>
    <t xml:space="preserve">U1.702 </t>
  </si>
  <si>
    <t>Umluftkühlgerät</t>
  </si>
  <si>
    <t>Umluftkühlgerät CTA: DFCL 3 mit 3 RR 
Externe Pressung bis 180 Pa
Kaltwasser Fan Coil
2-Rohr-System</t>
  </si>
  <si>
    <t xml:space="preserve">Leistung: 5000 W </t>
  </si>
  <si>
    <t>CTA</t>
  </si>
  <si>
    <t>Basler Haustechnik AG</t>
  </si>
  <si>
    <t xml:space="preserve">U1.703 </t>
  </si>
  <si>
    <t>2.OG</t>
  </si>
  <si>
    <t>DA</t>
  </si>
  <si>
    <t>Rückkühler</t>
  </si>
  <si>
    <t>U1.709</t>
  </si>
  <si>
    <t>Kältemaschine</t>
  </si>
  <si>
    <t>Wassergekühlter Kaltwassersatz 
zur Innenaufstellung
Modell CTA NX-W 0502
1 Verflüssiger (Hochleistungs- Plattenwärmetauscher)
aus hartgelötetem, nichtrostendem Stahlblech (AISI
316)
1 Verdampfer (Hochleistungs- Plattenwärmetauscher)
aus hartgelötetem, nichtrostendem Stahlblech (AISI
316)
Eingebauter Differenzdruckschalter als Strömungswächter
2 Scrollverdichter
2 Leistungsstufen 0 / 50 / 100%
1 Kältekreis
Leistungsbegrenzung mit Demand Limit
Elektronisches Expansionsventil
Kältemittelfüllung R-410A
Elektroanschluss 3 x 400V/50Hz+PE
Mikroprozessorregelung W3000 mit wählbarer Regelungsart</t>
  </si>
  <si>
    <t>Freecooling</t>
  </si>
  <si>
    <t>Luftkühler</t>
  </si>
  <si>
    <t>Abwasserhebeanlage</t>
  </si>
  <si>
    <t>BIRAL ??</t>
  </si>
  <si>
    <t xml:space="preserve">Durchlauferhitzer </t>
  </si>
  <si>
    <t>Durcklufterzeugung</t>
  </si>
  <si>
    <t>Gasflaschenschrank</t>
  </si>
  <si>
    <t xml:space="preserve">Schlammsammler </t>
  </si>
  <si>
    <t>Urinale</t>
  </si>
  <si>
    <t xml:space="preserve">Urinal mit Urinalspülung UP </t>
  </si>
  <si>
    <t>Geberit</t>
  </si>
  <si>
    <t>Wandklosette</t>
  </si>
  <si>
    <t>Waschtrog</t>
  </si>
  <si>
    <t>01.040</t>
  </si>
  <si>
    <t xml:space="preserve">Teeküche 1. OG </t>
  </si>
  <si>
    <t>Spülmaschine</t>
  </si>
  <si>
    <t xml:space="preserve">Waschbecken + Armatur </t>
  </si>
  <si>
    <t>02.033</t>
  </si>
  <si>
    <t xml:space="preserve">Teeküche 2.OG </t>
  </si>
  <si>
    <t>00.013</t>
  </si>
  <si>
    <t>Teeküche EG (Lager Cafeteria)</t>
  </si>
  <si>
    <t xml:space="preserve">Teeküche Ergonometrie gross </t>
  </si>
  <si>
    <t xml:space="preserve">Teeküche Ergonomtetrie klein </t>
  </si>
  <si>
    <t>00.020</t>
  </si>
  <si>
    <t>Wasserspender</t>
  </si>
  <si>
    <t xml:space="preserve">Wasserspender </t>
  </si>
  <si>
    <t>Filados 
Rundzapfsäule CSM 200 UT
Einbaugerät mit CO2 Kartusche
inkl. Wasserfilter</t>
  </si>
  <si>
    <t xml:space="preserve">Filados </t>
  </si>
  <si>
    <t>CSM 200 UT</t>
  </si>
  <si>
    <t xml:space="preserve">Bard AG </t>
  </si>
  <si>
    <t>01.048</t>
  </si>
  <si>
    <t>Hauptlift</t>
  </si>
  <si>
    <t xml:space="preserve">EMCH Master / MLS 1600
Kabine: 1500x2300 mm </t>
  </si>
  <si>
    <t xml:space="preserve">Nutzlast: 1600 kg / 21 P.
Förderhöhe: 11700 mm
Geschwindiegkeit: 1 m/ s </t>
  </si>
  <si>
    <t xml:space="preserve">Emch </t>
  </si>
  <si>
    <t>MLS 1600</t>
  </si>
  <si>
    <t xml:space="preserve">Hörsaallift </t>
  </si>
  <si>
    <t>EMCH Master / MLR 1000
kabine: 1200x1420 m</t>
  </si>
  <si>
    <t>Nutzlast: 675 kg / 9P.
Förderhöhe: 1300mm
Geschwindigkeit: 1m/s</t>
  </si>
  <si>
    <t>MLR 1000</t>
  </si>
  <si>
    <t>EG Aussen</t>
  </si>
  <si>
    <t>Aussenstele</t>
  </si>
  <si>
    <t xml:space="preserve">Stele Windfang
Metall roh 
inkl. Ein / Austrittstaster
Nottaster
</t>
  </si>
  <si>
    <t>Höhe: 1100mm</t>
  </si>
  <si>
    <t>AFT Gebäudehülle GmbH</t>
  </si>
  <si>
    <t>Einfahrtstor</t>
  </si>
  <si>
    <t>Doppeltüre
3840x2600 mm
Zauntor
Standardausführung</t>
  </si>
  <si>
    <t xml:space="preserve">Tore Gittertrennwand </t>
  </si>
  <si>
    <t xml:space="preserve">Doppeltüre 
einfacher Standard
mit Einsteckschloss
1700x2300 mm </t>
  </si>
  <si>
    <t xml:space="preserve">Trenntüre Dusche </t>
  </si>
  <si>
    <t>Trenntüre
1990x2170 mm
mit Einsteckschloss</t>
  </si>
  <si>
    <t>Zauntüre</t>
  </si>
  <si>
    <t>Einfachtüre
1970x2600 mm 
Zauntor
Standardausführung</t>
  </si>
  <si>
    <t xml:space="preserve">Innentüren aus Holz </t>
  </si>
  <si>
    <t>Typ 01: 
Blendrahmentüre
EI 30
RC1
Klimaklasse 3a
1 flg</t>
  </si>
  <si>
    <t xml:space="preserve">2125x2625 mm </t>
  </si>
  <si>
    <t xml:space="preserve">Jos Berchtold AG </t>
  </si>
  <si>
    <t xml:space="preserve">Holztüre </t>
  </si>
  <si>
    <t>Typ 02: 
Blendrahmentüre
EI 0
RC1
Klimaklasse 3a
1 flg</t>
  </si>
  <si>
    <t>Typ 03: Blendrahmentüre
EI 30 bzw. EI 0
RC1
Klimaklasse 3a &amp; 3c
2 flg</t>
  </si>
  <si>
    <t>Typ 04: Blendrahmentüre
EI 30 bzw. EI 0
RC1
Klimaklasse 3a &amp; 3c
2 flg</t>
  </si>
  <si>
    <t>2560x2625 mm</t>
  </si>
  <si>
    <t>Typ 05 : Blockzargentüre 
EI 30 
RC1
Klimaklasse 3a
2 flg</t>
  </si>
  <si>
    <t>2370x2225 mm</t>
  </si>
  <si>
    <t>Typ 06 : Blockzargentüre 
EI 30 
RC1
Klimaklasse 3a
2 flg</t>
  </si>
  <si>
    <t>2440x2225 mm</t>
  </si>
  <si>
    <t>Typ 08: Futterzarge 
EI 30 /EI 0 
RC1
Klimaklasse 3a &amp; 3c
1 flg</t>
  </si>
  <si>
    <t>1065x2348 mm</t>
  </si>
  <si>
    <t>Typ 09: Blendrahmen
EI 30 
RC1
Klimaklasse 3a 
1 flg</t>
  </si>
  <si>
    <t xml:space="preserve">1280x2225 mm </t>
  </si>
  <si>
    <t>Typ 18: Doppeltüre Akustik
EI 0
RC1
Klimaklasse 3a 
2 flg</t>
  </si>
  <si>
    <t>1860x2225 mm</t>
  </si>
  <si>
    <t>Typ 25: Blendrahmen
EI 30  / EI 0
RC1
Klimaklasse 3a / 3c
1 flg</t>
  </si>
  <si>
    <t>1175x2225 mm</t>
  </si>
  <si>
    <t xml:space="preserve">Innere Verglasungen aus Holz </t>
  </si>
  <si>
    <t xml:space="preserve">Türe
1flg
Holz
EI0
Seminarraum </t>
  </si>
  <si>
    <t>1000x2225 mm</t>
  </si>
  <si>
    <t xml:space="preserve">Tschudin AG </t>
  </si>
  <si>
    <t>Türe
1flg
Holz
EI0
Teeküche</t>
  </si>
  <si>
    <t xml:space="preserve">1. OG </t>
  </si>
  <si>
    <t>Türe
2flg
Holz
EI0
Ergonometrie</t>
  </si>
  <si>
    <t>2000x2225 mm</t>
  </si>
  <si>
    <t>Empfangmöbel</t>
  </si>
  <si>
    <t>Schiebefenster
Klapptablar
Schiebeblende</t>
  </si>
  <si>
    <t xml:space="preserve">lachenmeier AG </t>
  </si>
  <si>
    <t>Schreinerarbeit</t>
  </si>
  <si>
    <t xml:space="preserve">Lachenmeier AG </t>
  </si>
  <si>
    <t xml:space="preserve">Empfangmöbel </t>
  </si>
  <si>
    <t>Klappbänkli Rollstuhl</t>
  </si>
  <si>
    <t>Klappbänkli
Holz
für Rollstuhlfahrer</t>
  </si>
  <si>
    <t>Schaukasten</t>
  </si>
  <si>
    <t xml:space="preserve">Schaukasten
Holz
mit Glasschwingtüren
verschliessbar </t>
  </si>
  <si>
    <t>Schliessfachanlage</t>
  </si>
  <si>
    <t xml:space="preserve">Schliessfachanlage
mit 93 Schliessfächern
Holz - 3 Schicht Eiche </t>
  </si>
  <si>
    <t xml:space="preserve">Schliessfachanlage
mit 15 Schliessfächern
Holz - 3 Schicht Eiche </t>
  </si>
  <si>
    <t xml:space="preserve">WC Trennwände </t>
  </si>
  <si>
    <t xml:space="preserve">WC Trennwandsystem mit 9 Türen </t>
  </si>
  <si>
    <t xml:space="preserve">Arotec AG </t>
  </si>
  <si>
    <t xml:space="preserve">WC Trennwandsystem mit 8 Türen </t>
  </si>
  <si>
    <t>Schliessanlage</t>
  </si>
  <si>
    <t>1x mechanische Schliessanlage</t>
  </si>
  <si>
    <t xml:space="preserve">DORMA </t>
  </si>
  <si>
    <t xml:space="preserve">Secu Suisse AG </t>
  </si>
  <si>
    <t xml:space="preserve">ZUKO </t>
  </si>
  <si>
    <t xml:space="preserve">1x ZUKO System </t>
  </si>
  <si>
    <t xml:space="preserve">Vorhänge </t>
  </si>
  <si>
    <t xml:space="preserve">noch nicht definiert </t>
  </si>
  <si>
    <t xml:space="preserve">Elementwand </t>
  </si>
  <si>
    <t xml:space="preserve">teilmechanische Raumtrennwand faltbar mit Parkposition </t>
  </si>
  <si>
    <t xml:space="preserve">Nüssing AG </t>
  </si>
  <si>
    <t xml:space="preserve">Link Elementtechnik AG </t>
  </si>
  <si>
    <t xml:space="preserve">BS - Türen </t>
  </si>
  <si>
    <t>Rahmenlose Holztüre 1flg. 04.01 (120)
EI30 l VKF-Nr. 27556
02.504.1</t>
  </si>
  <si>
    <t>Jos Berchtold</t>
  </si>
  <si>
    <t xml:space="preserve">Spezialtüre </t>
  </si>
  <si>
    <t>Falttüre Trigostar 04.02
Türschliesser ITS 96 EN 2-4 - 
EI30 l VKF-Nr. 26073
01.504.1</t>
  </si>
  <si>
    <t xml:space="preserve">G </t>
  </si>
  <si>
    <t xml:space="preserve">BS Schiebetor
</t>
  </si>
  <si>
    <t xml:space="preserve">Windfangtüre </t>
  </si>
  <si>
    <t>Automatische Schiebetüre mit Vollfluchtfunktion "Exitstar" Typ 127
automatisch öffnend und schliessend, brandfallgesteuert, 230V AC</t>
  </si>
  <si>
    <t xml:space="preserve">Druckgasflaschenschrank </t>
  </si>
  <si>
    <t xml:space="preserve">Innlab AG </t>
  </si>
  <si>
    <t>Druckluftkompressor</t>
  </si>
  <si>
    <t>höhenverstellbares Pult</t>
  </si>
  <si>
    <t xml:space="preserve">elektrisch höhenvertsellbares Pult </t>
  </si>
  <si>
    <t xml:space="preserve">Mobil Werke AG </t>
  </si>
  <si>
    <t>Säulentafelanlage</t>
  </si>
  <si>
    <t xml:space="preserve">Schwingbestuhlung Hörsaal </t>
  </si>
  <si>
    <t>Schwingarmstuhl - Standardprodukt</t>
  </si>
  <si>
    <t xml:space="preserve">Kapelle </t>
  </si>
  <si>
    <t xml:space="preserve">klinisch chemisches Labor </t>
  </si>
  <si>
    <t>Gerät, Autoklav, Typ 2</t>
  </si>
  <si>
    <t>Gerät, Vollentsalzung</t>
  </si>
  <si>
    <t>Gerät, LGSA, Typ 1</t>
  </si>
  <si>
    <t>Gerät, Zubehör, LGSA, Wasseraufbereitungssystem, Typ 1</t>
  </si>
  <si>
    <t>U1.001</t>
  </si>
  <si>
    <t>Badmintonanlage</t>
  </si>
  <si>
    <t>WIBA Sport</t>
  </si>
  <si>
    <t>Basketballanlage Training</t>
  </si>
  <si>
    <t>Baskettballanlage Wettkampf</t>
  </si>
  <si>
    <t>Bewegliche Turngeräte</t>
  </si>
  <si>
    <t>Hand und  Spielgeräte</t>
  </si>
  <si>
    <t xml:space="preserve">Allgemein siehe liste </t>
  </si>
  <si>
    <t>Handball Training</t>
  </si>
  <si>
    <t>Klettertau</t>
  </si>
  <si>
    <t>Longe</t>
  </si>
  <si>
    <t>Rollsteckreck</t>
  </si>
  <si>
    <t>Schaukelringanlage</t>
  </si>
  <si>
    <t>Slackline</t>
  </si>
  <si>
    <t>Sporssenwand Doppelfeld</t>
  </si>
  <si>
    <t>Sprossenwand</t>
  </si>
  <si>
    <t>Trennvorhang (Hallentrennwand elektrisch)</t>
  </si>
  <si>
    <t>Volleyball Training</t>
  </si>
  <si>
    <t>AV - Anlage Besprechungsräume</t>
  </si>
  <si>
    <t>Interaktiver Touchscreen 75</t>
  </si>
  <si>
    <t>AV - Anlage Cardio Kraftraum</t>
  </si>
  <si>
    <t>Interaktiver Touchscreen 75
Full Range Audioanlage</t>
  </si>
  <si>
    <t>00.003</t>
  </si>
  <si>
    <t xml:space="preserve">AV - Anlage Hörsaal EG </t>
  </si>
  <si>
    <t>AV Anlage bestehend aus: 
Grossbildprojektor
Touchpanel in Dozentenpult verbaut
Säulenlautsprecher
Funkmikrophone</t>
  </si>
  <si>
    <t>AV - Anlage Seminarraum 1.OG</t>
  </si>
  <si>
    <t>Grossbildprojektor
Dokumentenkamera</t>
  </si>
  <si>
    <t>00.009 / 00.010</t>
  </si>
  <si>
    <t xml:space="preserve">AV - Anlage Seminarraum EG </t>
  </si>
  <si>
    <t>AV - Anlage Sporthalle</t>
  </si>
  <si>
    <t>2 Displays 85 Zoll
Full Range Audioanlage</t>
  </si>
  <si>
    <t>00.001</t>
  </si>
  <si>
    <t>AV Anlage Gymnastik</t>
  </si>
  <si>
    <t>Full Range Lautsprecheranlage</t>
  </si>
  <si>
    <t>EG / OG1</t>
  </si>
  <si>
    <t xml:space="preserve">00.500 / 01.048 </t>
  </si>
  <si>
    <t>Infodisplay</t>
  </si>
  <si>
    <t xml:space="preserve">Infodisplay 65 zoll </t>
  </si>
  <si>
    <t>Raumbuch</t>
  </si>
  <si>
    <t xml:space="preserve">12.3 Fenster- und Storenreinigung </t>
  </si>
  <si>
    <t>Raum-nummer</t>
  </si>
  <si>
    <t>Raumbezeichnung (Name)</t>
  </si>
  <si>
    <t>Raum-
gruppe 
(SUK)</t>
  </si>
  <si>
    <t>Raumgruppe</t>
  </si>
  <si>
    <t>Reinigungskategorie</t>
  </si>
  <si>
    <t>Netto-Fläche m2</t>
  </si>
  <si>
    <t>Bodenbelag</t>
  </si>
  <si>
    <t>Leistung m2/h</t>
  </si>
  <si>
    <t>Anzahl Aus-führungen pro Jahr (max.)</t>
  </si>
  <si>
    <t>Aufwand (Std./Jahr)</t>
  </si>
  <si>
    <t>CHF/Std.</t>
  </si>
  <si>
    <t>CHF/Jahr</t>
  </si>
  <si>
    <t>Bodengrundreinigung  
CHF / m2 / Ausführung</t>
  </si>
  <si>
    <t>CHF/m2 (Raum)</t>
  </si>
  <si>
    <t>Glasfläche aussen (Fenster) einseitig m2</t>
  </si>
  <si>
    <t>Glasfläche innen einseitig m2</t>
  </si>
  <si>
    <t>Reinigung 
Glasfläche innen 
CHF / m2 / Ausführung</t>
  </si>
  <si>
    <t xml:space="preserve">Reinigung
Glasfläche innen 
CHF / Ausführung </t>
  </si>
  <si>
    <t>Warema Stoffstoren ZIP 130 
in m2</t>
  </si>
  <si>
    <t>Reinigung Warema Stoffstoren ZIP 130 
CHF / m2 / Ausführung</t>
  </si>
  <si>
    <t>Reinigung Warema Stoffstoren ZIP 130
 CHF / m2 / Ausführung</t>
  </si>
  <si>
    <t>Sicherheits-zone</t>
  </si>
  <si>
    <t>Maximale Personen-belegung</t>
  </si>
  <si>
    <t>Beleuchtung</t>
  </si>
  <si>
    <t>Beschattung</t>
  </si>
  <si>
    <t>Ver-dunkelung</t>
  </si>
  <si>
    <t>Technische Beheizung</t>
  </si>
  <si>
    <t>Technische Kühlung</t>
  </si>
  <si>
    <t>Technische Belüftung</t>
  </si>
  <si>
    <t>Höhe</t>
  </si>
  <si>
    <t>Nutzlast</t>
  </si>
  <si>
    <t>Anz. Türen &amp; Typ (gemäss Turliste)</t>
  </si>
  <si>
    <t>Zugangs-türen</t>
  </si>
  <si>
    <t>Fenster öffenbar</t>
  </si>
  <si>
    <t>Oberlicht</t>
  </si>
  <si>
    <t>Anzahl feste Arbeits-plätze</t>
  </si>
  <si>
    <t>Anzahl Sitzplätze, Rollstuhl-plätze</t>
  </si>
  <si>
    <t>Anzahl Brand-melder</t>
  </si>
  <si>
    <t>Wandbelag</t>
  </si>
  <si>
    <t>Deckenbelag</t>
  </si>
  <si>
    <t>Spezielle Einrichtung</t>
  </si>
  <si>
    <t>Besondere Einbauten</t>
  </si>
  <si>
    <t>AV-Ausrüstung</t>
  </si>
  <si>
    <t>Eingriffs-möglichkeit Nutzer</t>
  </si>
  <si>
    <t>Netto-Volumen</t>
  </si>
  <si>
    <t>-1. Geschoss</t>
  </si>
  <si>
    <t>2 Fach Sporthalle Ost</t>
  </si>
  <si>
    <t>UR</t>
  </si>
  <si>
    <t>Hauptnutzfläche</t>
  </si>
  <si>
    <t>Sanitätsraum</t>
  </si>
  <si>
    <t>B01 Sportboden, PU</t>
  </si>
  <si>
    <t/>
  </si>
  <si>
    <t>Zone 1</t>
  </si>
  <si>
    <t>Decke</t>
  </si>
  <si>
    <t>Aussenliegend Sonnenschutz motorisiert</t>
  </si>
  <si>
    <t>---</t>
  </si>
  <si>
    <t>Ja, 18°</t>
  </si>
  <si>
    <t>Konditionierung Zuluft</t>
  </si>
  <si>
    <t>ja</t>
  </si>
  <si>
    <t>5 kN/m2, zu prüfen in der Nutzungsvereinb.</t>
  </si>
  <si>
    <t>Badgeleser, Zylinder; Türschliesser</t>
  </si>
  <si>
    <t>nein</t>
  </si>
  <si>
    <t>Lasur; Holzverkleidung</t>
  </si>
  <si>
    <t>Sporthalle Akustikdecke</t>
  </si>
  <si>
    <t>Trennwand</t>
  </si>
  <si>
    <t>Subwoofer, Lautsprecher Decke 4x, Display in Wandnische</t>
  </si>
  <si>
    <t>Licht: ein/aus/Dimmer; Storen: auf/zu</t>
  </si>
  <si>
    <t>U1.002</t>
  </si>
  <si>
    <t>2 Fach Sporthalle West</t>
  </si>
  <si>
    <t>00.901</t>
  </si>
  <si>
    <t>AGF</t>
  </si>
  <si>
    <t>VF</t>
  </si>
  <si>
    <t>Aussen-Geschossfläche</t>
  </si>
  <si>
    <t>AGF, Balkone, Terrassen</t>
  </si>
  <si>
    <t>B51 Asphalt</t>
  </si>
  <si>
    <t>4 kN/m2, zu prüfen in der Nutzungsvereinb.</t>
  </si>
  <si>
    <t>Zylinder</t>
  </si>
  <si>
    <t>Lasur</t>
  </si>
  <si>
    <t>roh</t>
  </si>
  <si>
    <t>Licht: ein/aus/Dimmer</t>
  </si>
  <si>
    <t>00.902</t>
  </si>
  <si>
    <t>OG</t>
  </si>
  <si>
    <t>Analyse Grosse Gefässe</t>
  </si>
  <si>
    <t>LA</t>
  </si>
  <si>
    <t>B22 Labore, PU</t>
  </si>
  <si>
    <t>Vorhang manuell</t>
  </si>
  <si>
    <t>Ja, 22°</t>
  </si>
  <si>
    <t>Ja, 24°</t>
  </si>
  <si>
    <t>Badgeleser, Zylinder</t>
  </si>
  <si>
    <t>Lasur; GK, Anstrich</t>
  </si>
  <si>
    <t>Lasur / Spritzputz</t>
  </si>
  <si>
    <t>01.009</t>
  </si>
  <si>
    <t>AP für Master</t>
  </si>
  <si>
    <t>Büro</t>
  </si>
  <si>
    <t>Ja, 21°</t>
  </si>
  <si>
    <t>00.004</t>
  </si>
  <si>
    <t>AP für Studierende</t>
  </si>
  <si>
    <t>B43 Hartbeton</t>
  </si>
  <si>
    <t>Zylinder; Türschliesser</t>
  </si>
  <si>
    <t>Lasur; Vorsatz-GK, Anstrich</t>
  </si>
  <si>
    <t>01.039</t>
  </si>
  <si>
    <t>Archiv</t>
  </si>
  <si>
    <t>AR</t>
  </si>
  <si>
    <t>Nebennutzfläche</t>
  </si>
  <si>
    <t>01.044</t>
  </si>
  <si>
    <t>Archiv 60</t>
  </si>
  <si>
    <t>01.022</t>
  </si>
  <si>
    <t>Archiv Management 40</t>
  </si>
  <si>
    <t>Aufenthalt</t>
  </si>
  <si>
    <t>SO</t>
  </si>
  <si>
    <t>Gemeinschaftsraum</t>
  </si>
  <si>
    <t>01.049</t>
  </si>
  <si>
    <t>B33 Lehre/Büro, Parkett</t>
  </si>
  <si>
    <t>Vorhangschiene</t>
  </si>
  <si>
    <t>3 kN/m2, zu prüfen in der Nutzungsvereinb.</t>
  </si>
  <si>
    <t>Storen: auf/zu</t>
  </si>
  <si>
    <t>2. Geschoss</t>
  </si>
  <si>
    <t>02.034</t>
  </si>
  <si>
    <t>Sehe Brandschutzkonzept</t>
  </si>
  <si>
    <t>00.019</t>
  </si>
  <si>
    <t>Aufenthalt Süd</t>
  </si>
  <si>
    <t>00.021</t>
  </si>
  <si>
    <t>Aussengeräteraum</t>
  </si>
  <si>
    <t>FF</t>
  </si>
  <si>
    <t>01.900</t>
  </si>
  <si>
    <t>Balkon AGF</t>
  </si>
  <si>
    <t>B61/62 Holzrost</t>
  </si>
  <si>
    <t>01.024</t>
  </si>
  <si>
    <t>Bereichsleitung</t>
  </si>
  <si>
    <t>BÜ</t>
  </si>
  <si>
    <t>Decke; Stehleucht</t>
  </si>
  <si>
    <t>01.026</t>
  </si>
  <si>
    <t>Besprechung</t>
  </si>
  <si>
    <t>Sitzung</t>
  </si>
  <si>
    <t>65" LCD Display, Transmitter integriert , Tischdosen, Bedienpanel</t>
  </si>
  <si>
    <t>02.028</t>
  </si>
  <si>
    <t>02.029</t>
  </si>
  <si>
    <t>Biobank</t>
  </si>
  <si>
    <t>B23 Kautschuk</t>
  </si>
  <si>
    <t>Ja, 28°</t>
  </si>
  <si>
    <t>02.027</t>
  </si>
  <si>
    <t>Stehleucht</t>
  </si>
  <si>
    <t>Büro Abwart</t>
  </si>
  <si>
    <t>01.023</t>
  </si>
  <si>
    <t>Bürotech.</t>
  </si>
  <si>
    <t>Bürotechnik</t>
  </si>
  <si>
    <t>U1.008</t>
  </si>
  <si>
    <t>Duschen</t>
  </si>
  <si>
    <t>NNF</t>
  </si>
  <si>
    <t>B11 PU-Beschichtung</t>
  </si>
  <si>
    <t>PU Beschichtung</t>
  </si>
  <si>
    <t>U1.011</t>
  </si>
  <si>
    <t>U1.015</t>
  </si>
  <si>
    <t>U1.018</t>
  </si>
  <si>
    <t>U1.023</t>
  </si>
  <si>
    <t>U1.026</t>
  </si>
  <si>
    <t>00.900</t>
  </si>
  <si>
    <t>Eingang AGF</t>
  </si>
  <si>
    <t>00.501</t>
  </si>
  <si>
    <t>Eingangshalle</t>
  </si>
  <si>
    <t>Verkehrsfläche</t>
  </si>
  <si>
    <t>00.707</t>
  </si>
  <si>
    <t>Elek.</t>
  </si>
  <si>
    <t>Funktionsfläche</t>
  </si>
  <si>
    <t>B24 Doppelboden</t>
  </si>
  <si>
    <t>gestrichen; GK, Anstrich</t>
  </si>
  <si>
    <t>01.707</t>
  </si>
  <si>
    <t>Elektro</t>
  </si>
  <si>
    <t>B45 Ueberzug</t>
  </si>
  <si>
    <t>01.043</t>
  </si>
  <si>
    <t>Empfang</t>
  </si>
  <si>
    <t>8.72</t>
  </si>
  <si>
    <t>00.015</t>
  </si>
  <si>
    <t>Empfang 10</t>
  </si>
  <si>
    <t>2.76</t>
  </si>
  <si>
    <t>00.014</t>
  </si>
  <si>
    <t>Entsorgung</t>
  </si>
  <si>
    <t>Ergometrie</t>
  </si>
  <si>
    <t>Ergometrie, Laufband 1</t>
  </si>
  <si>
    <t>2.98</t>
  </si>
  <si>
    <t>Laufband, Venus 200/100r Gewicht 950kg 7.7 kN/m2</t>
  </si>
  <si>
    <t>Ergometrie, Laufband 2</t>
  </si>
  <si>
    <t>6.96</t>
  </si>
  <si>
    <t>Laufband, Saturn 300/100r Gewicht 950kg 5.8 kN/m2</t>
  </si>
  <si>
    <t>Ergometrie, Ruhe</t>
  </si>
  <si>
    <t>01.025</t>
  </si>
  <si>
    <t>Finanzen/Personal</t>
  </si>
  <si>
    <t xml:space="preserve"> U1.512</t>
  </si>
  <si>
    <t>Fluchtweg VF</t>
  </si>
  <si>
    <t>B21 Geräteraum, PU</t>
  </si>
  <si>
    <t>00.002</t>
  </si>
  <si>
    <t>Geräte</t>
  </si>
  <si>
    <t>01.021</t>
  </si>
  <si>
    <t>Geräteraum</t>
  </si>
  <si>
    <t>01.047</t>
  </si>
  <si>
    <t>Geräteraum 20</t>
  </si>
  <si>
    <t>00.005</t>
  </si>
  <si>
    <t>Gruppenräume</t>
  </si>
  <si>
    <t>9.58</t>
  </si>
  <si>
    <t>00.006</t>
  </si>
  <si>
    <t>9.64</t>
  </si>
  <si>
    <t>00.007</t>
  </si>
  <si>
    <t>7.15</t>
  </si>
  <si>
    <t>Lasur; GK, Anstrich; Vorsatz-GK, Anstrich</t>
  </si>
  <si>
    <t>Gymnastikraum 12x15</t>
  </si>
  <si>
    <t>B02 Gym., Parkett</t>
  </si>
  <si>
    <t>Lasur; Spiegel</t>
  </si>
  <si>
    <t>6x Kraftmessplatte 40x60, Wandnische, Klappe Vicon Kistler, Kabel</t>
  </si>
  <si>
    <t>Kameras Vicon system. Deckenlautsprecher 8x, Subwoofer 2x</t>
  </si>
  <si>
    <t>Haustechnik</t>
  </si>
  <si>
    <t>roh; Mauerwerk</t>
  </si>
  <si>
    <t>Heizung, Wasser.</t>
  </si>
  <si>
    <t>Hörsaal</t>
  </si>
  <si>
    <t>HÖ</t>
  </si>
  <si>
    <t>B31/32 Parkett</t>
  </si>
  <si>
    <t>Vorhang motorisiert</t>
  </si>
  <si>
    <t>Lautsprecher 2x, Frontprojektion, Laser Projektor, Bedienstelle bei türe, Touchpanel, Tischdosen, Visualizer,AV Zentrale, Ablage</t>
  </si>
  <si>
    <t>00.903</t>
  </si>
  <si>
    <t>Innenhof</t>
  </si>
  <si>
    <t>Klinisch Chemisches Labor</t>
  </si>
  <si>
    <t>Labor ohne Warnkleber</t>
  </si>
  <si>
    <t>Lager Cafeteria</t>
  </si>
  <si>
    <t>U1.028</t>
  </si>
  <si>
    <t>Lasur; PU Beschichtung</t>
  </si>
  <si>
    <t xml:space="preserve"> U1.510</t>
  </si>
  <si>
    <t>Lift</t>
  </si>
  <si>
    <t>B41 Hartbeton</t>
  </si>
  <si>
    <t xml:space="preserve"> 00.510</t>
  </si>
  <si>
    <t>gestrichen</t>
  </si>
  <si>
    <t xml:space="preserve"> 00.511</t>
  </si>
  <si>
    <t>01.510</t>
  </si>
  <si>
    <t xml:space="preserve"> 02.510</t>
  </si>
  <si>
    <t>Lüftungsraum</t>
  </si>
  <si>
    <t>Lungenfunktion</t>
  </si>
  <si>
    <t>01.029</t>
  </si>
  <si>
    <t>Mitarbeiter</t>
  </si>
  <si>
    <t>01.030</t>
  </si>
  <si>
    <t>01.031</t>
  </si>
  <si>
    <t>N.R.</t>
  </si>
  <si>
    <t>02.014</t>
  </si>
  <si>
    <t>Openspace Landschaft</t>
  </si>
  <si>
    <t>U1.020</t>
  </si>
  <si>
    <t>Putz</t>
  </si>
  <si>
    <t>01.041</t>
  </si>
  <si>
    <t>Putz.</t>
  </si>
  <si>
    <t>00.012</t>
  </si>
  <si>
    <t>Putzraum</t>
  </si>
  <si>
    <t>Ret. Gefässdiagnostik</t>
  </si>
  <si>
    <t>01.002</t>
  </si>
  <si>
    <t>Ruheraum.</t>
  </si>
  <si>
    <t>U1.027</t>
  </si>
  <si>
    <t>Sanität / Lehrer</t>
  </si>
  <si>
    <t>U1.506</t>
  </si>
  <si>
    <t>Saubergang</t>
  </si>
  <si>
    <t xml:space="preserve"> U1.500</t>
  </si>
  <si>
    <t>Schmutzgang</t>
  </si>
  <si>
    <t xml:space="preserve"> U1.501</t>
  </si>
  <si>
    <t xml:space="preserve"> U1.502</t>
  </si>
  <si>
    <t>02.025</t>
  </si>
  <si>
    <t>Sekretariat</t>
  </si>
  <si>
    <t>00.009</t>
  </si>
  <si>
    <t>Seminarraum</t>
  </si>
  <si>
    <t>Mobile Trennwand</t>
  </si>
  <si>
    <t>Touchpanel, Frontprojektion, Antenne Funkmikrofone, Lautsprecher, AV Zentrale, Laser Projektor</t>
  </si>
  <si>
    <t>00.010</t>
  </si>
  <si>
    <t>01.011</t>
  </si>
  <si>
    <t>Laser Projektor, Lautsprecher, Frontprojektion, Visualiser, AV Zentrale, Touchpanel</t>
  </si>
  <si>
    <t>02.011</t>
  </si>
  <si>
    <t>SM Bereichseitung</t>
  </si>
  <si>
    <t>02.009</t>
  </si>
  <si>
    <t>SM Mitarbeiter</t>
  </si>
  <si>
    <t>02.012</t>
  </si>
  <si>
    <t>02.008</t>
  </si>
  <si>
    <t>SM T. Prof.</t>
  </si>
  <si>
    <t>U1.712</t>
  </si>
  <si>
    <t>Steigzone</t>
  </si>
  <si>
    <t>B42 Anstrich</t>
  </si>
  <si>
    <t>U1.714</t>
  </si>
  <si>
    <t>00.705</t>
  </si>
  <si>
    <t>01.709</t>
  </si>
  <si>
    <t>01.710</t>
  </si>
  <si>
    <t>01.712</t>
  </si>
  <si>
    <t>02.705</t>
  </si>
  <si>
    <t>U1.708</t>
  </si>
  <si>
    <t>Steigzone HT</t>
  </si>
  <si>
    <t>B44 Ueberzug eingefärbt</t>
  </si>
  <si>
    <t>00.708</t>
  </si>
  <si>
    <t>00.712</t>
  </si>
  <si>
    <t>00.713</t>
  </si>
  <si>
    <t>00.714</t>
  </si>
  <si>
    <t>00.715</t>
  </si>
  <si>
    <t>00.716</t>
  </si>
  <si>
    <t>00.717</t>
  </si>
  <si>
    <t>00.718</t>
  </si>
  <si>
    <t>01.708</t>
  </si>
  <si>
    <t>02.708</t>
  </si>
  <si>
    <t>02.712</t>
  </si>
  <si>
    <t>02.714</t>
  </si>
  <si>
    <t>00.008</t>
  </si>
  <si>
    <t>Stud. Arbeiten</t>
  </si>
  <si>
    <t>01.028</t>
  </si>
  <si>
    <t>Stud. Beratung</t>
  </si>
  <si>
    <t>01.016</t>
  </si>
  <si>
    <t>Studenten Arbeitsplätze</t>
  </si>
  <si>
    <t>U1.710</t>
  </si>
  <si>
    <t>Stuhllager</t>
  </si>
  <si>
    <t>02.005</t>
  </si>
  <si>
    <t>SW Assistenten</t>
  </si>
  <si>
    <t>02.026</t>
  </si>
  <si>
    <t>02.004</t>
  </si>
  <si>
    <t>SW Bereichsleitung</t>
  </si>
  <si>
    <t>01.035</t>
  </si>
  <si>
    <t>SW EEG-Forschung</t>
  </si>
  <si>
    <t>02.007</t>
  </si>
  <si>
    <t>SW T. Prof.</t>
  </si>
  <si>
    <t>01.001</t>
  </si>
  <si>
    <t>SW Vorb.</t>
  </si>
  <si>
    <t>T</t>
  </si>
  <si>
    <t>01.033</t>
  </si>
  <si>
    <t>2.8</t>
  </si>
  <si>
    <t>01.705</t>
  </si>
  <si>
    <t>Technik</t>
  </si>
  <si>
    <t>Teeküche</t>
  </si>
  <si>
    <t>Ja, 20°</t>
  </si>
  <si>
    <t>Trafostation</t>
  </si>
  <si>
    <t>01.020</t>
  </si>
  <si>
    <t>Trainingsraum Cardio</t>
  </si>
  <si>
    <t>B34 Cardio Kraft, Parkett</t>
  </si>
  <si>
    <t>24.51</t>
  </si>
  <si>
    <t>Bodendosen,</t>
  </si>
  <si>
    <t xml:space="preserve"> U1.900</t>
  </si>
  <si>
    <t>Treppe</t>
  </si>
  <si>
    <t>00.503</t>
  </si>
  <si>
    <t>Wendeltreppe Parkett</t>
  </si>
  <si>
    <t>U1.508</t>
  </si>
  <si>
    <t>Treppe NO</t>
  </si>
  <si>
    <t>00.508</t>
  </si>
  <si>
    <t>01.508</t>
  </si>
  <si>
    <t>02.508</t>
  </si>
  <si>
    <t>U1.507</t>
  </si>
  <si>
    <t>Treppe NW</t>
  </si>
  <si>
    <t>00.507</t>
  </si>
  <si>
    <t>01.507</t>
  </si>
  <si>
    <t>02.507</t>
  </si>
  <si>
    <t>U1.509</t>
  </si>
  <si>
    <t>Treppe SO</t>
  </si>
  <si>
    <t>00.509</t>
  </si>
  <si>
    <t>01.509</t>
  </si>
  <si>
    <t>02.509</t>
  </si>
  <si>
    <t>U1.009</t>
  </si>
  <si>
    <t>Trocknen</t>
  </si>
  <si>
    <t>U1.010</t>
  </si>
  <si>
    <t>U1.016</t>
  </si>
  <si>
    <t>U1.017</t>
  </si>
  <si>
    <t>U1.024</t>
  </si>
  <si>
    <t>U1.025</t>
  </si>
  <si>
    <t>02.003</t>
  </si>
  <si>
    <t>TW Bereichsleitung</t>
  </si>
  <si>
    <t>TW Labor Biomechanik</t>
  </si>
  <si>
    <t>4x Kraftmessplatte z.B. Kistler,</t>
  </si>
  <si>
    <t>01.051</t>
  </si>
  <si>
    <t>02.001</t>
  </si>
  <si>
    <t>TW Mitarbeiter</t>
  </si>
  <si>
    <t>UKV</t>
  </si>
  <si>
    <t>Ultraschallraum</t>
  </si>
  <si>
    <t>U1.014</t>
  </si>
  <si>
    <t>Umk. F</t>
  </si>
  <si>
    <t>U1.021</t>
  </si>
  <si>
    <t>U1.022</t>
  </si>
  <si>
    <t>Umk. F 45</t>
  </si>
  <si>
    <t>U1.006</t>
  </si>
  <si>
    <t>Umk. H</t>
  </si>
  <si>
    <t>U1.007</t>
  </si>
  <si>
    <t>U1.013</t>
  </si>
  <si>
    <t>00.011</t>
  </si>
  <si>
    <t>Umkleide</t>
  </si>
  <si>
    <t>01.046</t>
  </si>
  <si>
    <t>Umkleide F 25</t>
  </si>
  <si>
    <t>B12 PU Beschichtung</t>
  </si>
  <si>
    <t>01.045</t>
  </si>
  <si>
    <t>Umkleide M 25</t>
  </si>
  <si>
    <t>01.003</t>
  </si>
  <si>
    <t>Unters.</t>
  </si>
  <si>
    <t>01.004</t>
  </si>
  <si>
    <t>01.005</t>
  </si>
  <si>
    <t>01.050</t>
  </si>
  <si>
    <t xml:space="preserve"> 01.500</t>
  </si>
  <si>
    <t xml:space="preserve"> 01.501</t>
  </si>
  <si>
    <t>1.58</t>
  </si>
  <si>
    <t xml:space="preserve"> 01.502</t>
  </si>
  <si>
    <t>2.57</t>
  </si>
  <si>
    <t xml:space="preserve"> 01.504</t>
  </si>
  <si>
    <t xml:space="preserve"> 01.506</t>
  </si>
  <si>
    <t xml:space="preserve"> 02.502</t>
  </si>
  <si>
    <t xml:space="preserve"> 02.504</t>
  </si>
  <si>
    <t>02.501</t>
  </si>
  <si>
    <t xml:space="preserve"> 00.502</t>
  </si>
  <si>
    <t xml:space="preserve"> 00.512</t>
  </si>
  <si>
    <t>00.504</t>
  </si>
  <si>
    <t>00.505</t>
  </si>
  <si>
    <t>00.506</t>
  </si>
  <si>
    <t>01.505</t>
  </si>
  <si>
    <t>Warten 15</t>
  </si>
  <si>
    <t>U1.700</t>
  </si>
  <si>
    <t>Wasserversorgung</t>
  </si>
  <si>
    <t>U1.004</t>
  </si>
  <si>
    <t>WC</t>
  </si>
  <si>
    <t>U1.005</t>
  </si>
  <si>
    <t>0</t>
  </si>
  <si>
    <t>U1.012</t>
  </si>
  <si>
    <t>U1.019</t>
  </si>
  <si>
    <t>00.016</t>
  </si>
  <si>
    <t>00.018</t>
  </si>
  <si>
    <t>01.036</t>
  </si>
  <si>
    <t>01.038</t>
  </si>
  <si>
    <t>02.030</t>
  </si>
  <si>
    <t>02.032</t>
  </si>
  <si>
    <t>00.017</t>
  </si>
  <si>
    <t>WC IV</t>
  </si>
  <si>
    <t>01.037</t>
  </si>
  <si>
    <t>02.031</t>
  </si>
  <si>
    <t xml:space="preserve"> 00.500</t>
  </si>
  <si>
    <t>Windfang</t>
  </si>
  <si>
    <t>B46 Sauberlaufmatte</t>
  </si>
  <si>
    <t>25.68</t>
  </si>
  <si>
    <t>Infodisplay, Content Player (montage direkt hinter Display)</t>
  </si>
  <si>
    <t>U1.715</t>
  </si>
  <si>
    <t>Zentraler Putzraum</t>
  </si>
  <si>
    <t>Summe</t>
  </si>
  <si>
    <t>Einheit
pro Jahr</t>
  </si>
  <si>
    <t>Bestell-
Einheit</t>
  </si>
  <si>
    <t>Preis
pro Einheit</t>
  </si>
  <si>
    <t>Preis
pro Jahr</t>
  </si>
  <si>
    <t>WC-Papier</t>
  </si>
  <si>
    <t>Karton</t>
  </si>
  <si>
    <t>Handpapier</t>
  </si>
  <si>
    <t>Handseife</t>
  </si>
  <si>
    <t>Sitzreiniger</t>
  </si>
  <si>
    <t>Rollen</t>
  </si>
  <si>
    <t>Füllung</t>
  </si>
  <si>
    <t xml:space="preserve">Einlagebeutel </t>
  </si>
  <si>
    <t xml:space="preserve">55l - Abfalleimer Arbeitsplatz </t>
  </si>
  <si>
    <t xml:space="preserve">28l - Abfalleimer Arbeitsplatz </t>
  </si>
  <si>
    <t>Abfallsäcke</t>
  </si>
  <si>
    <t>35l - mit Zugband</t>
  </si>
  <si>
    <t>Total  exkl. MwSt. in CHF</t>
  </si>
  <si>
    <t>Verbrauchsmaterial</t>
  </si>
  <si>
    <t>Produkt</t>
  </si>
  <si>
    <t>Qualitätsmerkmale gemäss DSGB</t>
  </si>
  <si>
    <t>Hygienebeutel</t>
  </si>
  <si>
    <t>Hygienebeutel für Hygienebox</t>
  </si>
  <si>
    <t>Einheit für Einheitspreis</t>
  </si>
  <si>
    <t>50 Säcke pro Rolle</t>
  </si>
  <si>
    <t>25 Beutel pro Füllung</t>
  </si>
  <si>
    <t>30 Beutel pro Rolle</t>
  </si>
  <si>
    <t>20 Beutel pro Rolle</t>
  </si>
  <si>
    <t>6 Rollen pro Karton</t>
  </si>
  <si>
    <t>CWS</t>
  </si>
  <si>
    <t>Blaue Säckchen für Abfallprodukte Damenhygiene</t>
  </si>
  <si>
    <t>-</t>
  </si>
  <si>
    <t>Winterdienst (Mann inkl. Gerätschaft inkl. Pfadschlitten &amp; Salz)</t>
  </si>
  <si>
    <t>Nr. Reinigungs-kat.</t>
  </si>
  <si>
    <t xml:space="preserve">Total CHF gesamte Vertragsdauer inkl. Option (5 Jahre) (exkl. MwSt.) </t>
  </si>
  <si>
    <t>Einmalige Leistungen</t>
  </si>
  <si>
    <t>Gesamtübersicht Leistungen</t>
  </si>
  <si>
    <t>Grund- und Zusatzleistungen</t>
  </si>
  <si>
    <t>Total Grund- und Zusatzleistungen exkl. MwSt.</t>
  </si>
  <si>
    <t>Gesamttotal alle Leistungen exkl. MwSt.</t>
  </si>
  <si>
    <t>Zusatzleistungen gemäss Regieansätze</t>
  </si>
  <si>
    <t>Geschätzte Anz. Ausführungen während Vertragsdauer (5 Jahre)</t>
  </si>
  <si>
    <t>CHF / Ausführung</t>
  </si>
  <si>
    <t>Fensterreinigung</t>
  </si>
  <si>
    <t>Reinigung Innenverglasung</t>
  </si>
  <si>
    <t>Fensterreinigung 
CHF / m2 / Ausführung</t>
  </si>
  <si>
    <t>Fensterreinigung  
CHF / Ausführung</t>
  </si>
  <si>
    <r>
      <t>12.3 Fenster- und Storenreinigung*</t>
    </r>
    <r>
      <rPr>
        <vertAlign val="superscript"/>
        <sz val="9"/>
        <rFont val="Arial"/>
        <family val="2"/>
      </rPr>
      <t>2</t>
    </r>
  </si>
  <si>
    <r>
      <t>12.1 Unterhaltsreinigung (Verbrauchsmaterial)*</t>
    </r>
    <r>
      <rPr>
        <vertAlign val="superscript"/>
        <sz val="9"/>
        <rFont val="Arial"/>
        <family val="2"/>
      </rPr>
      <t>1</t>
    </r>
  </si>
  <si>
    <r>
      <t>*</t>
    </r>
    <r>
      <rPr>
        <vertAlign val="superscript"/>
        <sz val="8.5"/>
        <color theme="1"/>
        <rFont val="Arial"/>
        <family val="2"/>
      </rPr>
      <t xml:space="preserve">1 </t>
    </r>
    <r>
      <rPr>
        <sz val="8.5"/>
        <color theme="1"/>
        <rFont val="Arial"/>
        <family val="2"/>
      </rPr>
      <t xml:space="preserve">Bei dem Jahrespreis handelt es sich um eine Schätzung. Dieser Preis beruht auf Annahmen und garantiert nicht für eine Bestellung. Der effektiv anfallende Verbrauch für das Hygiene- und Verbrauchsmaterial kann gemäss den offerierten Einheitspreisen aus dem Register Verbrauchsmaterial der Preiseingabe dem Auftraggeber separat in Rechnung gestellt werden. </t>
    </r>
  </si>
  <si>
    <r>
      <t>*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Die Fensterreinigung und die Reinigung der Innenverglasung erfolgt grundsätzlich jährlich und die Reinigung der Storen erfolgt grundsätzlich alle 2 Jahre. Die Kosten werden in der Preiseingabe für die Bewertung über die gesamte Vertragsdauer inkl. Option (5 Jahre) verteilt. Die Auszahlung erfolgt jedoch zum Zeitpunkt der Leistungsausführung. </t>
    </r>
  </si>
  <si>
    <t>Gärtner</t>
  </si>
  <si>
    <t>mind. 1-lagig, Recycling-Papier, Z-Form</t>
  </si>
  <si>
    <t>Schaumseife</t>
  </si>
  <si>
    <t>Hygolet</t>
  </si>
  <si>
    <t>Einlagebeutel für Hygienebox Wallbox, 35l schwarz</t>
  </si>
  <si>
    <t>Duftspender</t>
  </si>
  <si>
    <t>Paradise</t>
  </si>
  <si>
    <t>Veranstaltungsleiter</t>
  </si>
  <si>
    <t>Hilfskraft Ordnungsdienst Veranstaltungen</t>
  </si>
  <si>
    <t>Hilfskraft Mobiliar Veranstaltungen</t>
  </si>
  <si>
    <t>28 Säcke à 300 Blatt pro Pallette</t>
  </si>
  <si>
    <t>Pallette</t>
  </si>
  <si>
    <t>12 Flaschen (à 500ml) pro Karton</t>
  </si>
  <si>
    <t>21 Beutel (à 300ml) pro Karton</t>
  </si>
  <si>
    <t>Stück</t>
  </si>
  <si>
    <t>1 Stück</t>
  </si>
  <si>
    <t>12 Bidon (à 500ml) pro Karton</t>
  </si>
  <si>
    <t>Total CHF / reguläres Jahr 
(exkl. MwSt.)</t>
  </si>
  <si>
    <t>Keine Reinigung</t>
  </si>
  <si>
    <t>Lager, Haustechnik</t>
  </si>
  <si>
    <t>Reinigung durch Dienstleister</t>
  </si>
  <si>
    <t>Seminarraum/Hörsaal/studentisches Arbeiten</t>
  </si>
  <si>
    <t>Turnhalle und Geräteraum</t>
  </si>
  <si>
    <t>Flure, Hallen niedrig frequentiert</t>
  </si>
  <si>
    <t>Flure, Hallen hoch frequentiert</t>
  </si>
  <si>
    <t>Total erstes Vertragsjahr*</t>
  </si>
  <si>
    <t>Total CHF erstes Vertragsjahr
(exkl. MwSt.)</t>
  </si>
  <si>
    <t>Vertragsjahr 1
Total CHF (exkl. MwSt.)</t>
  </si>
  <si>
    <t>weiss, superroll Grossrolle, mind. 2-lagig</t>
  </si>
  <si>
    <t>Desinfektionsmittel</t>
  </si>
  <si>
    <t>AHD 2000 Lysoform</t>
  </si>
  <si>
    <t>Lehrer 36 (Sanitär)</t>
  </si>
  <si>
    <t xml:space="preserve">Lift </t>
  </si>
  <si>
    <t>Fensterfläche zweiseitig 
in m2</t>
  </si>
  <si>
    <t>Innenverglasung zweiseitig
in m2</t>
  </si>
  <si>
    <t xml:space="preserve">*Da der Studentenbetrieb erst ab dem 01.02.2022 beginnt, sind vom 01.09.2021-31.01.2022 </t>
  </si>
  <si>
    <t>Total reguläres Jahr</t>
  </si>
  <si>
    <t xml:space="preserve">Ab dem 01.02.2022 werden alle Räume normal beansprucht und sind gem. Preiseingabe/Reinigungsmatrix zu reinigen.  </t>
  </si>
  <si>
    <t xml:space="preserve">(5 Monate) die Seminarräume, der Hörsaal, die Räume für das studentische Arbeiten sowie  </t>
  </si>
  <si>
    <t xml:space="preserve"> * 3 Total CHF erstes Vertragsjahr
(exkl. MwSt.)</t>
  </si>
  <si>
    <r>
      <t>*3</t>
    </r>
    <r>
      <rPr>
        <vertAlign val="superscript"/>
        <sz val="8.5"/>
        <color theme="1"/>
        <rFont val="Arial"/>
        <family val="2"/>
      </rPr>
      <t xml:space="preserve"> </t>
    </r>
    <r>
      <rPr>
        <sz val="8.5"/>
        <color theme="1"/>
        <rFont val="Arial"/>
        <family val="2"/>
      </rPr>
      <t xml:space="preserve">Da der Studentenbetrieb erst ab dem 01.02.2022 beginnt, sind vom 01.09.2021-31.01.2022 (5 Monate) die Seminarräume, der Hörsaal, die Räume für das studentische Arbeiten sowie  </t>
    </r>
  </si>
  <si>
    <t xml:space="preserve">die Turnhalle und die Geräteräume nicht zu reinigen. (Reinigungskategorien 1 und 5.1 sowie 7.4). Ab dem 01.02.2022 werden alle Räume normal beansprucht und sind gem. Preiseingabe/Reinigungsmatrix zu reinigen.  </t>
  </si>
  <si>
    <t xml:space="preserve">Aus diesem Grund fällt der Gesamtpreis für das 1. Vertragsjahr geringer aus und wird in der Preiseingabe separat dargestellt. </t>
  </si>
  <si>
    <t>Total CHF / reguläres Vertragsjahr (2.-5. Jahr) 
(exkl. MwSt.)</t>
  </si>
  <si>
    <t>Total CHF / einmalige Pauschale
(exkl. MwSt.)</t>
  </si>
  <si>
    <t>Total einmalige Leistungen exkl. MwSt.</t>
  </si>
  <si>
    <t>Gesamttotal alle Leistungen inkl. MwSt. (7.7%)</t>
  </si>
  <si>
    <t>die Turnhalle und die Geräteräume nicht zu reinigen. (Reinigungskategorien 5.1 und 7.4)</t>
  </si>
  <si>
    <t>VJ 1, Reinigung  nur für 5Monate</t>
  </si>
  <si>
    <t>Garderobe hoch frequentiert</t>
  </si>
  <si>
    <t>Sanitär hoch frequentiert</t>
  </si>
  <si>
    <t>Garderobe niedrig frequentiert</t>
  </si>
  <si>
    <t>Sanitär niedrig frequentiert</t>
  </si>
  <si>
    <t>Treppen hoch frequentiert</t>
  </si>
  <si>
    <t>Treppen niedrig frequentiert</t>
  </si>
  <si>
    <t xml:space="preserve">Treppe </t>
  </si>
  <si>
    <t xml:space="preserve">16 Empfang (Option) </t>
  </si>
  <si>
    <t xml:space="preserve">Bei dem Jahrespreis handelt es sich um eine Schätzung. Dieser Preis beruht auf Annahmen und garantiert nicht für eine Bestellung. Der effektiv anfallende Verbrauch für das Hygiene- und Verbrauchsmaterial </t>
  </si>
  <si>
    <t xml:space="preserve">kann gemäss den offerierten Einheitspreisen aus dem Register Verbrauchsmaterial der Preiseingabe dem Auftraggeber separat in Rechnung gestellt werden. </t>
  </si>
  <si>
    <t>15.2 Dachflächen</t>
  </si>
  <si>
    <t>Anzahl Wartungen / Jahr</t>
  </si>
  <si>
    <t>Anzahl Inspektionen / Jahr</t>
  </si>
  <si>
    <t>Kosten CHF/Jahr (Inspektion &amp; Wartung)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</si>
</sst>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 &quot;CHF&quot;\ * #,##0.00_ ;_ &quot;CHF&quot;\ * \-#,##0.00_ ;_ &quot;CHF&quot;\ * &quot;-&quot;??_ ;_ @_ "/>
    <numFmt numFmtId="43" formatCode="_ * #,##0.00_ ;_ * \-#,##0.00_ ;_ * &quot;-&quot;??_ ;_ @_ "/>
    <numFmt numFmtId="164" formatCode="&quot;CHF&quot;\ #,##0.00"/>
    <numFmt numFmtId="165" formatCode="[$CHF]\ #,##0.00"/>
    <numFmt numFmtId="166" formatCode="[$CHF-1407]\ #,##0.00"/>
  </numFmts>
  <fonts count="5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2"/>
      <color rgb="FFFF0000"/>
      <name val="Times New Roman"/>
      <family val="1"/>
    </font>
    <font>
      <i/>
      <sz val="12"/>
      <name val="Times New Roman"/>
      <family val="1"/>
    </font>
    <font>
      <sz val="12"/>
      <color theme="1"/>
      <name val="Arial"/>
      <family val="2"/>
    </font>
    <font>
      <i/>
      <sz val="12"/>
      <color rgb="FFFF0000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i/>
      <sz val="14"/>
      <color rgb="FFFF0000"/>
      <name val="Arial"/>
      <family val="2"/>
    </font>
    <font>
      <i/>
      <sz val="14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sz val="18"/>
      <color theme="1"/>
      <name val="Arial"/>
      <family val="2"/>
    </font>
    <font>
      <b/>
      <i/>
      <sz val="14"/>
      <name val="Arial"/>
      <family val="2"/>
    </font>
    <font>
      <sz val="2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rgb="FF00B050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b/>
      <sz val="10"/>
      <color indexed="9"/>
      <name val="Arial"/>
      <family val="2"/>
    </font>
    <font>
      <vertAlign val="superscript"/>
      <sz val="9"/>
      <name val="Arial"/>
      <family val="2"/>
    </font>
    <font>
      <sz val="8.5"/>
      <color theme="1"/>
      <name val="Arial"/>
      <family val="2"/>
    </font>
    <font>
      <vertAlign val="superscript"/>
      <sz val="8.5"/>
      <color theme="1"/>
      <name val="Arial"/>
      <family val="2"/>
    </font>
    <font>
      <sz val="8.5"/>
      <name val="Arial"/>
      <family val="2"/>
    </font>
    <font>
      <vertAlign val="superscript"/>
      <sz val="8.5"/>
      <name val="Arial"/>
      <family val="2"/>
    </font>
    <font>
      <sz val="8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4"/>
      <color theme="1"/>
      <name val="Calibri"/>
      <family val="2"/>
      <scheme val="minor"/>
    </font>
    <font>
      <i/>
      <sz val="12"/>
      <color theme="1"/>
      <name val="Arial"/>
      <family val="2"/>
    </font>
    <font>
      <i/>
      <sz val="14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43" fontId="7" fillId="0" borderId="0" applyFont="0" applyFill="0" applyBorder="0" applyAlignment="0" applyProtection="0"/>
    <xf numFmtId="0" fontId="7" fillId="0" borderId="0">
      <alignment horizontal="center" vertical="center"/>
    </xf>
    <xf numFmtId="44" fontId="21" fillId="0" borderId="0" applyFont="0" applyFill="0" applyBorder="0" applyAlignment="0" applyProtection="0"/>
    <xf numFmtId="0" fontId="7" fillId="0" borderId="0">
      <alignment horizontal="center" vertical="center"/>
    </xf>
    <xf numFmtId="0" fontId="7" fillId="0" borderId="0"/>
  </cellStyleXfs>
  <cellXfs count="427">
    <xf numFmtId="0" fontId="0" fillId="0" borderId="0" xfId="0"/>
    <xf numFmtId="165" fontId="36" fillId="6" borderId="1" xfId="3" applyNumberFormat="1" applyFont="1" applyFill="1" applyBorder="1" applyAlignment="1" applyProtection="1">
      <alignment vertical="center"/>
      <protection locked="0"/>
    </xf>
    <xf numFmtId="165" fontId="35" fillId="6" borderId="1" xfId="3" applyNumberFormat="1" applyFont="1" applyFill="1" applyBorder="1" applyAlignment="1" applyProtection="1">
      <alignment vertical="center"/>
      <protection locked="0"/>
    </xf>
    <xf numFmtId="166" fontId="31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6" borderId="25" xfId="3" applyNumberFormat="1" applyFont="1" applyFill="1" applyBorder="1" applyAlignment="1" applyProtection="1">
      <alignment horizontal="left" vertical="center"/>
      <protection locked="0"/>
    </xf>
    <xf numFmtId="49" fontId="7" fillId="6" borderId="21" xfId="3" applyNumberFormat="1" applyFont="1" applyFill="1" applyBorder="1" applyAlignment="1" applyProtection="1">
      <alignment horizontal="left" vertical="center"/>
      <protection locked="0"/>
    </xf>
    <xf numFmtId="49" fontId="7" fillId="6" borderId="20" xfId="3" applyNumberFormat="1" applyFont="1" applyFill="1" applyBorder="1" applyAlignment="1" applyProtection="1">
      <alignment horizontal="left" vertical="center"/>
      <protection locked="0"/>
    </xf>
    <xf numFmtId="49" fontId="7" fillId="6" borderId="26" xfId="3" applyNumberFormat="1" applyFont="1" applyFill="1" applyBorder="1" applyAlignment="1" applyProtection="1">
      <alignment horizontal="left" vertical="center"/>
      <protection locked="0"/>
    </xf>
    <xf numFmtId="49" fontId="7" fillId="6" borderId="19" xfId="3" applyNumberFormat="1" applyFont="1" applyFill="1" applyBorder="1" applyAlignment="1" applyProtection="1">
      <alignment horizontal="left" vertical="center"/>
      <protection locked="0"/>
    </xf>
    <xf numFmtId="49" fontId="7" fillId="6" borderId="12" xfId="3" applyNumberFormat="1" applyFont="1" applyFill="1" applyBorder="1" applyAlignment="1" applyProtection="1">
      <alignment horizontal="left" vertical="center"/>
      <protection locked="0"/>
    </xf>
    <xf numFmtId="49" fontId="7" fillId="6" borderId="27" xfId="3" applyNumberFormat="1" applyFont="1" applyFill="1" applyBorder="1" applyAlignment="1" applyProtection="1">
      <alignment horizontal="left" vertical="center"/>
      <protection locked="0"/>
    </xf>
    <xf numFmtId="49" fontId="7" fillId="6" borderId="22" xfId="3" applyNumberFormat="1" applyFont="1" applyFill="1" applyBorder="1" applyAlignment="1" applyProtection="1">
      <alignment horizontal="left" vertical="center"/>
      <protection locked="0"/>
    </xf>
    <xf numFmtId="49" fontId="7" fillId="6" borderId="14" xfId="3" applyNumberFormat="1" applyFont="1" applyFill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/>
    </xf>
    <xf numFmtId="0" fontId="13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 wrapText="1"/>
    </xf>
    <xf numFmtId="0" fontId="13" fillId="0" borderId="0" xfId="0" applyFont="1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top" wrapText="1"/>
    </xf>
    <xf numFmtId="0" fontId="14" fillId="0" borderId="0" xfId="0" applyFont="1" applyProtection="1"/>
    <xf numFmtId="0" fontId="13" fillId="0" borderId="0" xfId="0" applyFont="1" applyProtection="1"/>
    <xf numFmtId="0" fontId="15" fillId="0" borderId="0" xfId="0" applyFont="1" applyAlignment="1" applyProtection="1">
      <alignment horizontal="left"/>
    </xf>
    <xf numFmtId="0" fontId="15" fillId="0" borderId="0" xfId="0" applyFont="1" applyAlignment="1" applyProtection="1">
      <alignment wrapText="1"/>
    </xf>
    <xf numFmtId="0" fontId="15" fillId="0" borderId="0" xfId="0" applyFont="1" applyAlignment="1" applyProtection="1">
      <alignment horizontal="left" wrapText="1"/>
    </xf>
    <xf numFmtId="0" fontId="15" fillId="0" borderId="0" xfId="0" applyFont="1" applyAlignment="1" applyProtection="1">
      <alignment horizontal="left" vertical="top" wrapText="1"/>
    </xf>
    <xf numFmtId="0" fontId="16" fillId="0" borderId="0" xfId="0" applyFont="1" applyAlignment="1" applyProtection="1">
      <alignment horizontal="left" vertical="top" wrapText="1"/>
    </xf>
    <xf numFmtId="0" fontId="17" fillId="0" borderId="0" xfId="0" applyFont="1" applyProtection="1"/>
    <xf numFmtId="0" fontId="15" fillId="0" borderId="0" xfId="0" applyFont="1" applyProtection="1"/>
    <xf numFmtId="0" fontId="15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top" wrapText="1"/>
    </xf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wrapText="1"/>
    </xf>
    <xf numFmtId="0" fontId="9" fillId="0" borderId="0" xfId="0" applyFont="1" applyAlignment="1" applyProtection="1">
      <alignment horizontal="left" wrapText="1"/>
    </xf>
    <xf numFmtId="0" fontId="12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 wrapText="1"/>
    </xf>
    <xf numFmtId="0" fontId="11" fillId="0" borderId="0" xfId="0" applyFont="1" applyProtection="1"/>
    <xf numFmtId="0" fontId="9" fillId="0" borderId="0" xfId="0" applyFont="1" applyProtection="1"/>
    <xf numFmtId="0" fontId="24" fillId="0" borderId="0" xfId="0" applyFont="1" applyProtection="1"/>
    <xf numFmtId="0" fontId="2" fillId="0" borderId="0" xfId="0" applyFont="1" applyProtection="1"/>
    <xf numFmtId="0" fontId="19" fillId="5" borderId="9" xfId="1" applyFont="1" applyFill="1" applyBorder="1" applyAlignment="1" applyProtection="1"/>
    <xf numFmtId="0" fontId="20" fillId="0" borderId="0" xfId="0" applyFont="1" applyProtection="1"/>
    <xf numFmtId="0" fontId="19" fillId="5" borderId="11" xfId="1" applyFont="1" applyFill="1" applyBorder="1" applyAlignment="1" applyProtection="1"/>
    <xf numFmtId="0" fontId="19" fillId="5" borderId="13" xfId="1" applyFont="1" applyFill="1" applyBorder="1" applyAlignment="1" applyProtection="1"/>
    <xf numFmtId="0" fontId="32" fillId="0" borderId="0" xfId="0" applyFont="1" applyProtection="1"/>
    <xf numFmtId="0" fontId="2" fillId="0" borderId="0" xfId="0" applyFont="1" applyFill="1" applyProtection="1"/>
    <xf numFmtId="0" fontId="44" fillId="0" borderId="0" xfId="3" applyFont="1" applyBorder="1" applyAlignment="1" applyProtection="1">
      <alignment horizontal="left" vertical="center"/>
    </xf>
    <xf numFmtId="0" fontId="44" fillId="0" borderId="0" xfId="3" applyFont="1" applyBorder="1" applyAlignment="1" applyProtection="1">
      <alignment horizontal="right" vertical="center"/>
    </xf>
    <xf numFmtId="165" fontId="30" fillId="0" borderId="0" xfId="5" applyNumberFormat="1" applyFont="1" applyAlignment="1" applyProtection="1">
      <alignment vertical="center"/>
    </xf>
    <xf numFmtId="0" fontId="7" fillId="0" borderId="0" xfId="0" applyFont="1" applyProtection="1"/>
    <xf numFmtId="0" fontId="44" fillId="0" borderId="42" xfId="3" applyFont="1" applyBorder="1" applyAlignment="1" applyProtection="1">
      <alignment horizontal="left" vertical="center"/>
    </xf>
    <xf numFmtId="0" fontId="38" fillId="2" borderId="47" xfId="1" applyFont="1" applyFill="1" applyBorder="1" applyAlignment="1" applyProtection="1">
      <alignment vertical="center"/>
    </xf>
    <xf numFmtId="0" fontId="38" fillId="2" borderId="48" xfId="1" applyFont="1" applyFill="1" applyBorder="1" applyAlignment="1" applyProtection="1">
      <alignment vertical="center"/>
    </xf>
    <xf numFmtId="0" fontId="38" fillId="2" borderId="48" xfId="1" applyFont="1" applyFill="1" applyBorder="1" applyAlignment="1" applyProtection="1">
      <alignment horizontal="center" vertical="center" wrapText="1"/>
    </xf>
    <xf numFmtId="165" fontId="31" fillId="9" borderId="9" xfId="5" applyNumberFormat="1" applyFont="1" applyFill="1" applyBorder="1" applyAlignment="1" applyProtection="1">
      <alignment horizontal="center" vertical="center"/>
    </xf>
    <xf numFmtId="165" fontId="35" fillId="10" borderId="40" xfId="3" applyNumberFormat="1" applyFont="1" applyFill="1" applyBorder="1" applyAlignment="1" applyProtection="1">
      <alignment horizontal="center" vertical="center"/>
    </xf>
    <xf numFmtId="165" fontId="35" fillId="10" borderId="39" xfId="3" applyNumberFormat="1" applyFont="1" applyFill="1" applyBorder="1" applyAlignment="1" applyProtection="1">
      <alignment horizontal="left" vertical="center"/>
    </xf>
    <xf numFmtId="165" fontId="35" fillId="10" borderId="40" xfId="3" applyNumberFormat="1" applyFont="1" applyFill="1" applyBorder="1" applyAlignment="1" applyProtection="1">
      <alignment horizontal="left" vertical="center"/>
    </xf>
    <xf numFmtId="165" fontId="35" fillId="10" borderId="39" xfId="3" applyNumberFormat="1" applyFont="1" applyFill="1" applyBorder="1" applyAlignment="1" applyProtection="1">
      <alignment horizontal="center" vertical="center"/>
    </xf>
    <xf numFmtId="0" fontId="19" fillId="5" borderId="17" xfId="1" applyFont="1" applyFill="1" applyBorder="1" applyAlignment="1" applyProtection="1"/>
    <xf numFmtId="49" fontId="7" fillId="7" borderId="7" xfId="3" applyNumberFormat="1" applyFill="1" applyBorder="1" applyAlignment="1" applyProtection="1">
      <alignment vertical="center"/>
    </xf>
    <xf numFmtId="49" fontId="7" fillId="7" borderId="8" xfId="3" applyNumberFormat="1" applyFill="1" applyBorder="1" applyAlignment="1" applyProtection="1">
      <alignment vertical="center"/>
    </xf>
    <xf numFmtId="0" fontId="19" fillId="5" borderId="0" xfId="1" applyFont="1" applyFill="1" applyBorder="1" applyAlignment="1" applyProtection="1"/>
    <xf numFmtId="0" fontId="19" fillId="5" borderId="18" xfId="1" applyFont="1" applyFill="1" applyBorder="1" applyAlignment="1" applyProtection="1"/>
    <xf numFmtId="0" fontId="4" fillId="0" borderId="0" xfId="0" applyFont="1" applyProtection="1"/>
    <xf numFmtId="0" fontId="34" fillId="2" borderId="1" xfId="3" applyFont="1" applyFill="1" applyBorder="1" applyAlignment="1" applyProtection="1">
      <alignment horizontal="right" vertical="center" wrapText="1"/>
    </xf>
    <xf numFmtId="165" fontId="35" fillId="9" borderId="1" xfId="3" applyNumberFormat="1" applyFont="1" applyFill="1" applyBorder="1" applyAlignment="1" applyProtection="1">
      <alignment vertical="center"/>
    </xf>
    <xf numFmtId="165" fontId="40" fillId="9" borderId="1" xfId="0" applyNumberFormat="1" applyFont="1" applyFill="1" applyBorder="1" applyAlignment="1" applyProtection="1">
      <alignment vertical="center"/>
    </xf>
    <xf numFmtId="165" fontId="51" fillId="9" borderId="1" xfId="0" applyNumberFormat="1" applyFont="1" applyFill="1" applyBorder="1" applyAlignment="1" applyProtection="1">
      <alignment vertical="center"/>
    </xf>
    <xf numFmtId="165" fontId="36" fillId="9" borderId="1" xfId="3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165" fontId="30" fillId="0" borderId="0" xfId="5" applyNumberFormat="1" applyFont="1" applyBorder="1" applyAlignment="1" applyProtection="1">
      <alignment horizontal="left" vertical="center"/>
    </xf>
    <xf numFmtId="165" fontId="50" fillId="0" borderId="0" xfId="5" applyNumberFormat="1" applyFont="1" applyBorder="1" applyAlignment="1" applyProtection="1">
      <alignment horizontal="left" vertical="center"/>
    </xf>
    <xf numFmtId="0" fontId="38" fillId="2" borderId="36" xfId="1" applyFont="1" applyFill="1" applyBorder="1" applyAlignment="1" applyProtection="1">
      <alignment horizontal="left" vertical="center"/>
    </xf>
    <xf numFmtId="0" fontId="38" fillId="2" borderId="37" xfId="1" applyFont="1" applyFill="1" applyBorder="1" applyAlignment="1" applyProtection="1">
      <alignment horizontal="left" vertical="center"/>
    </xf>
    <xf numFmtId="0" fontId="38" fillId="2" borderId="35" xfId="1" applyFont="1" applyFill="1" applyBorder="1" applyAlignment="1" applyProtection="1">
      <alignment horizontal="right" vertical="center" wrapText="1"/>
    </xf>
    <xf numFmtId="0" fontId="38" fillId="2" borderId="43" xfId="1" applyFont="1" applyFill="1" applyBorder="1" applyAlignment="1" applyProtection="1">
      <alignment horizontal="right" vertical="center" wrapText="1"/>
    </xf>
    <xf numFmtId="165" fontId="35" fillId="0" borderId="6" xfId="5" applyNumberFormat="1" applyFont="1" applyBorder="1" applyAlignment="1" applyProtection="1">
      <alignment vertical="center"/>
    </xf>
    <xf numFmtId="165" fontId="35" fillId="0" borderId="7" xfId="5" applyNumberFormat="1" applyFont="1" applyBorder="1" applyAlignment="1" applyProtection="1">
      <alignment vertical="center"/>
    </xf>
    <xf numFmtId="165" fontId="35" fillId="0" borderId="8" xfId="5" applyNumberFormat="1" applyFont="1" applyBorder="1" applyAlignment="1" applyProtection="1">
      <alignment vertical="center"/>
    </xf>
    <xf numFmtId="165" fontId="31" fillId="0" borderId="6" xfId="5" applyNumberFormat="1" applyFont="1" applyBorder="1" applyAlignment="1" applyProtection="1">
      <alignment horizontal="left" vertical="center"/>
    </xf>
    <xf numFmtId="165" fontId="36" fillId="0" borderId="7" xfId="5" applyNumberFormat="1" applyFont="1" applyBorder="1" applyAlignment="1" applyProtection="1">
      <alignment vertical="center"/>
    </xf>
    <xf numFmtId="165" fontId="36" fillId="0" borderId="8" xfId="5" applyNumberFormat="1" applyFont="1" applyBorder="1" applyAlignment="1" applyProtection="1">
      <alignment vertical="center"/>
    </xf>
    <xf numFmtId="165" fontId="31" fillId="9" borderId="1" xfId="3" applyNumberFormat="1" applyFont="1" applyFill="1" applyBorder="1" applyAlignment="1" applyProtection="1">
      <alignment vertical="center"/>
    </xf>
    <xf numFmtId="165" fontId="39" fillId="9" borderId="1" xfId="0" applyNumberFormat="1" applyFont="1" applyFill="1" applyBorder="1" applyAlignment="1" applyProtection="1">
      <alignment vertical="center"/>
    </xf>
    <xf numFmtId="0" fontId="36" fillId="0" borderId="1" xfId="5" applyNumberFormat="1" applyFont="1" applyFill="1" applyBorder="1" applyAlignment="1" applyProtection="1">
      <alignment vertical="center"/>
    </xf>
    <xf numFmtId="165" fontId="36" fillId="0" borderId="1" xfId="5" applyNumberFormat="1" applyFont="1" applyFill="1" applyBorder="1" applyAlignment="1" applyProtection="1">
      <alignment vertical="center"/>
    </xf>
    <xf numFmtId="165" fontId="36" fillId="0" borderId="6" xfId="5" applyNumberFormat="1" applyFont="1" applyBorder="1" applyAlignment="1" applyProtection="1">
      <alignment vertical="center"/>
    </xf>
    <xf numFmtId="165" fontId="36" fillId="11" borderId="1" xfId="3" applyNumberFormat="1" applyFont="1" applyFill="1" applyBorder="1" applyAlignment="1" applyProtection="1">
      <alignment vertical="center"/>
    </xf>
    <xf numFmtId="49" fontId="7" fillId="7" borderId="21" xfId="3" applyNumberFormat="1" applyFill="1" applyBorder="1" applyAlignment="1" applyProtection="1">
      <alignment horizontal="left" vertical="center"/>
    </xf>
    <xf numFmtId="0" fontId="7" fillId="7" borderId="20" xfId="3" applyNumberFormat="1" applyFill="1" applyBorder="1" applyAlignment="1" applyProtection="1">
      <alignment horizontal="left" vertical="center"/>
    </xf>
    <xf numFmtId="49" fontId="7" fillId="7" borderId="7" xfId="3" applyNumberFormat="1" applyFill="1" applyBorder="1" applyAlignment="1" applyProtection="1">
      <alignment horizontal="left" vertical="center"/>
    </xf>
    <xf numFmtId="0" fontId="7" fillId="7" borderId="8" xfId="3" applyNumberFormat="1" applyFill="1" applyBorder="1" applyAlignment="1" applyProtection="1">
      <alignment horizontal="left" vertical="center"/>
    </xf>
    <xf numFmtId="0" fontId="29" fillId="0" borderId="0" xfId="0" applyFont="1" applyProtection="1"/>
    <xf numFmtId="0" fontId="33" fillId="0" borderId="0" xfId="0" applyFont="1" applyAlignment="1" applyProtection="1">
      <alignment horizontal="left" wrapText="1"/>
    </xf>
    <xf numFmtId="0" fontId="34" fillId="2" borderId="1" xfId="3" applyFont="1" applyFill="1" applyBorder="1" applyAlignment="1" applyProtection="1">
      <alignment horizontal="center" vertical="center" wrapText="1"/>
    </xf>
    <xf numFmtId="0" fontId="31" fillId="12" borderId="16" xfId="0" applyFont="1" applyFill="1" applyBorder="1" applyAlignment="1" applyProtection="1">
      <alignment horizontal="center" vertical="center" wrapText="1"/>
    </xf>
    <xf numFmtId="166" fontId="31" fillId="7" borderId="2" xfId="0" applyNumberFormat="1" applyFont="1" applyFill="1" applyBorder="1" applyAlignment="1" applyProtection="1">
      <alignment vertical="center" wrapText="1"/>
    </xf>
    <xf numFmtId="0" fontId="31" fillId="0" borderId="6" xfId="0" applyFont="1" applyBorder="1" applyAlignment="1" applyProtection="1">
      <alignment horizontal="left" vertical="center"/>
    </xf>
    <xf numFmtId="0" fontId="31" fillId="0" borderId="7" xfId="0" applyFont="1" applyBorder="1" applyAlignment="1" applyProtection="1">
      <alignment horizontal="left" vertical="center" wrapText="1"/>
    </xf>
    <xf numFmtId="0" fontId="31" fillId="0" borderId="8" xfId="0" applyFont="1" applyBorder="1" applyAlignment="1" applyProtection="1">
      <alignment horizontal="left" vertical="center" wrapText="1"/>
    </xf>
    <xf numFmtId="0" fontId="31" fillId="12" borderId="16" xfId="0" applyFont="1" applyFill="1" applyBorder="1" applyAlignment="1" applyProtection="1">
      <alignment horizontal="center" vertical="center"/>
    </xf>
    <xf numFmtId="0" fontId="31" fillId="0" borderId="16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31" fillId="0" borderId="7" xfId="0" applyFont="1" applyBorder="1" applyAlignment="1" applyProtection="1">
      <alignment horizontal="left" vertical="center"/>
    </xf>
    <xf numFmtId="0" fontId="31" fillId="0" borderId="8" xfId="0" applyFont="1" applyBorder="1" applyAlignment="1" applyProtection="1">
      <alignment horizontal="left" vertical="center"/>
    </xf>
    <xf numFmtId="0" fontId="31" fillId="0" borderId="6" xfId="6" applyFont="1" applyBorder="1" applyAlignment="1" applyProtection="1">
      <alignment vertical="center"/>
    </xf>
    <xf numFmtId="0" fontId="31" fillId="0" borderId="8" xfId="6" applyFont="1" applyBorder="1" applyAlignment="1" applyProtection="1">
      <alignment vertical="center"/>
    </xf>
    <xf numFmtId="166" fontId="35" fillId="0" borderId="2" xfId="0" applyNumberFormat="1" applyFont="1" applyFill="1" applyBorder="1" applyAlignment="1" applyProtection="1">
      <alignment vertical="center" wrapText="1"/>
    </xf>
    <xf numFmtId="0" fontId="31" fillId="0" borderId="18" xfId="0" applyFont="1" applyBorder="1" applyAlignment="1" applyProtection="1">
      <alignment horizontal="left" vertical="top" wrapText="1"/>
    </xf>
    <xf numFmtId="0" fontId="38" fillId="2" borderId="6" xfId="0" applyFont="1" applyFill="1" applyBorder="1" applyAlignment="1" applyProtection="1">
      <alignment vertical="center"/>
    </xf>
    <xf numFmtId="0" fontId="31" fillId="2" borderId="7" xfId="0" applyFont="1" applyFill="1" applyBorder="1" applyAlignment="1" applyProtection="1">
      <alignment vertical="center" wrapText="1"/>
    </xf>
    <xf numFmtId="0" fontId="0" fillId="0" borderId="0" xfId="0" applyProtection="1"/>
    <xf numFmtId="0" fontId="55" fillId="0" borderId="0" xfId="0" applyFont="1" applyProtection="1"/>
    <xf numFmtId="0" fontId="13" fillId="0" borderId="0" xfId="0" applyFont="1" applyFill="1" applyProtection="1"/>
    <xf numFmtId="0" fontId="56" fillId="0" borderId="0" xfId="0" applyFont="1" applyProtection="1"/>
    <xf numFmtId="0" fontId="15" fillId="0" borderId="0" xfId="0" applyFont="1" applyFill="1" applyProtection="1"/>
    <xf numFmtId="0" fontId="25" fillId="0" borderId="0" xfId="0" applyFont="1" applyFill="1" applyProtection="1"/>
    <xf numFmtId="0" fontId="18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/>
    </xf>
    <xf numFmtId="0" fontId="4" fillId="4" borderId="69" xfId="0" applyFont="1" applyFill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wrapText="1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vertical="center" wrapText="1"/>
    </xf>
    <xf numFmtId="164" fontId="2" fillId="7" borderId="1" xfId="0" applyNumberFormat="1" applyFont="1" applyFill="1" applyBorder="1" applyAlignment="1" applyProtection="1">
      <alignment vertical="center"/>
    </xf>
    <xf numFmtId="0" fontId="2" fillId="7" borderId="1" xfId="0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Font="1" applyProtection="1"/>
    <xf numFmtId="164" fontId="54" fillId="8" borderId="28" xfId="0" applyNumberFormat="1" applyFont="1" applyFill="1" applyBorder="1" applyProtection="1"/>
    <xf numFmtId="0" fontId="6" fillId="3" borderId="5" xfId="1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right"/>
    </xf>
    <xf numFmtId="164" fontId="13" fillId="0" borderId="0" xfId="0" applyNumberFormat="1" applyFont="1" applyAlignment="1" applyProtection="1">
      <alignment horizontal="right"/>
    </xf>
    <xf numFmtId="164" fontId="13" fillId="0" borderId="0" xfId="4" applyNumberFormat="1" applyFont="1" applyAlignment="1" applyProtection="1">
      <alignment horizontal="right"/>
    </xf>
    <xf numFmtId="0" fontId="13" fillId="0" borderId="0" xfId="0" applyNumberFormat="1" applyFont="1" applyProtection="1"/>
    <xf numFmtId="0" fontId="15" fillId="0" borderId="0" xfId="0" applyFont="1" applyAlignment="1" applyProtection="1">
      <alignment horizontal="right"/>
    </xf>
    <xf numFmtId="164" fontId="15" fillId="0" borderId="0" xfId="0" applyNumberFormat="1" applyFont="1" applyAlignment="1" applyProtection="1">
      <alignment horizontal="right"/>
    </xf>
    <xf numFmtId="164" fontId="15" fillId="0" borderId="0" xfId="4" applyNumberFormat="1" applyFont="1" applyAlignment="1" applyProtection="1">
      <alignment horizontal="right"/>
    </xf>
    <xf numFmtId="0" fontId="15" fillId="0" borderId="0" xfId="0" applyNumberFormat="1" applyFont="1" applyProtection="1"/>
    <xf numFmtId="0" fontId="26" fillId="0" borderId="0" xfId="0" applyFont="1" applyAlignment="1" applyProtection="1">
      <alignment vertical="top"/>
    </xf>
    <xf numFmtId="0" fontId="15" fillId="0" borderId="0" xfId="0" applyFont="1" applyFill="1" applyAlignment="1" applyProtection="1">
      <alignment horizontal="right"/>
    </xf>
    <xf numFmtId="0" fontId="18" fillId="0" borderId="0" xfId="0" applyFont="1" applyAlignment="1" applyProtection="1">
      <alignment vertical="top"/>
    </xf>
    <xf numFmtId="0" fontId="9" fillId="0" borderId="0" xfId="0" applyFont="1" applyAlignment="1" applyProtection="1">
      <alignment horizontal="right"/>
    </xf>
    <xf numFmtId="164" fontId="9" fillId="0" borderId="0" xfId="4" applyNumberFormat="1" applyFont="1" applyAlignment="1" applyProtection="1">
      <alignment horizontal="right"/>
    </xf>
    <xf numFmtId="164" fontId="9" fillId="0" borderId="0" xfId="0" applyNumberFormat="1" applyFont="1" applyAlignment="1" applyProtection="1">
      <alignment horizontal="right"/>
    </xf>
    <xf numFmtId="0" fontId="9" fillId="0" borderId="0" xfId="0" applyNumberFormat="1" applyFont="1" applyProtection="1"/>
    <xf numFmtId="0" fontId="2" fillId="0" borderId="0" xfId="0" applyFont="1" applyAlignment="1" applyProtection="1">
      <alignment horizontal="right"/>
    </xf>
    <xf numFmtId="164" fontId="2" fillId="0" borderId="0" xfId="4" applyNumberFormat="1" applyFont="1" applyAlignment="1" applyProtection="1">
      <alignment horizontal="right"/>
    </xf>
    <xf numFmtId="164" fontId="2" fillId="0" borderId="0" xfId="0" applyNumberFormat="1" applyFont="1" applyAlignment="1" applyProtection="1">
      <alignment horizontal="right"/>
    </xf>
    <xf numFmtId="0" fontId="2" fillId="0" borderId="0" xfId="0" applyNumberFormat="1" applyFont="1" applyProtection="1"/>
    <xf numFmtId="0" fontId="7" fillId="7" borderId="8" xfId="3" applyNumberFormat="1" applyFill="1" applyBorder="1" applyAlignment="1" applyProtection="1">
      <alignment vertical="center"/>
    </xf>
    <xf numFmtId="0" fontId="22" fillId="0" borderId="0" xfId="0" applyFont="1" applyFill="1" applyProtection="1"/>
    <xf numFmtId="0" fontId="20" fillId="0" borderId="0" xfId="0" applyFont="1" applyAlignment="1" applyProtection="1">
      <alignment horizontal="right"/>
    </xf>
    <xf numFmtId="164" fontId="20" fillId="0" borderId="0" xfId="4" applyNumberFormat="1" applyFont="1" applyAlignment="1" applyProtection="1">
      <alignment horizontal="right"/>
    </xf>
    <xf numFmtId="164" fontId="20" fillId="0" borderId="0" xfId="0" applyNumberFormat="1" applyFont="1" applyAlignment="1" applyProtection="1">
      <alignment horizontal="right"/>
    </xf>
    <xf numFmtId="0" fontId="20" fillId="0" borderId="0" xfId="0" applyNumberFormat="1" applyFont="1" applyProtection="1"/>
    <xf numFmtId="0" fontId="20" fillId="0" borderId="0" xfId="0" applyFont="1" applyFill="1" applyAlignment="1" applyProtection="1">
      <alignment horizontal="right"/>
    </xf>
    <xf numFmtId="164" fontId="20" fillId="0" borderId="0" xfId="4" applyNumberFormat="1" applyFont="1" applyFill="1" applyAlignment="1" applyProtection="1">
      <alignment horizontal="right"/>
    </xf>
    <xf numFmtId="0" fontId="20" fillId="0" borderId="0" xfId="0" applyFont="1" applyFill="1" applyProtection="1"/>
    <xf numFmtId="0" fontId="19" fillId="0" borderId="0" xfId="0" applyFont="1" applyFill="1" applyAlignment="1" applyProtection="1">
      <alignment horizontal="left"/>
    </xf>
    <xf numFmtId="0" fontId="27" fillId="0" borderId="0" xfId="0" applyFont="1" applyFill="1" applyAlignment="1" applyProtection="1">
      <alignment horizontal="right"/>
    </xf>
    <xf numFmtId="164" fontId="27" fillId="0" borderId="0" xfId="4" applyNumberFormat="1" applyFont="1" applyFill="1" applyAlignment="1" applyProtection="1">
      <alignment horizontal="right"/>
    </xf>
    <xf numFmtId="0" fontId="27" fillId="0" borderId="0" xfId="0" applyFont="1" applyFill="1" applyProtection="1"/>
    <xf numFmtId="0" fontId="39" fillId="0" borderId="0" xfId="0" applyFont="1" applyProtection="1"/>
    <xf numFmtId="164" fontId="40" fillId="4" borderId="40" xfId="4" applyNumberFormat="1" applyFont="1" applyFill="1" applyBorder="1" applyAlignment="1" applyProtection="1">
      <alignment horizontal="right" vertical="center"/>
    </xf>
    <xf numFmtId="0" fontId="38" fillId="2" borderId="62" xfId="1" applyFont="1" applyFill="1" applyBorder="1" applyAlignment="1" applyProtection="1">
      <alignment horizontal="left" vertical="center" wrapText="1"/>
    </xf>
    <xf numFmtId="0" fontId="38" fillId="2" borderId="63" xfId="1" applyFont="1" applyFill="1" applyBorder="1" applyAlignment="1" applyProtection="1">
      <alignment horizontal="left" vertical="center" wrapText="1"/>
    </xf>
    <xf numFmtId="4" fontId="38" fillId="2" borderId="63" xfId="1" applyNumberFormat="1" applyFont="1" applyFill="1" applyBorder="1" applyAlignment="1" applyProtection="1">
      <alignment horizontal="left" vertical="center" wrapText="1"/>
    </xf>
    <xf numFmtId="0" fontId="38" fillId="2" borderId="64" xfId="1" applyFont="1" applyFill="1" applyBorder="1" applyAlignment="1" applyProtection="1">
      <alignment horizontal="left" vertical="center" wrapText="1"/>
    </xf>
    <xf numFmtId="0" fontId="38" fillId="2" borderId="33" xfId="1" applyFont="1" applyFill="1" applyBorder="1" applyAlignment="1" applyProtection="1">
      <alignment horizontal="left" vertical="center" wrapText="1"/>
    </xf>
    <xf numFmtId="0" fontId="38" fillId="2" borderId="51" xfId="1" applyFont="1" applyFill="1" applyBorder="1" applyAlignment="1" applyProtection="1">
      <alignment horizontal="right" vertical="center" wrapText="1"/>
    </xf>
    <xf numFmtId="0" fontId="38" fillId="2" borderId="52" xfId="1" applyFont="1" applyFill="1" applyBorder="1" applyAlignment="1" applyProtection="1">
      <alignment horizontal="right" vertical="center" wrapText="1"/>
    </xf>
    <xf numFmtId="0" fontId="38" fillId="2" borderId="0" xfId="1" applyFont="1" applyFill="1" applyBorder="1" applyAlignment="1" applyProtection="1">
      <alignment horizontal="right" vertical="center" wrapText="1"/>
    </xf>
    <xf numFmtId="0" fontId="38" fillId="2" borderId="33" xfId="1" applyFont="1" applyFill="1" applyBorder="1" applyAlignment="1" applyProtection="1">
      <alignment horizontal="right" vertical="center" wrapText="1"/>
    </xf>
    <xf numFmtId="0" fontId="38" fillId="2" borderId="58" xfId="1" applyFont="1" applyFill="1" applyBorder="1" applyAlignment="1" applyProtection="1">
      <alignment horizontal="right" vertical="center" wrapText="1"/>
    </xf>
    <xf numFmtId="0" fontId="38" fillId="2" borderId="34" xfId="1" applyFont="1" applyFill="1" applyBorder="1" applyAlignment="1" applyProtection="1">
      <alignment horizontal="left" vertical="center" wrapText="1"/>
    </xf>
    <xf numFmtId="164" fontId="38" fillId="2" borderId="51" xfId="1" applyNumberFormat="1" applyFont="1" applyFill="1" applyBorder="1" applyAlignment="1" applyProtection="1">
      <alignment horizontal="right" vertical="center" wrapText="1"/>
    </xf>
    <xf numFmtId="164" fontId="38" fillId="2" borderId="52" xfId="1" applyNumberFormat="1" applyFont="1" applyFill="1" applyBorder="1" applyAlignment="1" applyProtection="1">
      <alignment horizontal="right" vertical="center" wrapText="1"/>
    </xf>
    <xf numFmtId="0" fontId="38" fillId="2" borderId="23" xfId="1" applyNumberFormat="1" applyFont="1" applyFill="1" applyBorder="1" applyAlignment="1" applyProtection="1">
      <alignment horizontal="left" vertical="center" wrapText="1"/>
    </xf>
    <xf numFmtId="0" fontId="38" fillId="2" borderId="32" xfId="1" applyFont="1" applyFill="1" applyBorder="1" applyAlignment="1" applyProtection="1">
      <alignment horizontal="left" vertical="center" wrapText="1"/>
    </xf>
    <xf numFmtId="0" fontId="38" fillId="2" borderId="3" xfId="1" applyFont="1" applyFill="1" applyBorder="1" applyAlignment="1" applyProtection="1">
      <alignment horizontal="left" vertical="center" wrapText="1"/>
    </xf>
    <xf numFmtId="0" fontId="5" fillId="0" borderId="0" xfId="1" applyProtection="1"/>
    <xf numFmtId="0" fontId="41" fillId="0" borderId="49" xfId="1" applyFont="1" applyBorder="1" applyAlignment="1" applyProtection="1">
      <alignment horizontal="left" vertical="center" wrapText="1"/>
    </xf>
    <xf numFmtId="0" fontId="41" fillId="0" borderId="1" xfId="1" applyFont="1" applyBorder="1" applyAlignment="1" applyProtection="1">
      <alignment horizontal="left" vertical="center" wrapText="1"/>
    </xf>
    <xf numFmtId="4" fontId="41" fillId="0" borderId="1" xfId="1" applyNumberFormat="1" applyFont="1" applyBorder="1" applyAlignment="1" applyProtection="1">
      <alignment horizontal="left" vertical="center" wrapText="1"/>
    </xf>
    <xf numFmtId="0" fontId="41" fillId="0" borderId="57" xfId="1" applyFont="1" applyBorder="1" applyAlignment="1" applyProtection="1">
      <alignment horizontal="left" vertical="center" wrapText="1"/>
    </xf>
    <xf numFmtId="0" fontId="41" fillId="0" borderId="1" xfId="1" applyFont="1" applyFill="1" applyBorder="1" applyAlignment="1" applyProtection="1">
      <alignment horizontal="left" vertical="center" wrapText="1"/>
    </xf>
    <xf numFmtId="0" fontId="41" fillId="7" borderId="1" xfId="1" applyFont="1" applyFill="1" applyBorder="1" applyAlignment="1" applyProtection="1">
      <alignment horizontal="right" vertical="center" wrapText="1"/>
    </xf>
    <xf numFmtId="164" fontId="41" fillId="7" borderId="57" xfId="4" applyNumberFormat="1" applyFont="1" applyFill="1" applyBorder="1" applyAlignment="1" applyProtection="1">
      <alignment horizontal="right" vertical="center" wrapText="1"/>
    </xf>
    <xf numFmtId="164" fontId="41" fillId="7" borderId="7" xfId="4" applyNumberFormat="1" applyFont="1" applyFill="1" applyBorder="1" applyAlignment="1" applyProtection="1">
      <alignment horizontal="right" vertical="center" wrapText="1"/>
    </xf>
    <xf numFmtId="0" fontId="41" fillId="7" borderId="1" xfId="1" applyFont="1" applyFill="1" applyBorder="1" applyAlignment="1" applyProtection="1">
      <alignment horizontal="left" vertical="center" wrapText="1"/>
    </xf>
    <xf numFmtId="164" fontId="41" fillId="7" borderId="1" xfId="1" applyNumberFormat="1" applyFont="1" applyFill="1" applyBorder="1" applyAlignment="1" applyProtection="1">
      <alignment horizontal="right" vertical="center" wrapText="1"/>
    </xf>
    <xf numFmtId="0" fontId="41" fillId="7" borderId="49" xfId="1" applyFont="1" applyFill="1" applyBorder="1" applyAlignment="1" applyProtection="1">
      <alignment horizontal="left" vertical="center" wrapText="1"/>
    </xf>
    <xf numFmtId="164" fontId="41" fillId="7" borderId="57" xfId="1" applyNumberFormat="1" applyFont="1" applyFill="1" applyBorder="1" applyAlignment="1" applyProtection="1">
      <alignment horizontal="right" vertical="center" wrapText="1"/>
    </xf>
    <xf numFmtId="0" fontId="41" fillId="7" borderId="8" xfId="1" applyNumberFormat="1" applyFont="1" applyFill="1" applyBorder="1" applyAlignment="1" applyProtection="1">
      <alignment horizontal="left" vertical="center" wrapText="1"/>
    </xf>
    <xf numFmtId="0" fontId="41" fillId="0" borderId="5" xfId="1" applyFont="1" applyBorder="1" applyAlignment="1" applyProtection="1">
      <alignment horizontal="left" vertical="center" wrapText="1"/>
    </xf>
    <xf numFmtId="0" fontId="41" fillId="0" borderId="4" xfId="1" applyNumberFormat="1" applyFont="1" applyBorder="1" applyAlignment="1" applyProtection="1">
      <alignment horizontal="left" vertical="center" wrapText="1"/>
    </xf>
    <xf numFmtId="0" fontId="41" fillId="0" borderId="4" xfId="1" applyFont="1" applyBorder="1" applyAlignment="1" applyProtection="1">
      <alignment horizontal="left" vertical="center" wrapText="1"/>
    </xf>
    <xf numFmtId="0" fontId="41" fillId="0" borderId="8" xfId="1" applyNumberFormat="1" applyFont="1" applyBorder="1" applyAlignment="1" applyProtection="1">
      <alignment horizontal="left" vertical="center" wrapText="1"/>
    </xf>
    <xf numFmtId="0" fontId="41" fillId="0" borderId="5" xfId="1" applyNumberFormat="1" applyFont="1" applyBorder="1" applyAlignment="1" applyProtection="1">
      <alignment horizontal="left" vertical="center" wrapText="1"/>
    </xf>
    <xf numFmtId="164" fontId="41" fillId="7" borderId="49" xfId="1" applyNumberFormat="1" applyFont="1" applyFill="1" applyBorder="1" applyAlignment="1" applyProtection="1">
      <alignment horizontal="right" vertical="center" wrapText="1"/>
    </xf>
    <xf numFmtId="0" fontId="41" fillId="7" borderId="57" xfId="1" applyFont="1" applyFill="1" applyBorder="1" applyAlignment="1" applyProtection="1">
      <alignment horizontal="left" vertical="center" wrapText="1"/>
    </xf>
    <xf numFmtId="0" fontId="41" fillId="7" borderId="7" xfId="1" applyFont="1" applyFill="1" applyBorder="1" applyAlignment="1" applyProtection="1">
      <alignment horizontal="left" vertical="center" wrapText="1"/>
    </xf>
    <xf numFmtId="1" fontId="41" fillId="0" borderId="5" xfId="1" applyNumberFormat="1" applyFont="1" applyBorder="1" applyAlignment="1" applyProtection="1">
      <alignment horizontal="left" vertical="center" wrapText="1"/>
    </xf>
    <xf numFmtId="164" fontId="41" fillId="3" borderId="7" xfId="1" applyNumberFormat="1" applyFont="1" applyFill="1" applyBorder="1" applyAlignment="1" applyProtection="1">
      <alignment horizontal="right" vertical="center" wrapText="1"/>
    </xf>
    <xf numFmtId="164" fontId="41" fillId="7" borderId="49" xfId="4" applyNumberFormat="1" applyFont="1" applyFill="1" applyBorder="1" applyAlignment="1" applyProtection="1">
      <alignment horizontal="right" vertical="center" wrapText="1"/>
    </xf>
    <xf numFmtId="164" fontId="52" fillId="7" borderId="57" xfId="4" applyNumberFormat="1" applyFont="1" applyFill="1" applyBorder="1" applyAlignment="1" applyProtection="1">
      <alignment horizontal="right" vertical="center" wrapText="1"/>
    </xf>
    <xf numFmtId="164" fontId="52" fillId="7" borderId="7" xfId="4" applyNumberFormat="1" applyFont="1" applyFill="1" applyBorder="1" applyAlignment="1" applyProtection="1">
      <alignment horizontal="right" vertical="center" wrapText="1"/>
    </xf>
    <xf numFmtId="164" fontId="31" fillId="7" borderId="57" xfId="4" applyNumberFormat="1" applyFont="1" applyFill="1" applyBorder="1" applyAlignment="1" applyProtection="1">
      <alignment horizontal="right" vertical="center" wrapText="1"/>
    </xf>
    <xf numFmtId="164" fontId="31" fillId="7" borderId="7" xfId="4" applyNumberFormat="1" applyFont="1" applyFill="1" applyBorder="1" applyAlignment="1" applyProtection="1">
      <alignment horizontal="right" vertical="center" wrapText="1"/>
    </xf>
    <xf numFmtId="0" fontId="31" fillId="0" borderId="1" xfId="1" applyFont="1" applyBorder="1" applyAlignment="1" applyProtection="1">
      <alignment horizontal="left" vertical="center" wrapText="1"/>
    </xf>
    <xf numFmtId="0" fontId="41" fillId="12" borderId="1" xfId="1" applyFont="1" applyFill="1" applyBorder="1" applyAlignment="1" applyProtection="1">
      <alignment horizontal="left" vertical="center" wrapText="1"/>
    </xf>
    <xf numFmtId="0" fontId="35" fillId="0" borderId="59" xfId="1" applyFont="1" applyBorder="1" applyProtection="1"/>
    <xf numFmtId="0" fontId="31" fillId="0" borderId="42" xfId="1" applyFont="1" applyBorder="1" applyProtection="1"/>
    <xf numFmtId="0" fontId="35" fillId="0" borderId="42" xfId="1" applyFont="1" applyBorder="1" applyProtection="1"/>
    <xf numFmtId="4" fontId="35" fillId="0" borderId="61" xfId="1" applyNumberFormat="1" applyFont="1" applyBorder="1" applyAlignment="1" applyProtection="1">
      <alignment vertical="center"/>
    </xf>
    <xf numFmtId="0" fontId="31" fillId="0" borderId="65" xfId="1" applyFont="1" applyBorder="1" applyProtection="1"/>
    <xf numFmtId="164" fontId="35" fillId="0" borderId="59" xfId="1" applyNumberFormat="1" applyFont="1" applyBorder="1" applyAlignment="1" applyProtection="1">
      <alignment horizontal="left"/>
    </xf>
    <xf numFmtId="0" fontId="31" fillId="0" borderId="42" xfId="1" applyFont="1" applyBorder="1" applyAlignment="1" applyProtection="1">
      <alignment horizontal="right"/>
    </xf>
    <xf numFmtId="164" fontId="35" fillId="0" borderId="42" xfId="1" applyNumberFormat="1" applyFont="1" applyBorder="1" applyAlignment="1" applyProtection="1">
      <alignment horizontal="right"/>
    </xf>
    <xf numFmtId="164" fontId="40" fillId="0" borderId="60" xfId="4" applyNumberFormat="1" applyFont="1" applyBorder="1" applyAlignment="1" applyProtection="1">
      <alignment horizontal="right"/>
    </xf>
    <xf numFmtId="164" fontId="53" fillId="0" borderId="0" xfId="4" applyNumberFormat="1" applyFont="1" applyBorder="1" applyAlignment="1" applyProtection="1">
      <alignment horizontal="right"/>
    </xf>
    <xf numFmtId="164" fontId="35" fillId="0" borderId="59" xfId="1" applyNumberFormat="1" applyFont="1" applyBorder="1" applyAlignment="1" applyProtection="1">
      <alignment horizontal="right"/>
    </xf>
    <xf numFmtId="164" fontId="35" fillId="0" borderId="60" xfId="4" applyNumberFormat="1" applyFont="1" applyBorder="1" applyAlignment="1" applyProtection="1">
      <alignment horizontal="right"/>
    </xf>
    <xf numFmtId="0" fontId="35" fillId="0" borderId="61" xfId="1" applyFont="1" applyBorder="1" applyProtection="1"/>
    <xf numFmtId="164" fontId="31" fillId="0" borderId="42" xfId="1" applyNumberFormat="1" applyFont="1" applyBorder="1" applyAlignment="1" applyProtection="1">
      <alignment horizontal="right"/>
    </xf>
    <xf numFmtId="164" fontId="35" fillId="0" borderId="60" xfId="1" applyNumberFormat="1" applyFont="1" applyBorder="1" applyAlignment="1" applyProtection="1">
      <alignment horizontal="right"/>
    </xf>
    <xf numFmtId="0" fontId="35" fillId="0" borderId="66" xfId="1" applyNumberFormat="1" applyFont="1" applyBorder="1" applyProtection="1"/>
    <xf numFmtId="0" fontId="43" fillId="0" borderId="0" xfId="1" applyFont="1" applyBorder="1" applyProtection="1"/>
    <xf numFmtId="0" fontId="7" fillId="0" borderId="0" xfId="1" applyFont="1" applyProtection="1"/>
    <xf numFmtId="0" fontId="5" fillId="0" borderId="0" xfId="1" applyBorder="1" applyProtection="1"/>
    <xf numFmtId="4" fontId="5" fillId="0" borderId="0" xfId="1" applyNumberFormat="1" applyBorder="1" applyProtection="1"/>
    <xf numFmtId="164" fontId="35" fillId="0" borderId="0" xfId="1" applyNumberFormat="1" applyFont="1" applyBorder="1" applyAlignment="1" applyProtection="1"/>
    <xf numFmtId="164" fontId="53" fillId="0" borderId="2" xfId="4" applyNumberFormat="1" applyFont="1" applyBorder="1" applyAlignment="1" applyProtection="1">
      <alignment horizontal="right"/>
    </xf>
    <xf numFmtId="164" fontId="5" fillId="0" borderId="0" xfId="1" applyNumberFormat="1" applyBorder="1" applyAlignment="1" applyProtection="1">
      <alignment horizontal="right"/>
    </xf>
    <xf numFmtId="164" fontId="5" fillId="0" borderId="0" xfId="4" applyNumberFormat="1" applyFont="1" applyBorder="1" applyAlignment="1" applyProtection="1">
      <alignment horizontal="right"/>
    </xf>
    <xf numFmtId="0" fontId="5" fillId="0" borderId="0" xfId="1" applyNumberFormat="1" applyBorder="1" applyProtection="1"/>
    <xf numFmtId="164" fontId="5" fillId="0" borderId="0" xfId="1" applyNumberFormat="1" applyAlignment="1" applyProtection="1">
      <alignment horizontal="right"/>
    </xf>
    <xf numFmtId="4" fontId="5" fillId="0" borderId="0" xfId="1" applyNumberFormat="1" applyProtection="1"/>
    <xf numFmtId="164" fontId="50" fillId="0" borderId="0" xfId="1" applyNumberFormat="1" applyFont="1" applyBorder="1" applyAlignment="1" applyProtection="1">
      <alignment vertical="top"/>
    </xf>
    <xf numFmtId="164" fontId="50" fillId="0" borderId="0" xfId="1" applyNumberFormat="1" applyFont="1" applyBorder="1" applyAlignment="1" applyProtection="1">
      <alignment vertical="top" wrapText="1"/>
    </xf>
    <xf numFmtId="164" fontId="5" fillId="0" borderId="0" xfId="4" applyNumberFormat="1" applyFont="1" applyAlignment="1" applyProtection="1">
      <alignment horizontal="right"/>
    </xf>
    <xf numFmtId="0" fontId="5" fillId="0" borderId="0" xfId="1" applyNumberFormat="1" applyProtection="1"/>
    <xf numFmtId="164" fontId="50" fillId="0" borderId="0" xfId="1" applyNumberFormat="1" applyFont="1" applyAlignment="1" applyProtection="1">
      <alignment vertical="top"/>
    </xf>
    <xf numFmtId="0" fontId="5" fillId="0" borderId="0" xfId="1" applyAlignment="1" applyProtection="1">
      <alignment horizontal="right"/>
    </xf>
    <xf numFmtId="0" fontId="41" fillId="3" borderId="49" xfId="1" applyFont="1" applyFill="1" applyBorder="1" applyAlignment="1" applyProtection="1">
      <alignment horizontal="left" vertical="center" wrapText="1"/>
      <protection locked="0"/>
    </xf>
    <xf numFmtId="164" fontId="41" fillId="3" borderId="1" xfId="1" applyNumberFormat="1" applyFont="1" applyFill="1" applyBorder="1" applyAlignment="1" applyProtection="1">
      <alignment horizontal="right" vertical="center" wrapText="1"/>
      <protection locked="0"/>
    </xf>
    <xf numFmtId="164" fontId="41" fillId="3" borderId="49" xfId="1" applyNumberFormat="1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4" xfId="0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right" vertical="center" wrapText="1"/>
    </xf>
    <xf numFmtId="0" fontId="2" fillId="0" borderId="0" xfId="0" applyFont="1" applyAlignment="1" applyProtection="1">
      <alignment wrapText="1"/>
    </xf>
    <xf numFmtId="0" fontId="39" fillId="0" borderId="1" xfId="0" applyFont="1" applyBorder="1" applyProtection="1"/>
    <xf numFmtId="0" fontId="39" fillId="0" borderId="6" xfId="0" applyFont="1" applyBorder="1" applyProtection="1"/>
    <xf numFmtId="0" fontId="31" fillId="0" borderId="6" xfId="0" applyFont="1" applyBorder="1" applyProtection="1"/>
    <xf numFmtId="0" fontId="39" fillId="0" borderId="1" xfId="0" applyFont="1" applyBorder="1" applyAlignment="1" applyProtection="1">
      <alignment horizontal="left" vertical="center"/>
    </xf>
    <xf numFmtId="0" fontId="39" fillId="0" borderId="1" xfId="0" applyFont="1" applyFill="1" applyBorder="1" applyAlignment="1" applyProtection="1">
      <alignment horizontal="center"/>
    </xf>
    <xf numFmtId="164" fontId="39" fillId="0" borderId="30" xfId="0" applyNumberFormat="1" applyFont="1" applyBorder="1" applyProtection="1"/>
    <xf numFmtId="0" fontId="39" fillId="12" borderId="1" xfId="0" applyFont="1" applyFill="1" applyBorder="1" applyAlignment="1" applyProtection="1">
      <alignment horizontal="left" vertical="center"/>
    </xf>
    <xf numFmtId="0" fontId="39" fillId="0" borderId="1" xfId="0" applyFont="1" applyBorder="1" applyAlignment="1" applyProtection="1">
      <alignment horizontal="center"/>
    </xf>
    <xf numFmtId="0" fontId="40" fillId="0" borderId="6" xfId="0" applyFont="1" applyBorder="1" applyProtection="1"/>
    <xf numFmtId="0" fontId="39" fillId="0" borderId="24" xfId="0" applyFont="1" applyBorder="1" applyProtection="1"/>
    <xf numFmtId="0" fontId="39" fillId="0" borderId="24" xfId="0" applyFont="1" applyBorder="1" applyAlignment="1" applyProtection="1">
      <alignment vertical="center"/>
    </xf>
    <xf numFmtId="164" fontId="35" fillId="0" borderId="1" xfId="4" applyNumberFormat="1" applyFont="1" applyBorder="1" applyAlignment="1" applyProtection="1">
      <alignment horizontal="right" vertical="center"/>
    </xf>
    <xf numFmtId="0" fontId="28" fillId="0" borderId="0" xfId="0" applyFont="1" applyAlignment="1" applyProtection="1">
      <alignment horizontal="right"/>
    </xf>
    <xf numFmtId="4" fontId="29" fillId="0" borderId="0" xfId="0" applyNumberFormat="1" applyFont="1" applyProtection="1"/>
    <xf numFmtId="0" fontId="0" fillId="0" borderId="0" xfId="0" applyAlignment="1" applyProtection="1">
      <alignment horizontal="right"/>
    </xf>
    <xf numFmtId="0" fontId="21" fillId="0" borderId="0" xfId="0" applyFont="1" applyProtection="1"/>
    <xf numFmtId="164" fontId="39" fillId="3" borderId="30" xfId="4" applyNumberFormat="1" applyFont="1" applyFill="1" applyBorder="1" applyAlignment="1" applyProtection="1">
      <alignment horizontal="right" vertical="center"/>
      <protection locked="0"/>
    </xf>
    <xf numFmtId="164" fontId="39" fillId="3" borderId="29" xfId="4" applyNumberFormat="1" applyFont="1" applyFill="1" applyBorder="1" applyAlignment="1" applyProtection="1">
      <alignment horizontal="right" vertical="center"/>
      <protection locked="0"/>
    </xf>
    <xf numFmtId="164" fontId="13" fillId="0" borderId="0" xfId="0" applyNumberFormat="1" applyFont="1" applyProtection="1"/>
    <xf numFmtId="164" fontId="15" fillId="0" borderId="0" xfId="0" applyNumberFormat="1" applyFont="1" applyProtection="1"/>
    <xf numFmtId="164" fontId="9" fillId="0" borderId="0" xfId="0" applyNumberFormat="1" applyFont="1" applyProtection="1"/>
    <xf numFmtId="164" fontId="2" fillId="0" borderId="0" xfId="0" applyNumberFormat="1" applyFont="1" applyProtection="1"/>
    <xf numFmtId="164" fontId="20" fillId="0" borderId="0" xfId="0" applyNumberFormat="1" applyFont="1" applyProtection="1"/>
    <xf numFmtId="164" fontId="3" fillId="2" borderId="2" xfId="0" applyNumberFormat="1" applyFont="1" applyFill="1" applyBorder="1" applyAlignment="1" applyProtection="1">
      <alignment horizontal="left" vertical="center" wrapText="1"/>
    </xf>
    <xf numFmtId="164" fontId="2" fillId="3" borderId="1" xfId="0" applyNumberFormat="1" applyFont="1" applyFill="1" applyBorder="1" applyAlignment="1" applyProtection="1">
      <alignment vertical="center"/>
      <protection locked="0"/>
    </xf>
    <xf numFmtId="164" fontId="0" fillId="0" borderId="0" xfId="0" applyNumberFormat="1" applyProtection="1"/>
    <xf numFmtId="0" fontId="38" fillId="2" borderId="2" xfId="1" applyFont="1" applyFill="1" applyBorder="1" applyAlignment="1" applyProtection="1">
      <alignment horizontal="left" vertical="center" wrapText="1"/>
    </xf>
    <xf numFmtId="164" fontId="38" fillId="2" borderId="58" xfId="1" applyNumberFormat="1" applyFont="1" applyFill="1" applyBorder="1" applyAlignment="1" applyProtection="1">
      <alignment horizontal="right" vertical="center" wrapText="1"/>
    </xf>
    <xf numFmtId="164" fontId="41" fillId="7" borderId="70" xfId="1" applyNumberFormat="1" applyFont="1" applyFill="1" applyBorder="1" applyAlignment="1" applyProtection="1">
      <alignment horizontal="right" vertical="center" wrapText="1"/>
    </xf>
    <xf numFmtId="164" fontId="41" fillId="7" borderId="70" xfId="4" applyNumberFormat="1" applyFont="1" applyFill="1" applyBorder="1" applyAlignment="1" applyProtection="1">
      <alignment horizontal="right" vertical="center" wrapText="1"/>
    </xf>
    <xf numFmtId="164" fontId="35" fillId="0" borderId="65" xfId="1" applyNumberFormat="1" applyFont="1" applyBorder="1" applyAlignment="1" applyProtection="1">
      <alignment horizontal="right"/>
    </xf>
    <xf numFmtId="0" fontId="35" fillId="0" borderId="71" xfId="1" applyFont="1" applyBorder="1" applyProtection="1"/>
    <xf numFmtId="0" fontId="41" fillId="0" borderId="72" xfId="1" applyFont="1" applyBorder="1" applyAlignment="1" applyProtection="1">
      <alignment horizontal="left" vertical="center" wrapText="1"/>
    </xf>
    <xf numFmtId="0" fontId="41" fillId="0" borderId="73" xfId="1" applyFont="1" applyBorder="1" applyAlignment="1" applyProtection="1">
      <alignment horizontal="left" vertical="center" wrapText="1"/>
    </xf>
    <xf numFmtId="0" fontId="38" fillId="2" borderId="72" xfId="1" applyFont="1" applyFill="1" applyBorder="1" applyAlignment="1" applyProtection="1">
      <alignment horizontal="left" vertical="center" wrapText="1"/>
    </xf>
    <xf numFmtId="0" fontId="43" fillId="0" borderId="74" xfId="1" applyFont="1" applyBorder="1" applyProtection="1"/>
    <xf numFmtId="0" fontId="43" fillId="0" borderId="71" xfId="1" applyFont="1" applyBorder="1" applyProtection="1"/>
    <xf numFmtId="164" fontId="38" fillId="2" borderId="2" xfId="1" applyNumberFormat="1" applyFont="1" applyFill="1" applyBorder="1" applyAlignment="1" applyProtection="1">
      <alignment horizontal="right" vertical="center" wrapText="1"/>
    </xf>
    <xf numFmtId="164" fontId="35" fillId="0" borderId="71" xfId="1" applyNumberFormat="1" applyFont="1" applyBorder="1" applyAlignment="1" applyProtection="1">
      <alignment horizontal="right"/>
    </xf>
    <xf numFmtId="0" fontId="41" fillId="0" borderId="1" xfId="1" applyNumberFormat="1" applyFont="1" applyBorder="1" applyAlignment="1" applyProtection="1">
      <alignment horizontal="left" vertical="center" wrapText="1"/>
    </xf>
    <xf numFmtId="0" fontId="42" fillId="0" borderId="71" xfId="1" applyFont="1" applyBorder="1" applyProtection="1"/>
    <xf numFmtId="0" fontId="15" fillId="0" borderId="0" xfId="0" applyFont="1" applyAlignment="1" applyProtection="1">
      <alignment horizontal="left" wrapText="1"/>
    </xf>
    <xf numFmtId="0" fontId="19" fillId="5" borderId="9" xfId="1" applyFont="1" applyFill="1" applyBorder="1" applyAlignment="1" applyProtection="1">
      <alignment horizontal="left" vertical="center" wrapText="1"/>
    </xf>
    <xf numFmtId="0" fontId="19" fillId="5" borderId="10" xfId="1" applyFont="1" applyFill="1" applyBorder="1" applyAlignment="1" applyProtection="1">
      <alignment horizontal="left" vertical="center" wrapText="1"/>
    </xf>
    <xf numFmtId="0" fontId="19" fillId="5" borderId="11" xfId="1" applyFont="1" applyFill="1" applyBorder="1" applyAlignment="1" applyProtection="1">
      <alignment horizontal="left" vertical="center" wrapText="1"/>
    </xf>
    <xf numFmtId="0" fontId="19" fillId="5" borderId="15" xfId="1" applyFont="1" applyFill="1" applyBorder="1" applyAlignment="1" applyProtection="1">
      <alignment horizontal="left" vertical="center" wrapText="1"/>
    </xf>
    <xf numFmtId="0" fontId="19" fillId="5" borderId="13" xfId="1" applyFont="1" applyFill="1" applyBorder="1" applyAlignment="1" applyProtection="1">
      <alignment horizontal="left" vertical="center" wrapText="1"/>
    </xf>
    <xf numFmtId="0" fontId="19" fillId="5" borderId="16" xfId="1" applyFont="1" applyFill="1" applyBorder="1" applyAlignment="1" applyProtection="1">
      <alignment horizontal="left" vertical="center" wrapText="1"/>
    </xf>
    <xf numFmtId="0" fontId="34" fillId="2" borderId="44" xfId="3" applyFont="1" applyFill="1" applyBorder="1" applyAlignment="1" applyProtection="1">
      <alignment horizontal="center" vertical="center" wrapText="1"/>
    </xf>
    <xf numFmtId="0" fontId="34" fillId="2" borderId="46" xfId="3" applyFont="1" applyFill="1" applyBorder="1" applyAlignment="1" applyProtection="1">
      <alignment horizontal="center" vertical="center" wrapText="1"/>
    </xf>
    <xf numFmtId="165" fontId="35" fillId="9" borderId="9" xfId="3" applyNumberFormat="1" applyFont="1" applyFill="1" applyBorder="1" applyAlignment="1" applyProtection="1">
      <alignment horizontal="center" vertical="center"/>
    </xf>
    <xf numFmtId="165" fontId="35" fillId="9" borderId="31" xfId="3" applyNumberFormat="1" applyFont="1" applyFill="1" applyBorder="1" applyAlignment="1" applyProtection="1">
      <alignment horizontal="center" vertical="center"/>
    </xf>
    <xf numFmtId="0" fontId="38" fillId="2" borderId="54" xfId="1" applyFont="1" applyFill="1" applyBorder="1" applyAlignment="1" applyProtection="1">
      <alignment horizontal="left" vertical="center" wrapText="1"/>
    </xf>
    <xf numFmtId="0" fontId="38" fillId="2" borderId="55" xfId="1" applyFont="1" applyFill="1" applyBorder="1" applyAlignment="1" applyProtection="1">
      <alignment horizontal="left" vertical="center" wrapText="1"/>
    </xf>
    <xf numFmtId="0" fontId="38" fillId="2" borderId="56" xfId="1" applyFont="1" applyFill="1" applyBorder="1" applyAlignment="1" applyProtection="1">
      <alignment horizontal="left" vertical="center" wrapText="1"/>
    </xf>
    <xf numFmtId="165" fontId="35" fillId="0" borderId="53" xfId="5" applyNumberFormat="1" applyFont="1" applyBorder="1" applyAlignment="1" applyProtection="1">
      <alignment horizontal="left" vertical="center"/>
    </xf>
    <xf numFmtId="165" fontId="35" fillId="0" borderId="0" xfId="5" applyNumberFormat="1" applyFont="1" applyBorder="1" applyAlignment="1" applyProtection="1">
      <alignment horizontal="left" vertical="center"/>
    </xf>
    <xf numFmtId="165" fontId="35" fillId="0" borderId="15" xfId="5" applyNumberFormat="1" applyFont="1" applyBorder="1" applyAlignment="1" applyProtection="1">
      <alignment horizontal="left" vertical="center"/>
    </xf>
    <xf numFmtId="165" fontId="35" fillId="10" borderId="39" xfId="3" applyNumberFormat="1" applyFont="1" applyFill="1" applyBorder="1" applyAlignment="1" applyProtection="1">
      <alignment horizontal="center" vertical="center"/>
    </xf>
    <xf numFmtId="165" fontId="35" fillId="10" borderId="41" xfId="3" applyNumberFormat="1" applyFont="1" applyFill="1" applyBorder="1" applyAlignment="1" applyProtection="1">
      <alignment horizontal="center" vertical="center"/>
    </xf>
    <xf numFmtId="0" fontId="34" fillId="2" borderId="45" xfId="3" applyFont="1" applyFill="1" applyBorder="1" applyAlignment="1" applyProtection="1">
      <alignment horizontal="center" vertical="center" wrapText="1"/>
    </xf>
    <xf numFmtId="0" fontId="34" fillId="2" borderId="44" xfId="3" applyFont="1" applyFill="1" applyBorder="1" applyAlignment="1" applyProtection="1">
      <alignment horizontal="right" vertical="center" wrapText="1"/>
    </xf>
    <xf numFmtId="0" fontId="34" fillId="2" borderId="46" xfId="3" applyFont="1" applyFill="1" applyBorder="1" applyAlignment="1" applyProtection="1">
      <alignment horizontal="right" vertical="center" wrapText="1"/>
    </xf>
    <xf numFmtId="165" fontId="35" fillId="10" borderId="39" xfId="3" applyNumberFormat="1" applyFont="1" applyFill="1" applyBorder="1" applyAlignment="1" applyProtection="1">
      <alignment horizontal="left" vertical="center"/>
    </xf>
    <xf numFmtId="165" fontId="35" fillId="10" borderId="40" xfId="3" applyNumberFormat="1" applyFont="1" applyFill="1" applyBorder="1" applyAlignment="1" applyProtection="1">
      <alignment horizontal="left" vertical="center"/>
    </xf>
    <xf numFmtId="165" fontId="35" fillId="10" borderId="41" xfId="3" applyNumberFormat="1" applyFont="1" applyFill="1" applyBorder="1" applyAlignment="1" applyProtection="1">
      <alignment horizontal="left" vertical="center"/>
    </xf>
    <xf numFmtId="165" fontId="31" fillId="0" borderId="49" xfId="5" applyNumberFormat="1" applyFont="1" applyBorder="1" applyAlignment="1" applyProtection="1">
      <alignment horizontal="left" vertical="center"/>
    </xf>
    <xf numFmtId="165" fontId="31" fillId="0" borderId="1" xfId="5" applyNumberFormat="1" applyFont="1" applyBorder="1" applyAlignment="1" applyProtection="1">
      <alignment horizontal="left" vertical="center"/>
    </xf>
    <xf numFmtId="165" fontId="31" fillId="9" borderId="9" xfId="3" applyNumberFormat="1" applyFont="1" applyFill="1" applyBorder="1" applyAlignment="1" applyProtection="1">
      <alignment horizontal="center" vertical="center"/>
    </xf>
    <xf numFmtId="165" fontId="31" fillId="9" borderId="10" xfId="3" applyNumberFormat="1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5" fontId="31" fillId="0" borderId="50" xfId="5" applyNumberFormat="1" applyFont="1" applyBorder="1" applyAlignment="1" applyProtection="1">
      <alignment horizontal="left" vertical="center"/>
    </xf>
    <xf numFmtId="165" fontId="31" fillId="0" borderId="24" xfId="5" applyNumberFormat="1" applyFont="1" applyBorder="1" applyAlignment="1" applyProtection="1">
      <alignment horizontal="left" vertical="center"/>
    </xf>
    <xf numFmtId="165" fontId="36" fillId="0" borderId="6" xfId="5" applyNumberFormat="1" applyFont="1" applyFill="1" applyBorder="1" applyAlignment="1" applyProtection="1">
      <alignment vertical="center"/>
    </xf>
    <xf numFmtId="165" fontId="36" fillId="0" borderId="7" xfId="5" applyNumberFormat="1" applyFont="1" applyFill="1" applyBorder="1" applyAlignment="1" applyProtection="1">
      <alignment vertical="center"/>
    </xf>
    <xf numFmtId="165" fontId="36" fillId="0" borderId="8" xfId="5" applyNumberFormat="1" applyFont="1" applyFill="1" applyBorder="1" applyAlignment="1" applyProtection="1">
      <alignment vertical="center"/>
    </xf>
    <xf numFmtId="165" fontId="35" fillId="0" borderId="6" xfId="5" applyNumberFormat="1" applyFont="1" applyBorder="1" applyAlignment="1" applyProtection="1">
      <alignment horizontal="left" vertical="center"/>
    </xf>
    <xf numFmtId="165" fontId="35" fillId="0" borderId="7" xfId="5" applyNumberFormat="1" applyFont="1" applyBorder="1" applyAlignment="1" applyProtection="1">
      <alignment horizontal="left" vertical="center"/>
    </xf>
    <xf numFmtId="165" fontId="35" fillId="0" borderId="8" xfId="5" applyNumberFormat="1" applyFont="1" applyBorder="1" applyAlignment="1" applyProtection="1">
      <alignment horizontal="left" vertical="center"/>
    </xf>
    <xf numFmtId="0" fontId="38" fillId="2" borderId="36" xfId="1" applyFont="1" applyFill="1" applyBorder="1" applyAlignment="1" applyProtection="1">
      <alignment vertical="center" wrapText="1"/>
    </xf>
    <xf numFmtId="0" fontId="38" fillId="2" borderId="37" xfId="1" applyFont="1" applyFill="1" applyBorder="1" applyAlignment="1" applyProtection="1">
      <alignment vertical="center" wrapText="1"/>
    </xf>
    <xf numFmtId="0" fontId="38" fillId="2" borderId="38" xfId="1" applyFont="1" applyFill="1" applyBorder="1" applyAlignment="1" applyProtection="1">
      <alignment vertical="center" wrapText="1"/>
    </xf>
    <xf numFmtId="0" fontId="38" fillId="2" borderId="36" xfId="1" applyFont="1" applyFill="1" applyBorder="1" applyAlignment="1" applyProtection="1">
      <alignment horizontal="left" vertical="center" wrapText="1"/>
    </xf>
    <xf numFmtId="0" fontId="38" fillId="2" borderId="37" xfId="1" applyFont="1" applyFill="1" applyBorder="1" applyAlignment="1" applyProtection="1">
      <alignment horizontal="left" vertical="center" wrapText="1"/>
    </xf>
    <xf numFmtId="0" fontId="38" fillId="2" borderId="38" xfId="1" applyFont="1" applyFill="1" applyBorder="1" applyAlignment="1" applyProtection="1">
      <alignment horizontal="left" vertical="center" wrapText="1"/>
    </xf>
    <xf numFmtId="165" fontId="36" fillId="0" borderId="1" xfId="5" applyNumberFormat="1" applyFont="1" applyBorder="1" applyAlignment="1" applyProtection="1">
      <alignment horizontal="left" vertical="center"/>
    </xf>
    <xf numFmtId="165" fontId="35" fillId="0" borderId="1" xfId="5" applyNumberFormat="1" applyFont="1" applyBorder="1" applyAlignment="1" applyProtection="1">
      <alignment horizontal="left" vertical="center"/>
    </xf>
    <xf numFmtId="165" fontId="36" fillId="0" borderId="6" xfId="5" applyNumberFormat="1" applyFont="1" applyBorder="1" applyAlignment="1" applyProtection="1">
      <alignment horizontal="left" vertical="center"/>
    </xf>
    <xf numFmtId="165" fontId="36" fillId="0" borderId="7" xfId="5" applyNumberFormat="1" applyFont="1" applyBorder="1" applyAlignment="1" applyProtection="1">
      <alignment horizontal="left" vertical="center"/>
    </xf>
    <xf numFmtId="165" fontId="36" fillId="0" borderId="8" xfId="5" applyNumberFormat="1" applyFont="1" applyBorder="1" applyAlignment="1" applyProtection="1">
      <alignment horizontal="left" vertical="center"/>
    </xf>
    <xf numFmtId="0" fontId="48" fillId="0" borderId="0" xfId="6" applyFont="1" applyFill="1" applyAlignment="1" applyProtection="1">
      <alignment horizontal="left" vertical="top" wrapText="1"/>
    </xf>
    <xf numFmtId="165" fontId="31" fillId="0" borderId="6" xfId="5" applyNumberFormat="1" applyFont="1" applyBorder="1" applyAlignment="1" applyProtection="1">
      <alignment horizontal="left" vertical="center"/>
    </xf>
    <xf numFmtId="165" fontId="31" fillId="0" borderId="7" xfId="5" applyNumberFormat="1" applyFont="1" applyBorder="1" applyAlignment="1" applyProtection="1">
      <alignment horizontal="left" vertical="center"/>
    </xf>
    <xf numFmtId="165" fontId="31" fillId="0" borderId="8" xfId="5" applyNumberFormat="1" applyFont="1" applyBorder="1" applyAlignment="1" applyProtection="1">
      <alignment horizontal="left" vertical="center"/>
    </xf>
    <xf numFmtId="0" fontId="46" fillId="0" borderId="0" xfId="0" applyFont="1" applyFill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31" fillId="0" borderId="6" xfId="0" applyFont="1" applyBorder="1" applyAlignment="1" applyProtection="1">
      <alignment horizontal="left" wrapText="1"/>
    </xf>
    <xf numFmtId="0" fontId="31" fillId="0" borderId="7" xfId="0" applyFont="1" applyBorder="1" applyAlignment="1" applyProtection="1">
      <alignment horizontal="left" wrapText="1"/>
    </xf>
    <xf numFmtId="0" fontId="31" fillId="0" borderId="8" xfId="0" applyFont="1" applyBorder="1" applyAlignment="1" applyProtection="1">
      <alignment horizontal="left" wrapText="1"/>
    </xf>
    <xf numFmtId="9" fontId="31" fillId="3" borderId="6" xfId="0" applyNumberFormat="1" applyFont="1" applyFill="1" applyBorder="1" applyAlignment="1" applyProtection="1">
      <alignment horizontal="center" wrapText="1"/>
      <protection locked="0"/>
    </xf>
    <xf numFmtId="9" fontId="31" fillId="3" borderId="8" xfId="0" applyNumberFormat="1" applyFont="1" applyFill="1" applyBorder="1" applyAlignment="1" applyProtection="1">
      <alignment horizontal="center" wrapText="1"/>
      <protection locked="0"/>
    </xf>
    <xf numFmtId="9" fontId="31" fillId="3" borderId="1" xfId="0" applyNumberFormat="1" applyFont="1" applyFill="1" applyBorder="1" applyAlignment="1" applyProtection="1">
      <alignment horizontal="center" wrapText="1"/>
      <protection locked="0"/>
    </xf>
    <xf numFmtId="0" fontId="38" fillId="2" borderId="1" xfId="0" applyFont="1" applyFill="1" applyBorder="1" applyAlignment="1" applyProtection="1">
      <alignment horizontal="center" vertical="center" wrapText="1"/>
    </xf>
    <xf numFmtId="0" fontId="31" fillId="0" borderId="17" xfId="0" applyFont="1" applyBorder="1" applyAlignment="1" applyProtection="1">
      <alignment horizontal="left" vertical="center" wrapText="1"/>
    </xf>
    <xf numFmtId="0" fontId="31" fillId="0" borderId="6" xfId="0" applyFont="1" applyBorder="1" applyAlignment="1" applyProtection="1">
      <alignment horizontal="left" vertical="center" wrapText="1"/>
    </xf>
    <xf numFmtId="0" fontId="31" fillId="0" borderId="7" xfId="0" applyFont="1" applyBorder="1" applyAlignment="1" applyProtection="1">
      <alignment horizontal="left" vertical="center" wrapText="1"/>
    </xf>
    <xf numFmtId="0" fontId="31" fillId="0" borderId="8" xfId="0" applyFont="1" applyBorder="1" applyAlignment="1" applyProtection="1">
      <alignment horizontal="left" vertical="center" wrapText="1"/>
    </xf>
    <xf numFmtId="165" fontId="31" fillId="3" borderId="6" xfId="0" applyNumberFormat="1" applyFont="1" applyFill="1" applyBorder="1" applyAlignment="1" applyProtection="1">
      <alignment horizontal="center" wrapText="1"/>
      <protection locked="0"/>
    </xf>
    <xf numFmtId="165" fontId="31" fillId="3" borderId="8" xfId="0" applyNumberFormat="1" applyFont="1" applyFill="1" applyBorder="1" applyAlignment="1" applyProtection="1">
      <alignment horizontal="center" wrapText="1"/>
      <protection locked="0"/>
    </xf>
    <xf numFmtId="0" fontId="31" fillId="0" borderId="6" xfId="0" applyFont="1" applyBorder="1" applyAlignment="1" applyProtection="1">
      <alignment horizontal="left" vertical="top" wrapText="1"/>
    </xf>
    <xf numFmtId="0" fontId="31" fillId="0" borderId="7" xfId="0" applyFont="1" applyBorder="1" applyAlignment="1" applyProtection="1">
      <alignment horizontal="left" vertical="top" wrapText="1"/>
    </xf>
    <xf numFmtId="0" fontId="31" fillId="0" borderId="8" xfId="0" applyFont="1" applyBorder="1" applyAlignment="1" applyProtection="1">
      <alignment horizontal="left" vertical="top" wrapText="1"/>
    </xf>
    <xf numFmtId="165" fontId="31" fillId="3" borderId="1" xfId="0" applyNumberFormat="1" applyFont="1" applyFill="1" applyBorder="1" applyAlignment="1" applyProtection="1">
      <alignment horizontal="center" wrapText="1"/>
      <protection locked="0"/>
    </xf>
    <xf numFmtId="0" fontId="31" fillId="0" borderId="6" xfId="0" applyFont="1" applyBorder="1" applyAlignment="1" applyProtection="1">
      <alignment horizontal="left" vertical="center"/>
    </xf>
    <xf numFmtId="0" fontId="31" fillId="0" borderId="7" xfId="0" applyFont="1" applyBorder="1" applyAlignment="1" applyProtection="1">
      <alignment horizontal="left" vertical="center"/>
    </xf>
    <xf numFmtId="0" fontId="31" fillId="0" borderId="8" xfId="0" applyFont="1" applyBorder="1" applyAlignment="1" applyProtection="1">
      <alignment horizontal="left" vertical="center"/>
    </xf>
    <xf numFmtId="49" fontId="35" fillId="0" borderId="6" xfId="0" applyNumberFormat="1" applyFont="1" applyFill="1" applyBorder="1" applyAlignment="1" applyProtection="1">
      <alignment horizontal="left" vertical="center" wrapText="1"/>
    </xf>
    <xf numFmtId="49" fontId="35" fillId="0" borderId="7" xfId="0" applyNumberFormat="1" applyFont="1" applyFill="1" applyBorder="1" applyAlignment="1" applyProtection="1">
      <alignment horizontal="left" vertical="center" wrapText="1"/>
    </xf>
    <xf numFmtId="49" fontId="35" fillId="0" borderId="8" xfId="0" applyNumberFormat="1" applyFont="1" applyFill="1" applyBorder="1" applyAlignment="1" applyProtection="1">
      <alignment horizontal="left" vertical="center" wrapText="1"/>
    </xf>
    <xf numFmtId="0" fontId="31" fillId="0" borderId="6" xfId="0" applyFont="1" applyFill="1" applyBorder="1" applyAlignment="1" applyProtection="1">
      <alignment horizontal="left" vertical="center"/>
    </xf>
    <xf numFmtId="0" fontId="31" fillId="0" borderId="7" xfId="0" applyFont="1" applyFill="1" applyBorder="1" applyAlignment="1" applyProtection="1">
      <alignment horizontal="left" vertical="center"/>
    </xf>
    <xf numFmtId="0" fontId="31" fillId="0" borderId="8" xfId="0" applyFont="1" applyFill="1" applyBorder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0" fontId="37" fillId="0" borderId="7" xfId="0" applyFont="1" applyBorder="1" applyAlignment="1" applyProtection="1">
      <alignment horizontal="left" vertical="center" wrapText="1"/>
    </xf>
    <xf numFmtId="0" fontId="37" fillId="0" borderId="8" xfId="0" applyFont="1" applyBorder="1" applyAlignment="1" applyProtection="1">
      <alignment horizontal="left" vertical="center" wrapText="1"/>
    </xf>
    <xf numFmtId="0" fontId="4" fillId="4" borderId="39" xfId="0" applyFont="1" applyFill="1" applyBorder="1" applyAlignment="1" applyProtection="1">
      <alignment horizontal="center" vertical="center"/>
    </xf>
    <xf numFmtId="0" fontId="4" fillId="4" borderId="67" xfId="0" applyFont="1" applyFill="1" applyBorder="1" applyAlignment="1" applyProtection="1">
      <alignment horizontal="center" vertical="center"/>
    </xf>
    <xf numFmtId="0" fontId="4" fillId="4" borderId="68" xfId="0" applyFont="1" applyFill="1" applyBorder="1" applyAlignment="1" applyProtection="1">
      <alignment horizontal="center" vertical="center"/>
    </xf>
    <xf numFmtId="0" fontId="4" fillId="4" borderId="40" xfId="0" applyFont="1" applyFill="1" applyBorder="1" applyAlignment="1" applyProtection="1">
      <alignment horizontal="center" vertical="center"/>
    </xf>
    <xf numFmtId="0" fontId="19" fillId="5" borderId="9" xfId="1" applyFont="1" applyFill="1" applyBorder="1" applyAlignment="1" applyProtection="1">
      <alignment horizontal="center" vertical="center" wrapText="1"/>
    </xf>
    <xf numFmtId="0" fontId="19" fillId="5" borderId="10" xfId="1" applyFont="1" applyFill="1" applyBorder="1" applyAlignment="1" applyProtection="1">
      <alignment horizontal="center" vertical="center" wrapText="1"/>
    </xf>
    <xf numFmtId="0" fontId="19" fillId="5" borderId="11" xfId="1" applyFont="1" applyFill="1" applyBorder="1" applyAlignment="1" applyProtection="1">
      <alignment horizontal="center" vertical="center" wrapText="1"/>
    </xf>
    <xf numFmtId="0" fontId="19" fillId="5" borderId="15" xfId="1" applyFont="1" applyFill="1" applyBorder="1" applyAlignment="1" applyProtection="1">
      <alignment horizontal="center" vertical="center" wrapText="1"/>
    </xf>
    <xf numFmtId="0" fontId="19" fillId="5" borderId="13" xfId="1" applyFont="1" applyFill="1" applyBorder="1" applyAlignment="1" applyProtection="1">
      <alignment horizontal="center" vertical="center" wrapText="1"/>
    </xf>
    <xf numFmtId="0" fontId="19" fillId="5" borderId="16" xfId="1" applyFont="1" applyFill="1" applyBorder="1" applyAlignment="1" applyProtection="1">
      <alignment horizontal="center" vertical="center" wrapText="1"/>
    </xf>
    <xf numFmtId="0" fontId="19" fillId="5" borderId="9" xfId="1" applyFont="1" applyFill="1" applyBorder="1" applyAlignment="1" applyProtection="1">
      <alignment horizontal="left"/>
    </xf>
    <xf numFmtId="0" fontId="19" fillId="5" borderId="17" xfId="1" applyFont="1" applyFill="1" applyBorder="1" applyAlignment="1" applyProtection="1">
      <alignment horizontal="left"/>
    </xf>
    <xf numFmtId="49" fontId="7" fillId="7" borderId="21" xfId="3" applyNumberFormat="1" applyFill="1" applyBorder="1" applyAlignment="1" applyProtection="1">
      <alignment horizontal="left" vertical="center"/>
    </xf>
    <xf numFmtId="0" fontId="7" fillId="7" borderId="20" xfId="3" applyNumberFormat="1" applyFill="1" applyBorder="1" applyAlignment="1" applyProtection="1">
      <alignment horizontal="left" vertical="center"/>
    </xf>
    <xf numFmtId="0" fontId="19" fillId="5" borderId="11" xfId="1" applyFont="1" applyFill="1" applyBorder="1" applyAlignment="1" applyProtection="1">
      <alignment horizontal="left"/>
    </xf>
    <xf numFmtId="0" fontId="19" fillId="5" borderId="0" xfId="1" applyFont="1" applyFill="1" applyAlignment="1" applyProtection="1">
      <alignment horizontal="left"/>
    </xf>
    <xf numFmtId="164" fontId="4" fillId="4" borderId="68" xfId="0" applyNumberFormat="1" applyFont="1" applyFill="1" applyBorder="1" applyAlignment="1" applyProtection="1">
      <alignment horizontal="center" vertical="center"/>
    </xf>
    <xf numFmtId="164" fontId="4" fillId="4" borderId="67" xfId="0" applyNumberFormat="1" applyFont="1" applyFill="1" applyBorder="1" applyAlignment="1" applyProtection="1">
      <alignment horizontal="center" vertical="center"/>
    </xf>
    <xf numFmtId="0" fontId="19" fillId="5" borderId="13" xfId="1" applyFont="1" applyFill="1" applyBorder="1" applyAlignment="1" applyProtection="1">
      <alignment horizontal="left"/>
    </xf>
    <xf numFmtId="0" fontId="19" fillId="5" borderId="18" xfId="1" applyFont="1" applyFill="1" applyBorder="1" applyAlignment="1" applyProtection="1">
      <alignment horizontal="left"/>
    </xf>
    <xf numFmtId="49" fontId="7" fillId="7" borderId="7" xfId="3" applyNumberFormat="1" applyFill="1" applyBorder="1" applyAlignment="1" applyProtection="1">
      <alignment horizontal="left" vertical="center"/>
    </xf>
    <xf numFmtId="0" fontId="7" fillId="7" borderId="8" xfId="3" applyNumberFormat="1" applyFill="1" applyBorder="1" applyAlignment="1" applyProtection="1">
      <alignment horizontal="left" vertical="center"/>
    </xf>
    <xf numFmtId="164" fontId="15" fillId="0" borderId="0" xfId="4" applyNumberFormat="1" applyFont="1" applyAlignment="1" applyProtection="1">
      <alignment horizontal="right" wrapText="1"/>
    </xf>
    <xf numFmtId="0" fontId="40" fillId="4" borderId="39" xfId="0" applyFont="1" applyFill="1" applyBorder="1" applyAlignment="1" applyProtection="1">
      <alignment horizontal="center" vertical="center"/>
    </xf>
    <xf numFmtId="0" fontId="40" fillId="4" borderId="40" xfId="0" applyFont="1" applyFill="1" applyBorder="1" applyAlignment="1" applyProtection="1">
      <alignment horizontal="center" vertical="center"/>
    </xf>
    <xf numFmtId="164" fontId="40" fillId="4" borderId="41" xfId="4" applyNumberFormat="1" applyFont="1" applyFill="1" applyBorder="1" applyAlignment="1" applyProtection="1">
      <alignment horizontal="right" vertical="center"/>
    </xf>
    <xf numFmtId="0" fontId="40" fillId="4" borderId="41" xfId="0" applyFont="1" applyFill="1" applyBorder="1" applyAlignment="1" applyProtection="1">
      <alignment horizontal="center" vertical="center"/>
    </xf>
    <xf numFmtId="0" fontId="40" fillId="0" borderId="17" xfId="0" applyFont="1" applyBorder="1" applyAlignment="1" applyProtection="1">
      <alignment horizontal="right" vertical="center"/>
    </xf>
    <xf numFmtId="0" fontId="21" fillId="0" borderId="0" xfId="0" applyFont="1" applyAlignment="1" applyProtection="1">
      <alignment horizontal="right" vertical="center"/>
    </xf>
  </cellXfs>
  <cellStyles count="7">
    <cellStyle name="Komma 2" xfId="2" xr:uid="{00000000-0005-0000-0000-000000000000}"/>
    <cellStyle name="Standard" xfId="0" builtinId="0"/>
    <cellStyle name="Standard 2" xfId="1" xr:uid="{00000000-0005-0000-0000-000002000000}"/>
    <cellStyle name="Standard 4" xfId="6" xr:uid="{00000000-0005-0000-0000-000003000000}"/>
    <cellStyle name="Standard_DB_BTA_Phase2 2_Kopie von Anhang 9_Preiseingabe_def" xfId="5" xr:uid="{00000000-0005-0000-0000-000004000000}"/>
    <cellStyle name="Standard_DB_BTA_Phase2 2_Preiseingabe_AUWIESEN" xfId="3" xr:uid="{00000000-0005-0000-0000-000005000000}"/>
    <cellStyle name="Währung" xfId="4" builtinId="4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showGridLines="0" view="pageLayout" zoomScale="70" zoomScaleNormal="55" zoomScaleSheetLayoutView="70" zoomScalePageLayoutView="70" workbookViewId="0">
      <selection activeCell="D41" sqref="D41:G45"/>
    </sheetView>
  </sheetViews>
  <sheetFormatPr baseColWidth="10" defaultColWidth="11" defaultRowHeight="12.3" x14ac:dyDescent="0.4"/>
  <cols>
    <col min="1" max="1" width="11" style="37"/>
    <col min="2" max="2" width="33.578125" style="37" customWidth="1"/>
    <col min="3" max="3" width="28.83984375" style="37" customWidth="1"/>
    <col min="4" max="5" width="15.26171875" style="37" customWidth="1"/>
    <col min="6" max="6" width="11" style="37"/>
    <col min="7" max="7" width="19.578125" style="37" customWidth="1"/>
    <col min="8" max="16384" width="11" style="37"/>
  </cols>
  <sheetData>
    <row r="1" spans="1:9" s="19" customFormat="1" ht="15" x14ac:dyDescent="0.5">
      <c r="A1" s="13"/>
      <c r="B1" s="14"/>
      <c r="C1" s="14"/>
      <c r="D1" s="15"/>
      <c r="E1" s="16"/>
      <c r="F1" s="17"/>
      <c r="G1" s="18"/>
    </row>
    <row r="2" spans="1:9" s="19" customFormat="1" ht="15" x14ac:dyDescent="0.5">
      <c r="A2" s="13"/>
      <c r="B2" s="14"/>
      <c r="C2" s="14"/>
      <c r="D2" s="15"/>
      <c r="E2" s="16"/>
      <c r="F2" s="17"/>
      <c r="G2" s="18"/>
    </row>
    <row r="3" spans="1:9" s="19" customFormat="1" ht="15" x14ac:dyDescent="0.5">
      <c r="A3" s="13"/>
      <c r="B3" s="14"/>
      <c r="C3" s="14"/>
      <c r="D3" s="15"/>
      <c r="E3" s="16"/>
      <c r="F3" s="17"/>
      <c r="G3" s="18"/>
    </row>
    <row r="4" spans="1:9" s="19" customFormat="1" ht="15" x14ac:dyDescent="0.5">
      <c r="A4" s="13"/>
      <c r="B4" s="14"/>
      <c r="C4" s="14"/>
      <c r="D4" s="15"/>
      <c r="E4" s="16"/>
      <c r="F4" s="17"/>
      <c r="G4" s="18"/>
    </row>
    <row r="5" spans="1:9" s="26" customFormat="1" ht="15" customHeight="1" x14ac:dyDescent="0.6">
      <c r="A5" s="20" t="s">
        <v>0</v>
      </c>
      <c r="B5" s="21"/>
      <c r="C5" s="21"/>
      <c r="D5" s="22"/>
      <c r="E5" s="23"/>
      <c r="F5" s="24"/>
      <c r="G5" s="25"/>
    </row>
    <row r="6" spans="1:9" s="26" customFormat="1" ht="4.5" customHeight="1" x14ac:dyDescent="0.6">
      <c r="A6" s="20"/>
      <c r="B6" s="21"/>
      <c r="C6" s="21"/>
      <c r="D6" s="22"/>
      <c r="E6" s="23"/>
      <c r="F6" s="24"/>
      <c r="G6" s="25"/>
      <c r="H6" s="25"/>
      <c r="I6" s="25"/>
    </row>
    <row r="7" spans="1:9" s="26" customFormat="1" ht="35.25" customHeight="1" x14ac:dyDescent="0.6">
      <c r="A7" s="301" t="s">
        <v>1</v>
      </c>
      <c r="B7" s="301"/>
      <c r="C7" s="301"/>
      <c r="D7" s="301"/>
      <c r="E7" s="301"/>
      <c r="F7" s="301"/>
      <c r="G7" s="25"/>
      <c r="H7" s="25"/>
      <c r="I7" s="25"/>
    </row>
    <row r="8" spans="1:9" s="26" customFormat="1" ht="15" customHeight="1" x14ac:dyDescent="0.6">
      <c r="A8" s="22"/>
      <c r="B8" s="22"/>
      <c r="C8" s="22"/>
      <c r="D8" s="22"/>
      <c r="E8" s="22"/>
      <c r="F8" s="21"/>
      <c r="G8" s="25"/>
      <c r="H8" s="25"/>
      <c r="I8" s="25"/>
    </row>
    <row r="9" spans="1:9" s="26" customFormat="1" ht="15" customHeight="1" x14ac:dyDescent="0.6">
      <c r="A9" s="301" t="s">
        <v>2</v>
      </c>
      <c r="B9" s="301"/>
      <c r="C9" s="22"/>
      <c r="D9" s="22"/>
      <c r="E9" s="22"/>
      <c r="F9" s="21"/>
      <c r="G9" s="25"/>
      <c r="H9" s="25"/>
      <c r="I9" s="25"/>
    </row>
    <row r="10" spans="1:9" s="26" customFormat="1" ht="15" customHeight="1" x14ac:dyDescent="0.6">
      <c r="A10" s="27"/>
      <c r="E10" s="28"/>
      <c r="F10" s="28"/>
      <c r="G10" s="25"/>
      <c r="H10" s="25"/>
      <c r="I10" s="25"/>
    </row>
    <row r="11" spans="1:9" s="26" customFormat="1" ht="15" customHeight="1" x14ac:dyDescent="0.6">
      <c r="A11" s="26" t="s">
        <v>3</v>
      </c>
      <c r="E11" s="28"/>
      <c r="F11" s="28"/>
      <c r="G11" s="25"/>
      <c r="H11" s="25"/>
      <c r="I11" s="25"/>
    </row>
    <row r="12" spans="1:9" s="35" customFormat="1" ht="15" customHeight="1" x14ac:dyDescent="0.55000000000000004">
      <c r="A12" s="29"/>
      <c r="B12" s="30"/>
      <c r="C12" s="30"/>
      <c r="D12" s="31"/>
      <c r="E12" s="32"/>
      <c r="F12" s="33"/>
      <c r="G12" s="34" t="s">
        <v>7</v>
      </c>
    </row>
    <row r="13" spans="1:9" ht="17.7" x14ac:dyDescent="0.6">
      <c r="A13" s="36" t="s">
        <v>4</v>
      </c>
    </row>
    <row r="14" spans="1:9" ht="15.4" customHeight="1" x14ac:dyDescent="0.4"/>
    <row r="15" spans="1:9" s="39" customFormat="1" ht="14.5" customHeight="1" x14ac:dyDescent="0.45">
      <c r="A15" s="302" t="s">
        <v>5</v>
      </c>
      <c r="B15" s="303"/>
      <c r="C15" s="38" t="s">
        <v>6</v>
      </c>
      <c r="D15" s="4"/>
      <c r="E15" s="5"/>
      <c r="F15" s="5"/>
      <c r="G15" s="6"/>
    </row>
    <row r="16" spans="1:9" s="39" customFormat="1" ht="14.5" customHeight="1" x14ac:dyDescent="0.45">
      <c r="A16" s="304"/>
      <c r="B16" s="305"/>
      <c r="C16" s="40" t="s">
        <v>8</v>
      </c>
      <c r="D16" s="7"/>
      <c r="E16" s="8"/>
      <c r="F16" s="8"/>
      <c r="G16" s="9"/>
    </row>
    <row r="17" spans="1:7" s="39" customFormat="1" ht="14.5" customHeight="1" x14ac:dyDescent="0.45">
      <c r="A17" s="304"/>
      <c r="B17" s="305"/>
      <c r="C17" s="40" t="s">
        <v>9</v>
      </c>
      <c r="D17" s="7"/>
      <c r="E17" s="8"/>
      <c r="F17" s="8"/>
      <c r="G17" s="9"/>
    </row>
    <row r="18" spans="1:7" s="39" customFormat="1" ht="14.5" customHeight="1" x14ac:dyDescent="0.45">
      <c r="A18" s="304"/>
      <c r="B18" s="305"/>
      <c r="C18" s="40" t="s">
        <v>10</v>
      </c>
      <c r="D18" s="7"/>
      <c r="E18" s="8"/>
      <c r="F18" s="8"/>
      <c r="G18" s="9"/>
    </row>
    <row r="19" spans="1:7" s="39" customFormat="1" ht="14.5" customHeight="1" x14ac:dyDescent="0.45">
      <c r="A19" s="304"/>
      <c r="B19" s="305"/>
      <c r="C19" s="40" t="s">
        <v>11</v>
      </c>
      <c r="D19" s="7"/>
      <c r="E19" s="8"/>
      <c r="F19" s="8"/>
      <c r="G19" s="9"/>
    </row>
    <row r="20" spans="1:7" s="39" customFormat="1" ht="14.5" customHeight="1" x14ac:dyDescent="0.45">
      <c r="A20" s="306"/>
      <c r="B20" s="307"/>
      <c r="C20" s="41" t="s">
        <v>12</v>
      </c>
      <c r="D20" s="10"/>
      <c r="E20" s="11"/>
      <c r="F20" s="11"/>
      <c r="G20" s="12"/>
    </row>
    <row r="21" spans="1:7" ht="15.4" customHeight="1" x14ac:dyDescent="0.4"/>
    <row r="23" spans="1:7" ht="14.1" x14ac:dyDescent="0.5">
      <c r="A23" s="42" t="s">
        <v>1031</v>
      </c>
      <c r="B23" s="43"/>
      <c r="C23" s="43"/>
      <c r="D23" s="43"/>
      <c r="E23" s="43"/>
      <c r="F23" s="43"/>
    </row>
    <row r="24" spans="1:7" s="47" customFormat="1" ht="7" customHeight="1" thickBot="1" x14ac:dyDescent="0.45">
      <c r="A24" s="44"/>
      <c r="B24" s="44"/>
      <c r="C24" s="44"/>
      <c r="D24" s="45"/>
      <c r="E24" s="45"/>
      <c r="F24" s="46"/>
      <c r="G24" s="46"/>
    </row>
    <row r="25" spans="1:7" ht="33" customHeight="1" x14ac:dyDescent="0.4">
      <c r="A25" s="312" t="s">
        <v>1030</v>
      </c>
      <c r="B25" s="313"/>
      <c r="C25" s="313"/>
      <c r="D25" s="313"/>
      <c r="E25" s="314"/>
      <c r="F25" s="308" t="s">
        <v>1029</v>
      </c>
      <c r="G25" s="309"/>
    </row>
    <row r="26" spans="1:7" ht="21.6" customHeight="1" thickBot="1" x14ac:dyDescent="0.45">
      <c r="A26" s="315" t="s">
        <v>1030</v>
      </c>
      <c r="B26" s="316"/>
      <c r="C26" s="316"/>
      <c r="D26" s="316"/>
      <c r="E26" s="317"/>
      <c r="F26" s="310">
        <f>'Detail Übersicht'!E25</f>
        <v>0</v>
      </c>
      <c r="G26" s="311"/>
    </row>
    <row r="27" spans="1:7" ht="21.6" customHeight="1" thickBot="1" x14ac:dyDescent="0.45">
      <c r="A27" s="323" t="s">
        <v>1091</v>
      </c>
      <c r="B27" s="324"/>
      <c r="C27" s="324"/>
      <c r="D27" s="324"/>
      <c r="E27" s="325"/>
      <c r="F27" s="318">
        <f>SUM(F26)</f>
        <v>0</v>
      </c>
      <c r="G27" s="319"/>
    </row>
    <row r="28" spans="1:7" s="47" customFormat="1" ht="7" customHeight="1" thickBot="1" x14ac:dyDescent="0.45">
      <c r="A28" s="48"/>
      <c r="B28" s="48"/>
      <c r="C28" s="44"/>
      <c r="D28" s="45"/>
      <c r="E28" s="45"/>
      <c r="F28" s="46"/>
      <c r="G28" s="46"/>
    </row>
    <row r="29" spans="1:7" ht="23.1" customHeight="1" x14ac:dyDescent="0.4">
      <c r="A29" s="49" t="s">
        <v>1032</v>
      </c>
      <c r="B29" s="50"/>
      <c r="C29" s="51" t="s">
        <v>1073</v>
      </c>
      <c r="D29" s="308" t="s">
        <v>1063</v>
      </c>
      <c r="E29" s="320"/>
      <c r="F29" s="321" t="s">
        <v>1029</v>
      </c>
      <c r="G29" s="322"/>
    </row>
    <row r="30" spans="1:7" ht="21.6" customHeight="1" x14ac:dyDescent="0.4">
      <c r="A30" s="326" t="s">
        <v>19</v>
      </c>
      <c r="B30" s="327"/>
      <c r="C30" s="52">
        <f>SUM('Detail Übersicht'!F32:F35,'Detail Übersicht'!F38:F44,'Detail Übersicht'!F46:F48)</f>
        <v>0</v>
      </c>
      <c r="D30" s="328">
        <f>SUM('Detail Übersicht'!E32:E35,'Detail Übersicht'!E38:E44,'Detail Übersicht'!E46:E48)</f>
        <v>0</v>
      </c>
      <c r="E30" s="329"/>
      <c r="F30" s="310">
        <f>C30+(D30*4)</f>
        <v>0</v>
      </c>
      <c r="G30" s="311"/>
    </row>
    <row r="31" spans="1:7" ht="21.6" customHeight="1" x14ac:dyDescent="0.4">
      <c r="A31" s="326" t="s">
        <v>39</v>
      </c>
      <c r="B31" s="327"/>
      <c r="C31" s="52">
        <f>'Detail Übersicht'!F60</f>
        <v>0</v>
      </c>
      <c r="D31" s="328">
        <f>SUM('Detail Übersicht'!E60)</f>
        <v>0</v>
      </c>
      <c r="E31" s="329"/>
      <c r="F31" s="310">
        <f t="shared" ref="F31:F33" si="0">C31+(D31*4)</f>
        <v>0</v>
      </c>
      <c r="G31" s="311"/>
    </row>
    <row r="32" spans="1:7" ht="21.6" customHeight="1" x14ac:dyDescent="0.4">
      <c r="A32" s="326" t="s">
        <v>40</v>
      </c>
      <c r="B32" s="327"/>
      <c r="C32" s="52">
        <f>SUM('Detail Übersicht'!F65)</f>
        <v>0</v>
      </c>
      <c r="D32" s="328">
        <f>SUM('Detail Übersicht'!E65)</f>
        <v>0</v>
      </c>
      <c r="E32" s="329"/>
      <c r="F32" s="310">
        <f t="shared" si="0"/>
        <v>0</v>
      </c>
      <c r="G32" s="311"/>
    </row>
    <row r="33" spans="1:7" ht="21.6" customHeight="1" thickBot="1" x14ac:dyDescent="0.45">
      <c r="A33" s="344" t="s">
        <v>1035</v>
      </c>
      <c r="B33" s="345"/>
      <c r="C33" s="52">
        <f>Regieansätze!F42</f>
        <v>0</v>
      </c>
      <c r="D33" s="328">
        <f>Regieansätze!F42</f>
        <v>0</v>
      </c>
      <c r="E33" s="329"/>
      <c r="F33" s="310">
        <f t="shared" si="0"/>
        <v>0</v>
      </c>
      <c r="G33" s="311"/>
    </row>
    <row r="34" spans="1:7" ht="21.6" customHeight="1" thickBot="1" x14ac:dyDescent="0.45">
      <c r="A34" s="323" t="s">
        <v>1033</v>
      </c>
      <c r="B34" s="325"/>
      <c r="C34" s="53">
        <f>SUM(C30:C33)</f>
        <v>0</v>
      </c>
      <c r="D34" s="318">
        <f>SUM(D30:E33)</f>
        <v>0</v>
      </c>
      <c r="E34" s="319"/>
      <c r="F34" s="318">
        <f>SUM(F30:G33)</f>
        <v>0</v>
      </c>
      <c r="G34" s="319"/>
    </row>
    <row r="35" spans="1:7" ht="12.6" thickBot="1" x14ac:dyDescent="0.45"/>
    <row r="36" spans="1:7" ht="21.6" customHeight="1" thickBot="1" x14ac:dyDescent="0.45">
      <c r="A36" s="54" t="s">
        <v>1034</v>
      </c>
      <c r="B36" s="55"/>
      <c r="C36" s="56">
        <f>C34</f>
        <v>0</v>
      </c>
      <c r="D36" s="318">
        <f>D34</f>
        <v>0</v>
      </c>
      <c r="E36" s="319"/>
      <c r="F36" s="318">
        <f>F27+F34</f>
        <v>0</v>
      </c>
      <c r="G36" s="319"/>
    </row>
    <row r="37" spans="1:7" ht="21.6" customHeight="1" thickBot="1" x14ac:dyDescent="0.45">
      <c r="A37" s="54" t="s">
        <v>1092</v>
      </c>
      <c r="B37" s="55"/>
      <c r="C37" s="56">
        <f>C36*1.077</f>
        <v>0</v>
      </c>
      <c r="D37" s="318">
        <f>D36*1.077</f>
        <v>0</v>
      </c>
      <c r="E37" s="319"/>
      <c r="F37" s="318">
        <f>F36*1.077</f>
        <v>0</v>
      </c>
      <c r="G37" s="319"/>
    </row>
    <row r="40" spans="1:7" ht="12.6" customHeight="1" x14ac:dyDescent="0.4">
      <c r="A40" s="330" t="s">
        <v>74</v>
      </c>
      <c r="B40" s="331"/>
      <c r="C40" s="332"/>
      <c r="D40" s="342" t="s">
        <v>75</v>
      </c>
      <c r="E40" s="342"/>
      <c r="F40" s="342"/>
      <c r="G40" s="342"/>
    </row>
    <row r="41" spans="1:7" x14ac:dyDescent="0.4">
      <c r="A41" s="333"/>
      <c r="B41" s="334"/>
      <c r="C41" s="335"/>
      <c r="D41" s="343"/>
      <c r="E41" s="343"/>
      <c r="F41" s="343"/>
      <c r="G41" s="343"/>
    </row>
    <row r="42" spans="1:7" x14ac:dyDescent="0.4">
      <c r="A42" s="336"/>
      <c r="B42" s="337"/>
      <c r="C42" s="338"/>
      <c r="D42" s="343"/>
      <c r="E42" s="343"/>
      <c r="F42" s="343"/>
      <c r="G42" s="343"/>
    </row>
    <row r="43" spans="1:7" x14ac:dyDescent="0.4">
      <c r="A43" s="336"/>
      <c r="B43" s="337"/>
      <c r="C43" s="338"/>
      <c r="D43" s="343"/>
      <c r="E43" s="343"/>
      <c r="F43" s="343"/>
      <c r="G43" s="343"/>
    </row>
    <row r="44" spans="1:7" x14ac:dyDescent="0.4">
      <c r="A44" s="336"/>
      <c r="B44" s="337"/>
      <c r="C44" s="338"/>
      <c r="D44" s="343"/>
      <c r="E44" s="343"/>
      <c r="F44" s="343"/>
      <c r="G44" s="343"/>
    </row>
    <row r="45" spans="1:7" x14ac:dyDescent="0.4">
      <c r="A45" s="339"/>
      <c r="B45" s="340"/>
      <c r="C45" s="341"/>
      <c r="D45" s="343"/>
      <c r="E45" s="343"/>
      <c r="F45" s="343"/>
      <c r="G45" s="343"/>
    </row>
  </sheetData>
  <sheetProtection algorithmName="SHA-512" hashValue="uwWQhuYBrJkMo4xZ4SFqr5v2dRX4hh4qjRlcJ5XmB7gTo9Pcs1xQbOzIW/f4l1WlgWde7tXSBsDxVwGBDxzp/w==" saltValue="NMXg4HwoyIyr6Lo0kgG3wA==" spinCount="100000" sheet="1" objects="1" scenarios="1" selectLockedCells="1"/>
  <mergeCells count="34">
    <mergeCell ref="A40:C40"/>
    <mergeCell ref="A41:C45"/>
    <mergeCell ref="D40:G40"/>
    <mergeCell ref="D41:G45"/>
    <mergeCell ref="A32:B32"/>
    <mergeCell ref="D32:E32"/>
    <mergeCell ref="F32:G32"/>
    <mergeCell ref="A34:B34"/>
    <mergeCell ref="D34:E34"/>
    <mergeCell ref="F34:G34"/>
    <mergeCell ref="A33:B33"/>
    <mergeCell ref="D33:E33"/>
    <mergeCell ref="F33:G33"/>
    <mergeCell ref="D36:E36"/>
    <mergeCell ref="F36:G36"/>
    <mergeCell ref="D37:E37"/>
    <mergeCell ref="F27:G27"/>
    <mergeCell ref="D29:E29"/>
    <mergeCell ref="F29:G29"/>
    <mergeCell ref="A27:E27"/>
    <mergeCell ref="F37:G37"/>
    <mergeCell ref="A31:B31"/>
    <mergeCell ref="D31:E31"/>
    <mergeCell ref="F31:G31"/>
    <mergeCell ref="A30:B30"/>
    <mergeCell ref="D30:E30"/>
    <mergeCell ref="F30:G30"/>
    <mergeCell ref="A7:F7"/>
    <mergeCell ref="A9:B9"/>
    <mergeCell ref="A15:B20"/>
    <mergeCell ref="F25:G25"/>
    <mergeCell ref="F26:G26"/>
    <mergeCell ref="A25:E25"/>
    <mergeCell ref="A26:E26"/>
  </mergeCells>
  <pageMargins left="0.7" right="0.7" top="0.78740157499999996" bottom="0.78740157499999996" header="0.3" footer="0.3"/>
  <pageSetup paperSize="9" scale="59" orientation="portrait" r:id="rId1"/>
  <headerFooter>
    <oddHeader>&amp;L&amp;G</oddHeader>
    <oddFooter>&amp;L&amp;"Arial,Standard"&amp;7Submission | Facility Services | Neubau DSGB | Preiseingabe&amp;R&amp;"Arial,Standard"&amp;7| Seite &amp;P / &amp;N</oddFooter>
  </headerFooter>
  <colBreaks count="1" manualBreakCount="1">
    <brk id="7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4"/>
  <sheetViews>
    <sheetView showGridLines="0" view="pageLayout" zoomScaleNormal="100" zoomScaleSheetLayoutView="100" workbookViewId="0">
      <selection activeCell="E26" sqref="E26"/>
    </sheetView>
  </sheetViews>
  <sheetFormatPr baseColWidth="10" defaultColWidth="11" defaultRowHeight="12.3" x14ac:dyDescent="0.4"/>
  <cols>
    <col min="1" max="1" width="11" style="37"/>
    <col min="2" max="2" width="26.83984375" style="37" customWidth="1"/>
    <col min="3" max="3" width="27.26171875" style="37" customWidth="1"/>
    <col min="4" max="4" width="19.41796875" style="37" customWidth="1"/>
    <col min="5" max="5" width="36.15625" style="37" customWidth="1"/>
    <col min="6" max="6" width="31.83984375" style="37" customWidth="1"/>
    <col min="7" max="16384" width="11" style="37"/>
  </cols>
  <sheetData>
    <row r="1" spans="1:6" s="19" customFormat="1" ht="15" x14ac:dyDescent="0.5">
      <c r="A1" s="13"/>
      <c r="B1" s="14"/>
      <c r="C1" s="15"/>
      <c r="D1" s="16"/>
      <c r="E1" s="17"/>
    </row>
    <row r="2" spans="1:6" s="19" customFormat="1" ht="15" x14ac:dyDescent="0.5">
      <c r="A2" s="13"/>
      <c r="B2" s="14"/>
      <c r="C2" s="15"/>
      <c r="D2" s="16"/>
      <c r="E2" s="17"/>
    </row>
    <row r="3" spans="1:6" s="19" customFormat="1" ht="15" x14ac:dyDescent="0.5">
      <c r="A3" s="13"/>
      <c r="B3" s="14"/>
      <c r="C3" s="15"/>
      <c r="D3" s="16"/>
      <c r="E3" s="17"/>
    </row>
    <row r="4" spans="1:6" s="19" customFormat="1" ht="15" x14ac:dyDescent="0.5">
      <c r="A4" s="13"/>
      <c r="B4" s="14"/>
      <c r="C4" s="15"/>
      <c r="D4" s="16"/>
      <c r="E4" s="17"/>
    </row>
    <row r="5" spans="1:6" s="26" customFormat="1" ht="18" customHeight="1" x14ac:dyDescent="0.55000000000000004">
      <c r="A5" s="20" t="s">
        <v>0</v>
      </c>
      <c r="B5" s="21"/>
      <c r="C5" s="22"/>
      <c r="D5" s="23"/>
      <c r="E5" s="24"/>
    </row>
    <row r="6" spans="1:6" s="26" customFormat="1" ht="4.5" customHeight="1" x14ac:dyDescent="0.55000000000000004">
      <c r="A6" s="20"/>
      <c r="B6" s="21"/>
      <c r="C6" s="22"/>
      <c r="D6" s="23"/>
      <c r="E6" s="24"/>
    </row>
    <row r="7" spans="1:6" s="26" customFormat="1" ht="35.25" customHeight="1" x14ac:dyDescent="0.55000000000000004">
      <c r="A7" s="301" t="s">
        <v>1</v>
      </c>
      <c r="B7" s="301"/>
      <c r="C7" s="301"/>
      <c r="D7" s="301"/>
      <c r="E7" s="301"/>
    </row>
    <row r="8" spans="1:6" s="26" customFormat="1" ht="15" customHeight="1" x14ac:dyDescent="0.55000000000000004">
      <c r="A8" s="22"/>
      <c r="B8" s="22"/>
      <c r="C8" s="22"/>
      <c r="D8" s="22"/>
      <c r="E8" s="21"/>
    </row>
    <row r="9" spans="1:6" s="26" customFormat="1" ht="23.4" customHeight="1" x14ac:dyDescent="0.55000000000000004">
      <c r="A9" s="301" t="s">
        <v>2</v>
      </c>
      <c r="B9" s="301"/>
      <c r="C9" s="22"/>
      <c r="D9" s="22"/>
      <c r="E9" s="21"/>
    </row>
    <row r="10" spans="1:6" s="26" customFormat="1" ht="15" customHeight="1" x14ac:dyDescent="0.55000000000000004">
      <c r="A10" s="27"/>
      <c r="D10" s="28"/>
      <c r="E10" s="28"/>
    </row>
    <row r="11" spans="1:6" s="26" customFormat="1" ht="18" customHeight="1" x14ac:dyDescent="0.55000000000000004">
      <c r="A11" s="26" t="s">
        <v>3</v>
      </c>
      <c r="D11" s="28"/>
      <c r="E11" s="28"/>
    </row>
    <row r="12" spans="1:6" s="35" customFormat="1" ht="15" customHeight="1" x14ac:dyDescent="0.55000000000000004">
      <c r="A12" s="29"/>
      <c r="B12" s="30"/>
      <c r="C12" s="31"/>
      <c r="D12" s="32"/>
      <c r="E12" s="33"/>
    </row>
    <row r="13" spans="1:6" ht="17.7" x14ac:dyDescent="0.6">
      <c r="A13" s="36" t="s">
        <v>13</v>
      </c>
    </row>
    <row r="14" spans="1:6" ht="15.4" customHeight="1" x14ac:dyDescent="0.4"/>
    <row r="15" spans="1:6" s="39" customFormat="1" ht="14.5" customHeight="1" x14ac:dyDescent="0.45">
      <c r="A15" s="302" t="s">
        <v>5</v>
      </c>
      <c r="B15" s="303"/>
      <c r="C15" s="38" t="s">
        <v>6</v>
      </c>
      <c r="D15" s="57"/>
      <c r="E15" s="58">
        <f>Übersicht!D15</f>
        <v>0</v>
      </c>
      <c r="F15" s="59"/>
    </row>
    <row r="16" spans="1:6" s="39" customFormat="1" ht="14.5" customHeight="1" x14ac:dyDescent="0.45">
      <c r="A16" s="304"/>
      <c r="B16" s="305"/>
      <c r="C16" s="40" t="s">
        <v>8</v>
      </c>
      <c r="D16" s="60"/>
      <c r="E16" s="58">
        <f>Übersicht!D16</f>
        <v>0</v>
      </c>
      <c r="F16" s="59"/>
    </row>
    <row r="17" spans="1:6" s="39" customFormat="1" ht="14.5" customHeight="1" x14ac:dyDescent="0.45">
      <c r="A17" s="304"/>
      <c r="B17" s="305"/>
      <c r="C17" s="40" t="s">
        <v>9</v>
      </c>
      <c r="D17" s="60"/>
      <c r="E17" s="58">
        <f>Übersicht!D17</f>
        <v>0</v>
      </c>
      <c r="F17" s="59"/>
    </row>
    <row r="18" spans="1:6" s="39" customFormat="1" ht="14.5" customHeight="1" x14ac:dyDescent="0.45">
      <c r="A18" s="304"/>
      <c r="B18" s="305"/>
      <c r="C18" s="40" t="s">
        <v>10</v>
      </c>
      <c r="D18" s="60"/>
      <c r="E18" s="58">
        <f>Übersicht!D18</f>
        <v>0</v>
      </c>
      <c r="F18" s="59"/>
    </row>
    <row r="19" spans="1:6" s="39" customFormat="1" ht="14.5" customHeight="1" x14ac:dyDescent="0.45">
      <c r="A19" s="304"/>
      <c r="B19" s="305"/>
      <c r="C19" s="40" t="s">
        <v>11</v>
      </c>
      <c r="D19" s="60"/>
      <c r="E19" s="58">
        <f>Übersicht!D19</f>
        <v>0</v>
      </c>
      <c r="F19" s="59"/>
    </row>
    <row r="20" spans="1:6" s="39" customFormat="1" ht="14.5" customHeight="1" x14ac:dyDescent="0.45">
      <c r="A20" s="306"/>
      <c r="B20" s="307"/>
      <c r="C20" s="41" t="s">
        <v>12</v>
      </c>
      <c r="D20" s="61"/>
      <c r="E20" s="58">
        <f>Übersicht!D20</f>
        <v>0</v>
      </c>
      <c r="F20" s="59"/>
    </row>
    <row r="21" spans="1:6" ht="15.4" customHeight="1" x14ac:dyDescent="0.4"/>
    <row r="22" spans="1:6" x14ac:dyDescent="0.4">
      <c r="A22" s="62" t="s">
        <v>14</v>
      </c>
    </row>
    <row r="23" spans="1:6" ht="6" customHeight="1" x14ac:dyDescent="0.4">
      <c r="A23" s="62"/>
    </row>
    <row r="24" spans="1:6" ht="42.3" customHeight="1" x14ac:dyDescent="0.4">
      <c r="A24" s="355" t="s">
        <v>15</v>
      </c>
      <c r="B24" s="356"/>
      <c r="C24" s="356"/>
      <c r="D24" s="357"/>
      <c r="E24" s="63" t="s">
        <v>1090</v>
      </c>
    </row>
    <row r="25" spans="1:6" ht="16" customHeight="1" x14ac:dyDescent="0.4">
      <c r="A25" s="359" t="s">
        <v>16</v>
      </c>
      <c r="B25" s="359"/>
      <c r="C25" s="359"/>
      <c r="D25" s="359"/>
      <c r="E25" s="64">
        <f>SUM(E26:E27)</f>
        <v>0</v>
      </c>
    </row>
    <row r="26" spans="1:6" ht="16" customHeight="1" x14ac:dyDescent="0.4">
      <c r="A26" s="358" t="s">
        <v>17</v>
      </c>
      <c r="B26" s="358"/>
      <c r="C26" s="358"/>
      <c r="D26" s="358"/>
      <c r="E26" s="1">
        <v>0</v>
      </c>
    </row>
    <row r="27" spans="1:6" ht="16" customHeight="1" x14ac:dyDescent="0.4">
      <c r="A27" s="358" t="s">
        <v>18</v>
      </c>
      <c r="B27" s="358"/>
      <c r="C27" s="358"/>
      <c r="D27" s="358"/>
      <c r="E27" s="1">
        <v>0</v>
      </c>
    </row>
    <row r="29" spans="1:6" x14ac:dyDescent="0.4">
      <c r="A29" s="62" t="s">
        <v>19</v>
      </c>
    </row>
    <row r="30" spans="1:6" ht="6" customHeight="1" x14ac:dyDescent="0.4">
      <c r="A30" s="62"/>
    </row>
    <row r="31" spans="1:6" ht="42.3" customHeight="1" x14ac:dyDescent="0.4">
      <c r="A31" s="352" t="s">
        <v>15</v>
      </c>
      <c r="B31" s="353"/>
      <c r="C31" s="353"/>
      <c r="D31" s="354"/>
      <c r="E31" s="63" t="s">
        <v>1089</v>
      </c>
      <c r="F31" s="63" t="s">
        <v>1085</v>
      </c>
    </row>
    <row r="32" spans="1:6" ht="16" customHeight="1" x14ac:dyDescent="0.4">
      <c r="A32" s="349" t="s">
        <v>20</v>
      </c>
      <c r="B32" s="350"/>
      <c r="C32" s="350"/>
      <c r="D32" s="351"/>
      <c r="E32" s="2">
        <v>0</v>
      </c>
      <c r="F32" s="65">
        <f>E32</f>
        <v>0</v>
      </c>
    </row>
    <row r="33" spans="1:6" ht="16" customHeight="1" x14ac:dyDescent="0.4">
      <c r="A33" s="349" t="s">
        <v>21</v>
      </c>
      <c r="B33" s="350"/>
      <c r="C33" s="350"/>
      <c r="D33" s="351"/>
      <c r="E33" s="2">
        <v>0</v>
      </c>
      <c r="F33" s="65">
        <f t="shared" ref="F33:F49" si="0">E33</f>
        <v>0</v>
      </c>
    </row>
    <row r="34" spans="1:6" ht="16" customHeight="1" x14ac:dyDescent="0.4">
      <c r="A34" s="349" t="s">
        <v>22</v>
      </c>
      <c r="B34" s="350"/>
      <c r="C34" s="350"/>
      <c r="D34" s="351"/>
      <c r="E34" s="2">
        <v>0</v>
      </c>
      <c r="F34" s="65">
        <f t="shared" si="0"/>
        <v>0</v>
      </c>
    </row>
    <row r="35" spans="1:6" ht="16" customHeight="1" x14ac:dyDescent="0.4">
      <c r="A35" s="349" t="s">
        <v>23</v>
      </c>
      <c r="B35" s="350"/>
      <c r="C35" s="350"/>
      <c r="D35" s="351"/>
      <c r="E35" s="64">
        <f>SUM(E36:E37)</f>
        <v>0</v>
      </c>
      <c r="F35" s="65">
        <f t="shared" si="0"/>
        <v>0</v>
      </c>
    </row>
    <row r="36" spans="1:6" ht="16" customHeight="1" x14ac:dyDescent="0.4">
      <c r="A36" s="360" t="s">
        <v>24</v>
      </c>
      <c r="B36" s="361"/>
      <c r="C36" s="361"/>
      <c r="D36" s="362"/>
      <c r="E36" s="1">
        <v>0</v>
      </c>
      <c r="F36" s="66">
        <f t="shared" si="0"/>
        <v>0</v>
      </c>
    </row>
    <row r="37" spans="1:6" ht="16" customHeight="1" x14ac:dyDescent="0.4">
      <c r="A37" s="360" t="s">
        <v>25</v>
      </c>
      <c r="B37" s="361"/>
      <c r="C37" s="361"/>
      <c r="D37" s="362"/>
      <c r="E37" s="1">
        <v>0</v>
      </c>
      <c r="F37" s="66">
        <f t="shared" si="0"/>
        <v>0</v>
      </c>
    </row>
    <row r="38" spans="1:6" ht="16" customHeight="1" x14ac:dyDescent="0.4">
      <c r="A38" s="349" t="s">
        <v>26</v>
      </c>
      <c r="B38" s="350"/>
      <c r="C38" s="350"/>
      <c r="D38" s="351"/>
      <c r="E38" s="2">
        <v>0</v>
      </c>
      <c r="F38" s="65">
        <f t="shared" si="0"/>
        <v>0</v>
      </c>
    </row>
    <row r="39" spans="1:6" ht="16" customHeight="1" x14ac:dyDescent="0.4">
      <c r="A39" s="349" t="s">
        <v>27</v>
      </c>
      <c r="B39" s="350"/>
      <c r="C39" s="350"/>
      <c r="D39" s="351"/>
      <c r="E39" s="2">
        <v>0</v>
      </c>
      <c r="F39" s="65">
        <f t="shared" si="0"/>
        <v>0</v>
      </c>
    </row>
    <row r="40" spans="1:6" ht="16" customHeight="1" x14ac:dyDescent="0.4">
      <c r="A40" s="349" t="s">
        <v>28</v>
      </c>
      <c r="B40" s="350"/>
      <c r="C40" s="350"/>
      <c r="D40" s="351"/>
      <c r="E40" s="2">
        <v>0</v>
      </c>
      <c r="F40" s="65">
        <f t="shared" si="0"/>
        <v>0</v>
      </c>
    </row>
    <row r="41" spans="1:6" ht="16" customHeight="1" x14ac:dyDescent="0.4">
      <c r="A41" s="349" t="s">
        <v>29</v>
      </c>
      <c r="B41" s="350"/>
      <c r="C41" s="350"/>
      <c r="D41" s="351"/>
      <c r="E41" s="64">
        <f>Anlageliste!AB313</f>
        <v>0</v>
      </c>
      <c r="F41" s="65">
        <f t="shared" si="0"/>
        <v>0</v>
      </c>
    </row>
    <row r="42" spans="1:6" ht="16" customHeight="1" x14ac:dyDescent="0.4">
      <c r="A42" s="349" t="s">
        <v>30</v>
      </c>
      <c r="B42" s="350"/>
      <c r="C42" s="350"/>
      <c r="D42" s="351"/>
      <c r="E42" s="2">
        <v>0</v>
      </c>
      <c r="F42" s="65">
        <f t="shared" si="0"/>
        <v>0</v>
      </c>
    </row>
    <row r="43" spans="1:6" ht="16" customHeight="1" x14ac:dyDescent="0.4">
      <c r="A43" s="349" t="s">
        <v>31</v>
      </c>
      <c r="B43" s="350"/>
      <c r="C43" s="350"/>
      <c r="D43" s="351"/>
      <c r="E43" s="2">
        <v>0</v>
      </c>
      <c r="F43" s="65">
        <f t="shared" si="0"/>
        <v>0</v>
      </c>
    </row>
    <row r="44" spans="1:6" ht="16" customHeight="1" x14ac:dyDescent="0.4">
      <c r="A44" s="349" t="s">
        <v>32</v>
      </c>
      <c r="B44" s="350"/>
      <c r="C44" s="350"/>
      <c r="D44" s="351"/>
      <c r="E44" s="64">
        <f>SUM(E45:E45)</f>
        <v>0</v>
      </c>
      <c r="F44" s="65">
        <f>F45</f>
        <v>0</v>
      </c>
    </row>
    <row r="45" spans="1:6" s="68" customFormat="1" ht="16" customHeight="1" x14ac:dyDescent="0.55000000000000004">
      <c r="A45" s="346" t="s">
        <v>33</v>
      </c>
      <c r="B45" s="347"/>
      <c r="C45" s="347"/>
      <c r="D45" s="348"/>
      <c r="E45" s="67">
        <f>Raumbuch!N224</f>
        <v>0</v>
      </c>
      <c r="F45" s="66">
        <f>Raumbuch!N225</f>
        <v>0</v>
      </c>
    </row>
    <row r="46" spans="1:6" ht="16" customHeight="1" x14ac:dyDescent="0.4">
      <c r="A46" s="349" t="s">
        <v>34</v>
      </c>
      <c r="B46" s="350"/>
      <c r="C46" s="350"/>
      <c r="D46" s="351"/>
      <c r="E46" s="2">
        <v>0</v>
      </c>
      <c r="F46" s="65">
        <f>E46</f>
        <v>0</v>
      </c>
    </row>
    <row r="47" spans="1:6" ht="16" customHeight="1" x14ac:dyDescent="0.4">
      <c r="A47" s="349" t="s">
        <v>35</v>
      </c>
      <c r="B47" s="350"/>
      <c r="C47" s="350"/>
      <c r="D47" s="351"/>
      <c r="E47" s="2">
        <v>0</v>
      </c>
      <c r="F47" s="65">
        <f t="shared" si="0"/>
        <v>0</v>
      </c>
    </row>
    <row r="48" spans="1:6" ht="16" customHeight="1" x14ac:dyDescent="0.4">
      <c r="A48" s="349" t="s">
        <v>36</v>
      </c>
      <c r="B48" s="350"/>
      <c r="C48" s="350"/>
      <c r="D48" s="351"/>
      <c r="E48" s="64">
        <f>SUM(E49:E51)</f>
        <v>0</v>
      </c>
      <c r="F48" s="65">
        <f>E48</f>
        <v>0</v>
      </c>
    </row>
    <row r="49" spans="1:6" ht="16" customHeight="1" x14ac:dyDescent="0.4">
      <c r="A49" s="360" t="s">
        <v>37</v>
      </c>
      <c r="B49" s="361"/>
      <c r="C49" s="361"/>
      <c r="D49" s="362"/>
      <c r="E49" s="1">
        <v>0</v>
      </c>
      <c r="F49" s="66">
        <f t="shared" si="0"/>
        <v>0</v>
      </c>
    </row>
    <row r="50" spans="1:6" ht="16" customHeight="1" x14ac:dyDescent="0.4">
      <c r="A50" s="360" t="s">
        <v>1105</v>
      </c>
      <c r="B50" s="361"/>
      <c r="C50" s="361"/>
      <c r="D50" s="362"/>
      <c r="E50" s="1">
        <v>0</v>
      </c>
      <c r="F50" s="66">
        <f>E50</f>
        <v>0</v>
      </c>
    </row>
    <row r="51" spans="1:6" ht="16" customHeight="1" x14ac:dyDescent="0.4">
      <c r="A51" s="360" t="s">
        <v>38</v>
      </c>
      <c r="B51" s="361"/>
      <c r="C51" s="361"/>
      <c r="D51" s="362"/>
      <c r="E51" s="1">
        <v>0</v>
      </c>
      <c r="F51" s="66">
        <f>E51</f>
        <v>0</v>
      </c>
    </row>
    <row r="52" spans="1:6" x14ac:dyDescent="0.4">
      <c r="A52" s="69"/>
      <c r="B52" s="69"/>
      <c r="C52" s="69"/>
      <c r="D52" s="69"/>
      <c r="E52" s="69"/>
    </row>
    <row r="53" spans="1:6" ht="11.5" customHeight="1" x14ac:dyDescent="0.4">
      <c r="A53" s="367" t="s">
        <v>1086</v>
      </c>
      <c r="B53" s="367"/>
      <c r="C53" s="367"/>
      <c r="D53" s="367"/>
      <c r="E53" s="367"/>
    </row>
    <row r="54" spans="1:6" ht="11.5" customHeight="1" x14ac:dyDescent="0.4">
      <c r="A54" s="70" t="s">
        <v>1087</v>
      </c>
      <c r="B54" s="69"/>
      <c r="C54" s="69"/>
      <c r="D54" s="69"/>
      <c r="E54" s="69"/>
    </row>
    <row r="55" spans="1:6" ht="11.5" customHeight="1" x14ac:dyDescent="0.4">
      <c r="A55" s="70" t="s">
        <v>1088</v>
      </c>
      <c r="B55" s="69"/>
      <c r="C55" s="69"/>
      <c r="D55" s="69"/>
      <c r="E55" s="69"/>
    </row>
    <row r="56" spans="1:6" ht="11.5" customHeight="1" x14ac:dyDescent="0.4">
      <c r="A56" s="70"/>
      <c r="B56" s="69"/>
      <c r="C56" s="69"/>
      <c r="D56" s="69"/>
      <c r="E56" s="69"/>
    </row>
    <row r="57" spans="1:6" x14ac:dyDescent="0.4">
      <c r="A57" s="62" t="s">
        <v>39</v>
      </c>
      <c r="B57" s="69"/>
      <c r="C57" s="69"/>
      <c r="D57" s="69"/>
      <c r="E57" s="69"/>
    </row>
    <row r="58" spans="1:6" ht="6" customHeight="1" x14ac:dyDescent="0.4">
      <c r="A58" s="62"/>
      <c r="B58" s="69"/>
      <c r="C58" s="69"/>
      <c r="D58" s="69"/>
      <c r="E58" s="69"/>
    </row>
    <row r="59" spans="1:6" ht="43.8" customHeight="1" x14ac:dyDescent="0.4">
      <c r="A59" s="352" t="s">
        <v>15</v>
      </c>
      <c r="B59" s="353"/>
      <c r="C59" s="353"/>
      <c r="D59" s="354"/>
      <c r="E59" s="63" t="s">
        <v>1089</v>
      </c>
      <c r="F59" s="63" t="s">
        <v>1072</v>
      </c>
    </row>
    <row r="60" spans="1:6" ht="16" customHeight="1" x14ac:dyDescent="0.4">
      <c r="A60" s="349" t="s">
        <v>1102</v>
      </c>
      <c r="B60" s="350"/>
      <c r="C60" s="350"/>
      <c r="D60" s="351"/>
      <c r="E60" s="2">
        <v>0</v>
      </c>
      <c r="F60" s="2">
        <v>0</v>
      </c>
    </row>
    <row r="61" spans="1:6" x14ac:dyDescent="0.4">
      <c r="A61" s="62"/>
      <c r="B61" s="62"/>
      <c r="C61" s="62"/>
      <c r="D61" s="62"/>
      <c r="E61" s="62"/>
      <c r="F61" s="62"/>
    </row>
    <row r="62" spans="1:6" x14ac:dyDescent="0.4">
      <c r="A62" s="62" t="s">
        <v>40</v>
      </c>
    </row>
    <row r="63" spans="1:6" ht="3" customHeight="1" x14ac:dyDescent="0.4"/>
    <row r="64" spans="1:6" ht="43.8" customHeight="1" x14ac:dyDescent="0.4">
      <c r="A64" s="71" t="s">
        <v>15</v>
      </c>
      <c r="B64" s="72"/>
      <c r="C64" s="73" t="s">
        <v>1036</v>
      </c>
      <c r="D64" s="74" t="s">
        <v>1037</v>
      </c>
      <c r="E64" s="63" t="s">
        <v>1089</v>
      </c>
      <c r="F64" s="63" t="s">
        <v>1072</v>
      </c>
    </row>
    <row r="65" spans="1:6" ht="16" customHeight="1" x14ac:dyDescent="0.4">
      <c r="A65" s="75" t="s">
        <v>32</v>
      </c>
      <c r="B65" s="76"/>
      <c r="C65" s="76"/>
      <c r="D65" s="77"/>
      <c r="E65" s="64">
        <f>SUM(E66+E67+E68)</f>
        <v>0</v>
      </c>
      <c r="F65" s="65">
        <f>E65</f>
        <v>0</v>
      </c>
    </row>
    <row r="66" spans="1:6" ht="17.100000000000001" customHeight="1" x14ac:dyDescent="0.4">
      <c r="A66" s="78" t="s">
        <v>1043</v>
      </c>
      <c r="B66" s="79"/>
      <c r="C66" s="79"/>
      <c r="D66" s="80"/>
      <c r="E66" s="81">
        <f>Verbrauchsmaterial!H34</f>
        <v>0</v>
      </c>
      <c r="F66" s="82">
        <f>E66</f>
        <v>0</v>
      </c>
    </row>
    <row r="67" spans="1:6" s="68" customFormat="1" ht="17.100000000000001" customHeight="1" x14ac:dyDescent="0.55000000000000004">
      <c r="A67" s="78" t="s">
        <v>41</v>
      </c>
      <c r="B67" s="79"/>
      <c r="C67" s="83">
        <v>1</v>
      </c>
      <c r="D67" s="84">
        <f>Raumbuch!Q224</f>
        <v>0</v>
      </c>
      <c r="E67" s="67">
        <f>(D67*C67)/5</f>
        <v>0</v>
      </c>
      <c r="F67" s="67">
        <f>E67</f>
        <v>0</v>
      </c>
    </row>
    <row r="68" spans="1:6" s="68" customFormat="1" ht="17.100000000000001" customHeight="1" x14ac:dyDescent="0.55000000000000004">
      <c r="A68" s="364" t="s">
        <v>1042</v>
      </c>
      <c r="B68" s="365"/>
      <c r="C68" s="365"/>
      <c r="D68" s="366"/>
      <c r="E68" s="81">
        <f>SUM(E69:E71)</f>
        <v>0</v>
      </c>
      <c r="F68" s="82">
        <f t="shared" ref="F68:F71" si="1">E68</f>
        <v>0</v>
      </c>
    </row>
    <row r="69" spans="1:6" s="68" customFormat="1" ht="17.100000000000001" customHeight="1" x14ac:dyDescent="0.55000000000000004">
      <c r="A69" s="85" t="s">
        <v>1038</v>
      </c>
      <c r="B69" s="79"/>
      <c r="C69" s="83">
        <v>5</v>
      </c>
      <c r="D69" s="84">
        <f>Raumbuch!V224</f>
        <v>0</v>
      </c>
      <c r="E69" s="86">
        <f>(D69*C69)/5</f>
        <v>0</v>
      </c>
      <c r="F69" s="86">
        <f t="shared" si="1"/>
        <v>0</v>
      </c>
    </row>
    <row r="70" spans="1:6" s="68" customFormat="1" ht="17.100000000000001" customHeight="1" x14ac:dyDescent="0.55000000000000004">
      <c r="A70" s="85" t="s">
        <v>1039</v>
      </c>
      <c r="B70" s="79"/>
      <c r="C70" s="83">
        <v>5</v>
      </c>
      <c r="D70" s="84">
        <f>Raumbuch!Z224</f>
        <v>0</v>
      </c>
      <c r="E70" s="86">
        <f>(D70*C70)/5</f>
        <v>0</v>
      </c>
      <c r="F70" s="86">
        <f t="shared" si="1"/>
        <v>0</v>
      </c>
    </row>
    <row r="71" spans="1:6" s="68" customFormat="1" ht="17.100000000000001" customHeight="1" x14ac:dyDescent="0.55000000000000004">
      <c r="A71" s="85" t="s">
        <v>68</v>
      </c>
      <c r="B71" s="79"/>
      <c r="C71" s="83">
        <v>2</v>
      </c>
      <c r="D71" s="84">
        <f>Raumbuch!AC224</f>
        <v>0</v>
      </c>
      <c r="E71" s="86">
        <f>(D71*C71)/5</f>
        <v>0</v>
      </c>
      <c r="F71" s="86">
        <f t="shared" si="1"/>
        <v>0</v>
      </c>
    </row>
    <row r="73" spans="1:6" ht="27" customHeight="1" x14ac:dyDescent="0.4">
      <c r="A73" s="367" t="s">
        <v>1044</v>
      </c>
      <c r="B73" s="367"/>
      <c r="C73" s="367"/>
      <c r="D73" s="367"/>
      <c r="E73" s="367"/>
    </row>
    <row r="74" spans="1:6" ht="25.5" customHeight="1" x14ac:dyDescent="0.4">
      <c r="A74" s="363" t="s">
        <v>1045</v>
      </c>
      <c r="B74" s="363"/>
      <c r="C74" s="363"/>
      <c r="D74" s="363"/>
      <c r="E74" s="363"/>
    </row>
  </sheetData>
  <sheetProtection algorithmName="SHA-512" hashValue="ERiHxVwlO4Ex20pQRwB+Ty632Y/rWdLFKwHorHF5AluavTuxIlAea/vq+UdafYX7T/b+xT7vkgKt6phTqQ+Dxw==" saltValue="BhXCL/icGuRt7YKJ+Prppg==" spinCount="100000" sheet="1" objects="1" scenarios="1" selectLockedCells="1"/>
  <mergeCells count="34">
    <mergeCell ref="A74:E74"/>
    <mergeCell ref="A46:D46"/>
    <mergeCell ref="A47:D47"/>
    <mergeCell ref="A49:D49"/>
    <mergeCell ref="A51:D51"/>
    <mergeCell ref="A48:D48"/>
    <mergeCell ref="A59:D59"/>
    <mergeCell ref="A60:D60"/>
    <mergeCell ref="A68:D68"/>
    <mergeCell ref="A73:E73"/>
    <mergeCell ref="A53:E53"/>
    <mergeCell ref="A50:D50"/>
    <mergeCell ref="A33:D33"/>
    <mergeCell ref="A34:D34"/>
    <mergeCell ref="A37:D37"/>
    <mergeCell ref="A38:D38"/>
    <mergeCell ref="A39:D39"/>
    <mergeCell ref="A35:D35"/>
    <mergeCell ref="A36:D36"/>
    <mergeCell ref="A9:B9"/>
    <mergeCell ref="A7:E7"/>
    <mergeCell ref="A15:B20"/>
    <mergeCell ref="A31:D31"/>
    <mergeCell ref="A32:D32"/>
    <mergeCell ref="A24:D24"/>
    <mergeCell ref="A26:D26"/>
    <mergeCell ref="A27:D27"/>
    <mergeCell ref="A25:D25"/>
    <mergeCell ref="A45:D45"/>
    <mergeCell ref="A40:D40"/>
    <mergeCell ref="A41:D41"/>
    <mergeCell ref="A42:D42"/>
    <mergeCell ref="A43:D43"/>
    <mergeCell ref="A44:D44"/>
  </mergeCells>
  <pageMargins left="0.7" right="0.7" top="0.78740157499999996" bottom="0.78740157499999996" header="0.3" footer="0.3"/>
  <pageSetup paperSize="9" scale="57" orientation="portrait" r:id="rId1"/>
  <headerFooter scaleWithDoc="0">
    <oddHeader>&amp;L&amp;G</oddHeader>
    <oddFooter>&amp;L&amp;"Arial,Standard"&amp;7Submission | Facility Services | Neubau DSGB | Preiseingabe&amp;R&amp;"Arial,Standard"&amp;7| Seite &amp;P /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1"/>
  <sheetViews>
    <sheetView showGridLines="0" view="pageLayout" zoomScale="130" zoomScaleNormal="100" zoomScalePageLayoutView="130" workbookViewId="0">
      <selection activeCell="A57" sqref="A57:C61"/>
    </sheetView>
  </sheetViews>
  <sheetFormatPr baseColWidth="10" defaultColWidth="11" defaultRowHeight="12.3" x14ac:dyDescent="0.4"/>
  <cols>
    <col min="1" max="1" width="11" style="37"/>
    <col min="2" max="2" width="13.41796875" style="37" customWidth="1"/>
    <col min="3" max="3" width="27.83984375" style="37" customWidth="1"/>
    <col min="4" max="6" width="19.68359375" style="37" customWidth="1"/>
    <col min="7" max="16384" width="11" style="37"/>
  </cols>
  <sheetData>
    <row r="1" spans="1:6" s="19" customFormat="1" ht="15" x14ac:dyDescent="0.5">
      <c r="A1" s="13"/>
      <c r="B1" s="14"/>
      <c r="C1" s="15"/>
      <c r="D1" s="16"/>
      <c r="E1" s="17"/>
      <c r="F1" s="18"/>
    </row>
    <row r="2" spans="1:6" s="19" customFormat="1" ht="15" x14ac:dyDescent="0.5">
      <c r="A2" s="13"/>
      <c r="B2" s="14"/>
      <c r="C2" s="15"/>
      <c r="D2" s="16"/>
      <c r="E2" s="17"/>
      <c r="F2" s="18"/>
    </row>
    <row r="3" spans="1:6" s="19" customFormat="1" ht="15" x14ac:dyDescent="0.5">
      <c r="A3" s="13"/>
      <c r="B3" s="14"/>
      <c r="C3" s="15"/>
      <c r="D3" s="16"/>
      <c r="E3" s="17"/>
      <c r="F3" s="18"/>
    </row>
    <row r="4" spans="1:6" s="19" customFormat="1" ht="15" x14ac:dyDescent="0.5">
      <c r="A4" s="13"/>
      <c r="B4" s="14"/>
      <c r="C4" s="15"/>
      <c r="D4" s="16"/>
      <c r="E4" s="17"/>
      <c r="F4" s="18"/>
    </row>
    <row r="5" spans="1:6" s="26" customFormat="1" ht="15" customHeight="1" x14ac:dyDescent="0.6">
      <c r="A5" s="20" t="s">
        <v>0</v>
      </c>
      <c r="B5" s="21"/>
      <c r="C5" s="22"/>
      <c r="D5" s="23"/>
      <c r="E5" s="24"/>
      <c r="F5" s="25"/>
    </row>
    <row r="6" spans="1:6" s="26" customFormat="1" ht="4.5" customHeight="1" x14ac:dyDescent="0.6">
      <c r="A6" s="20"/>
      <c r="B6" s="21"/>
      <c r="C6" s="22"/>
      <c r="D6" s="23"/>
      <c r="E6" s="24"/>
      <c r="F6" s="25"/>
    </row>
    <row r="7" spans="1:6" s="26" customFormat="1" ht="35.25" customHeight="1" x14ac:dyDescent="0.6">
      <c r="A7" s="301" t="s">
        <v>1</v>
      </c>
      <c r="B7" s="301"/>
      <c r="C7" s="301"/>
      <c r="D7" s="301"/>
      <c r="E7" s="301"/>
      <c r="F7" s="25"/>
    </row>
    <row r="8" spans="1:6" s="26" customFormat="1" ht="15" customHeight="1" x14ac:dyDescent="0.6">
      <c r="A8" s="22"/>
      <c r="B8" s="22"/>
      <c r="C8" s="22"/>
      <c r="D8" s="22"/>
      <c r="E8" s="21"/>
      <c r="F8" s="25"/>
    </row>
    <row r="9" spans="1:6" s="26" customFormat="1" ht="15" customHeight="1" x14ac:dyDescent="0.6">
      <c r="A9" s="301" t="s">
        <v>2</v>
      </c>
      <c r="B9" s="301"/>
      <c r="C9" s="22"/>
      <c r="D9" s="22"/>
      <c r="E9" s="21"/>
      <c r="F9" s="25"/>
    </row>
    <row r="10" spans="1:6" s="26" customFormat="1" ht="15" customHeight="1" x14ac:dyDescent="0.6">
      <c r="A10" s="27"/>
      <c r="D10" s="28"/>
      <c r="E10" s="28"/>
      <c r="F10" s="25"/>
    </row>
    <row r="11" spans="1:6" s="26" customFormat="1" ht="15" customHeight="1" x14ac:dyDescent="0.6">
      <c r="A11" s="26" t="s">
        <v>3</v>
      </c>
      <c r="D11" s="28"/>
      <c r="E11" s="28"/>
      <c r="F11" s="25"/>
    </row>
    <row r="12" spans="1:6" s="35" customFormat="1" ht="15" customHeight="1" x14ac:dyDescent="0.55000000000000004">
      <c r="A12" s="29"/>
      <c r="B12" s="30"/>
      <c r="C12" s="31"/>
      <c r="D12" s="32"/>
      <c r="E12" s="33"/>
      <c r="F12" s="34"/>
    </row>
    <row r="13" spans="1:6" ht="17.7" x14ac:dyDescent="0.6">
      <c r="A13" s="36" t="s">
        <v>42</v>
      </c>
    </row>
    <row r="14" spans="1:6" ht="15.4" customHeight="1" x14ac:dyDescent="0.4"/>
    <row r="15" spans="1:6" s="39" customFormat="1" ht="14.5" customHeight="1" x14ac:dyDescent="0.45">
      <c r="A15" s="302" t="s">
        <v>5</v>
      </c>
      <c r="B15" s="303"/>
      <c r="C15" s="38" t="s">
        <v>6</v>
      </c>
      <c r="D15" s="87">
        <f>'Detail Übersicht'!E15</f>
        <v>0</v>
      </c>
      <c r="E15" s="87"/>
      <c r="F15" s="88"/>
    </row>
    <row r="16" spans="1:6" s="39" customFormat="1" ht="14.5" customHeight="1" x14ac:dyDescent="0.45">
      <c r="A16" s="304"/>
      <c r="B16" s="305"/>
      <c r="C16" s="40" t="s">
        <v>8</v>
      </c>
      <c r="D16" s="87">
        <f>'Detail Übersicht'!E16</f>
        <v>0</v>
      </c>
      <c r="E16" s="87"/>
      <c r="F16" s="88"/>
    </row>
    <row r="17" spans="1:6" s="39" customFormat="1" ht="14.5" customHeight="1" x14ac:dyDescent="0.45">
      <c r="A17" s="304"/>
      <c r="B17" s="305"/>
      <c r="C17" s="40" t="s">
        <v>9</v>
      </c>
      <c r="D17" s="87">
        <f>'Detail Übersicht'!E17</f>
        <v>0</v>
      </c>
      <c r="E17" s="87"/>
      <c r="F17" s="88"/>
    </row>
    <row r="18" spans="1:6" s="39" customFormat="1" ht="14.5" customHeight="1" x14ac:dyDescent="0.45">
      <c r="A18" s="304"/>
      <c r="B18" s="305"/>
      <c r="C18" s="40" t="s">
        <v>10</v>
      </c>
      <c r="D18" s="87">
        <f>'Detail Übersicht'!E18</f>
        <v>0</v>
      </c>
      <c r="E18" s="87"/>
      <c r="F18" s="88"/>
    </row>
    <row r="19" spans="1:6" s="39" customFormat="1" ht="14.5" customHeight="1" x14ac:dyDescent="0.45">
      <c r="A19" s="304"/>
      <c r="B19" s="305"/>
      <c r="C19" s="40" t="s">
        <v>11</v>
      </c>
      <c r="D19" s="87">
        <f>'Detail Übersicht'!E19</f>
        <v>0</v>
      </c>
      <c r="E19" s="87"/>
      <c r="F19" s="88"/>
    </row>
    <row r="20" spans="1:6" s="39" customFormat="1" ht="14.5" customHeight="1" x14ac:dyDescent="0.45">
      <c r="A20" s="306"/>
      <c r="B20" s="307"/>
      <c r="C20" s="41" t="s">
        <v>12</v>
      </c>
      <c r="D20" s="89">
        <f>'Detail Übersicht'!E20</f>
        <v>0</v>
      </c>
      <c r="E20" s="89"/>
      <c r="F20" s="90"/>
    </row>
    <row r="21" spans="1:6" ht="15.4" customHeight="1" x14ac:dyDescent="0.4"/>
    <row r="22" spans="1:6" ht="15" x14ac:dyDescent="0.5">
      <c r="A22" s="91" t="s">
        <v>43</v>
      </c>
      <c r="B22" s="92"/>
      <c r="C22" s="92"/>
      <c r="D22" s="92"/>
      <c r="E22" s="92"/>
      <c r="F22" s="92"/>
    </row>
    <row r="23" spans="1:6" ht="16.5" customHeight="1" x14ac:dyDescent="0.4">
      <c r="A23" s="395" t="s">
        <v>44</v>
      </c>
      <c r="B23" s="395"/>
      <c r="C23" s="395"/>
      <c r="D23" s="395"/>
      <c r="E23" s="395"/>
      <c r="F23" s="395"/>
    </row>
    <row r="24" spans="1:6" ht="6" customHeight="1" x14ac:dyDescent="0.4">
      <c r="A24" s="62"/>
    </row>
    <row r="25" spans="1:6" s="68" customFormat="1" ht="24" customHeight="1" x14ac:dyDescent="0.55000000000000004">
      <c r="A25" s="355" t="s">
        <v>45</v>
      </c>
      <c r="B25" s="356"/>
      <c r="C25" s="356"/>
      <c r="D25" s="93" t="s">
        <v>46</v>
      </c>
      <c r="E25" s="63" t="s">
        <v>47</v>
      </c>
      <c r="F25" s="63" t="s">
        <v>48</v>
      </c>
    </row>
    <row r="26" spans="1:6" s="68" customFormat="1" ht="13.5" customHeight="1" x14ac:dyDescent="0.55000000000000004">
      <c r="A26" s="377" t="s">
        <v>49</v>
      </c>
      <c r="B26" s="396"/>
      <c r="C26" s="397"/>
      <c r="D26" s="94">
        <v>5</v>
      </c>
      <c r="E26" s="3">
        <v>0</v>
      </c>
      <c r="F26" s="95">
        <f>E26*D26</f>
        <v>0</v>
      </c>
    </row>
    <row r="27" spans="1:6" s="68" customFormat="1" ht="13.5" customHeight="1" x14ac:dyDescent="0.55000000000000004">
      <c r="A27" s="96" t="s">
        <v>50</v>
      </c>
      <c r="B27" s="97"/>
      <c r="C27" s="98"/>
      <c r="D27" s="94">
        <v>5</v>
      </c>
      <c r="E27" s="3">
        <v>0</v>
      </c>
      <c r="F27" s="95">
        <f t="shared" ref="F27:F41" si="0">E27*D27</f>
        <v>0</v>
      </c>
    </row>
    <row r="28" spans="1:6" s="68" customFormat="1" ht="13.5" customHeight="1" x14ac:dyDescent="0.55000000000000004">
      <c r="A28" s="386" t="s">
        <v>51</v>
      </c>
      <c r="B28" s="387"/>
      <c r="C28" s="388"/>
      <c r="D28" s="99">
        <v>20</v>
      </c>
      <c r="E28" s="3">
        <v>0</v>
      </c>
      <c r="F28" s="95">
        <f t="shared" si="0"/>
        <v>0</v>
      </c>
    </row>
    <row r="29" spans="1:6" s="68" customFormat="1" ht="13.5" customHeight="1" x14ac:dyDescent="0.55000000000000004">
      <c r="A29" s="386" t="s">
        <v>52</v>
      </c>
      <c r="B29" s="387"/>
      <c r="C29" s="388"/>
      <c r="D29" s="99">
        <v>10</v>
      </c>
      <c r="E29" s="3">
        <v>0</v>
      </c>
      <c r="F29" s="95">
        <f t="shared" si="0"/>
        <v>0</v>
      </c>
    </row>
    <row r="30" spans="1:6" s="68" customFormat="1" ht="13.5" customHeight="1" x14ac:dyDescent="0.55000000000000004">
      <c r="A30" s="386" t="s">
        <v>53</v>
      </c>
      <c r="B30" s="387"/>
      <c r="C30" s="388"/>
      <c r="D30" s="99">
        <v>10</v>
      </c>
      <c r="E30" s="3">
        <v>0</v>
      </c>
      <c r="F30" s="95">
        <f t="shared" si="0"/>
        <v>0</v>
      </c>
    </row>
    <row r="31" spans="1:6" s="101" customFormat="1" ht="13.5" customHeight="1" x14ac:dyDescent="0.55000000000000004">
      <c r="A31" s="392" t="s">
        <v>1053</v>
      </c>
      <c r="B31" s="393"/>
      <c r="C31" s="394"/>
      <c r="D31" s="100">
        <v>36</v>
      </c>
      <c r="E31" s="3">
        <v>0</v>
      </c>
      <c r="F31" s="95">
        <f t="shared" si="0"/>
        <v>0</v>
      </c>
    </row>
    <row r="32" spans="1:6" s="68" customFormat="1" ht="13.5" customHeight="1" x14ac:dyDescent="0.55000000000000004">
      <c r="A32" s="96" t="s">
        <v>54</v>
      </c>
      <c r="B32" s="102"/>
      <c r="C32" s="103"/>
      <c r="D32" s="100">
        <v>12</v>
      </c>
      <c r="E32" s="3">
        <v>0</v>
      </c>
      <c r="F32" s="95">
        <f t="shared" si="0"/>
        <v>0</v>
      </c>
    </row>
    <row r="33" spans="1:6" s="68" customFormat="1" ht="13.5" customHeight="1" x14ac:dyDescent="0.55000000000000004">
      <c r="A33" s="96" t="s">
        <v>55</v>
      </c>
      <c r="B33" s="102"/>
      <c r="C33" s="103"/>
      <c r="D33" s="100">
        <v>12</v>
      </c>
      <c r="E33" s="3">
        <v>0</v>
      </c>
      <c r="F33" s="95">
        <f t="shared" si="0"/>
        <v>0</v>
      </c>
    </row>
    <row r="34" spans="1:6" s="68" customFormat="1" ht="13.5" customHeight="1" x14ac:dyDescent="0.55000000000000004">
      <c r="A34" s="96" t="s">
        <v>1055</v>
      </c>
      <c r="B34" s="102"/>
      <c r="C34" s="103"/>
      <c r="D34" s="100">
        <f>12*3</f>
        <v>36</v>
      </c>
      <c r="E34" s="3">
        <v>0</v>
      </c>
      <c r="F34" s="95">
        <f t="shared" si="0"/>
        <v>0</v>
      </c>
    </row>
    <row r="35" spans="1:6" s="68" customFormat="1" ht="13.5" customHeight="1" x14ac:dyDescent="0.55000000000000004">
      <c r="A35" s="96" t="s">
        <v>1054</v>
      </c>
      <c r="B35" s="102"/>
      <c r="C35" s="103"/>
      <c r="D35" s="100">
        <v>18</v>
      </c>
      <c r="E35" s="3">
        <v>0</v>
      </c>
      <c r="F35" s="95">
        <f t="shared" si="0"/>
        <v>0</v>
      </c>
    </row>
    <row r="36" spans="1:6" s="68" customFormat="1" ht="13.5" customHeight="1" x14ac:dyDescent="0.55000000000000004">
      <c r="A36" s="96" t="s">
        <v>57</v>
      </c>
      <c r="B36" s="102"/>
      <c r="C36" s="103"/>
      <c r="D36" s="100">
        <v>6</v>
      </c>
      <c r="E36" s="3">
        <v>0</v>
      </c>
      <c r="F36" s="95">
        <f t="shared" si="0"/>
        <v>0</v>
      </c>
    </row>
    <row r="37" spans="1:6" s="68" customFormat="1" ht="13.5" customHeight="1" x14ac:dyDescent="0.55000000000000004">
      <c r="A37" s="386" t="s">
        <v>56</v>
      </c>
      <c r="B37" s="387"/>
      <c r="C37" s="388"/>
      <c r="D37" s="100">
        <v>60</v>
      </c>
      <c r="E37" s="3">
        <v>0</v>
      </c>
      <c r="F37" s="95">
        <f>E37*D37</f>
        <v>0</v>
      </c>
    </row>
    <row r="38" spans="1:6" s="68" customFormat="1" ht="13.5" customHeight="1" x14ac:dyDescent="0.55000000000000004">
      <c r="A38" s="96" t="s">
        <v>58</v>
      </c>
      <c r="B38" s="102"/>
      <c r="C38" s="103"/>
      <c r="D38" s="100">
        <v>10</v>
      </c>
      <c r="E38" s="3">
        <v>0</v>
      </c>
      <c r="F38" s="95">
        <f t="shared" si="0"/>
        <v>0</v>
      </c>
    </row>
    <row r="39" spans="1:6" s="68" customFormat="1" ht="13.5" customHeight="1" x14ac:dyDescent="0.55000000000000004">
      <c r="A39" s="96" t="s">
        <v>1046</v>
      </c>
      <c r="B39" s="102"/>
      <c r="C39" s="103"/>
      <c r="D39" s="100">
        <v>15</v>
      </c>
      <c r="E39" s="3">
        <v>0</v>
      </c>
      <c r="F39" s="95">
        <f t="shared" ref="F39" si="1">E39*D39</f>
        <v>0</v>
      </c>
    </row>
    <row r="40" spans="1:6" s="68" customFormat="1" ht="13.5" customHeight="1" x14ac:dyDescent="0.55000000000000004">
      <c r="A40" s="104" t="s">
        <v>1027</v>
      </c>
      <c r="B40" s="105"/>
      <c r="C40" s="103"/>
      <c r="D40" s="99">
        <v>80</v>
      </c>
      <c r="E40" s="3">
        <v>0</v>
      </c>
      <c r="F40" s="95">
        <f t="shared" si="0"/>
        <v>0</v>
      </c>
    </row>
    <row r="41" spans="1:6" s="68" customFormat="1" ht="13.5" customHeight="1" x14ac:dyDescent="0.55000000000000004">
      <c r="A41" s="386" t="s">
        <v>59</v>
      </c>
      <c r="B41" s="387"/>
      <c r="C41" s="388"/>
      <c r="D41" s="99">
        <v>15</v>
      </c>
      <c r="E41" s="3">
        <v>0</v>
      </c>
      <c r="F41" s="95">
        <f t="shared" si="0"/>
        <v>0</v>
      </c>
    </row>
    <row r="42" spans="1:6" ht="22.5" customHeight="1" x14ac:dyDescent="0.4">
      <c r="A42" s="389" t="s">
        <v>60</v>
      </c>
      <c r="B42" s="390"/>
      <c r="C42" s="390"/>
      <c r="D42" s="390"/>
      <c r="E42" s="391"/>
      <c r="F42" s="106">
        <f>SUM(F26:F41)</f>
        <v>0</v>
      </c>
    </row>
    <row r="43" spans="1:6" ht="17.25" customHeight="1" x14ac:dyDescent="0.4">
      <c r="A43" s="376" t="s">
        <v>61</v>
      </c>
      <c r="B43" s="376"/>
      <c r="C43" s="376"/>
      <c r="D43" s="376"/>
      <c r="E43" s="376"/>
      <c r="F43" s="376"/>
    </row>
    <row r="44" spans="1:6" ht="6.6" customHeight="1" x14ac:dyDescent="0.4">
      <c r="A44" s="107"/>
      <c r="B44" s="107"/>
      <c r="C44" s="107"/>
      <c r="D44" s="107"/>
      <c r="E44" s="107"/>
      <c r="F44" s="107"/>
    </row>
    <row r="45" spans="1:6" s="68" customFormat="1" ht="24" customHeight="1" x14ac:dyDescent="0.55000000000000004">
      <c r="A45" s="108" t="s">
        <v>62</v>
      </c>
      <c r="B45" s="109"/>
      <c r="C45" s="109"/>
      <c r="D45" s="109"/>
      <c r="E45" s="375" t="s">
        <v>63</v>
      </c>
      <c r="F45" s="375"/>
    </row>
    <row r="46" spans="1:6" ht="13.5" customHeight="1" x14ac:dyDescent="0.4">
      <c r="A46" s="377" t="s">
        <v>64</v>
      </c>
      <c r="B46" s="378"/>
      <c r="C46" s="378"/>
      <c r="D46" s="379"/>
      <c r="E46" s="380">
        <v>0</v>
      </c>
      <c r="F46" s="381"/>
    </row>
    <row r="47" spans="1:6" ht="13.5" customHeight="1" x14ac:dyDescent="0.4">
      <c r="A47" s="382" t="s">
        <v>65</v>
      </c>
      <c r="B47" s="383"/>
      <c r="C47" s="383"/>
      <c r="D47" s="384"/>
      <c r="E47" s="380">
        <v>0</v>
      </c>
      <c r="F47" s="381"/>
    </row>
    <row r="48" spans="1:6" ht="13.5" customHeight="1" x14ac:dyDescent="0.4">
      <c r="A48" s="382" t="s">
        <v>66</v>
      </c>
      <c r="B48" s="383"/>
      <c r="C48" s="383"/>
      <c r="D48" s="384"/>
      <c r="E48" s="380">
        <v>0</v>
      </c>
      <c r="F48" s="381"/>
    </row>
    <row r="49" spans="1:6" ht="13.5" customHeight="1" x14ac:dyDescent="0.4">
      <c r="A49" s="382" t="s">
        <v>67</v>
      </c>
      <c r="B49" s="383"/>
      <c r="C49" s="383"/>
      <c r="D49" s="384"/>
      <c r="E49" s="385">
        <v>0</v>
      </c>
      <c r="F49" s="385"/>
    </row>
    <row r="50" spans="1:6" ht="6.6" customHeight="1" x14ac:dyDescent="0.4">
      <c r="A50" s="107"/>
      <c r="B50" s="107"/>
      <c r="C50" s="107"/>
      <c r="D50" s="107"/>
      <c r="E50" s="107"/>
      <c r="F50" s="107"/>
    </row>
    <row r="51" spans="1:6" s="68" customFormat="1" ht="24" customHeight="1" x14ac:dyDescent="0.55000000000000004">
      <c r="A51" s="108" t="s">
        <v>69</v>
      </c>
      <c r="B51" s="109"/>
      <c r="C51" s="109"/>
      <c r="D51" s="109"/>
      <c r="E51" s="375" t="s">
        <v>70</v>
      </c>
      <c r="F51" s="375"/>
    </row>
    <row r="52" spans="1:6" ht="13.5" customHeight="1" x14ac:dyDescent="0.4">
      <c r="A52" s="369" t="s">
        <v>71</v>
      </c>
      <c r="B52" s="370"/>
      <c r="C52" s="370" t="s">
        <v>71</v>
      </c>
      <c r="D52" s="371"/>
      <c r="E52" s="374">
        <v>0</v>
      </c>
      <c r="F52" s="374"/>
    </row>
    <row r="53" spans="1:6" ht="13.5" customHeight="1" x14ac:dyDescent="0.4">
      <c r="A53" s="369" t="s">
        <v>72</v>
      </c>
      <c r="B53" s="370"/>
      <c r="C53" s="370" t="s">
        <v>72</v>
      </c>
      <c r="D53" s="371"/>
      <c r="E53" s="372">
        <v>0</v>
      </c>
      <c r="F53" s="373"/>
    </row>
    <row r="54" spans="1:6" ht="13.5" customHeight="1" x14ac:dyDescent="0.4">
      <c r="A54" s="369" t="s">
        <v>73</v>
      </c>
      <c r="B54" s="370"/>
      <c r="C54" s="370" t="s">
        <v>73</v>
      </c>
      <c r="D54" s="371"/>
      <c r="E54" s="374">
        <v>0</v>
      </c>
      <c r="F54" s="374"/>
    </row>
    <row r="55" spans="1:6" ht="14.4" x14ac:dyDescent="0.55000000000000004">
      <c r="A55" s="110"/>
      <c r="B55" s="110"/>
      <c r="C55" s="110"/>
      <c r="D55" s="110"/>
      <c r="E55" s="110"/>
      <c r="F55" s="110"/>
    </row>
    <row r="56" spans="1:6" ht="12.4" customHeight="1" x14ac:dyDescent="0.4">
      <c r="A56" s="330" t="s">
        <v>74</v>
      </c>
      <c r="B56" s="331"/>
      <c r="C56" s="332"/>
      <c r="D56" s="330" t="s">
        <v>75</v>
      </c>
      <c r="E56" s="331"/>
      <c r="F56" s="332"/>
    </row>
    <row r="57" spans="1:6" x14ac:dyDescent="0.4">
      <c r="A57" s="333" t="s">
        <v>7</v>
      </c>
      <c r="B57" s="334"/>
      <c r="C57" s="335"/>
      <c r="D57" s="333"/>
      <c r="E57" s="334"/>
      <c r="F57" s="335"/>
    </row>
    <row r="58" spans="1:6" x14ac:dyDescent="0.4">
      <c r="A58" s="336"/>
      <c r="B58" s="337"/>
      <c r="C58" s="338"/>
      <c r="D58" s="336"/>
      <c r="E58" s="368"/>
      <c r="F58" s="338"/>
    </row>
    <row r="59" spans="1:6" x14ac:dyDescent="0.4">
      <c r="A59" s="336"/>
      <c r="B59" s="337"/>
      <c r="C59" s="338"/>
      <c r="D59" s="336"/>
      <c r="E59" s="368"/>
      <c r="F59" s="338"/>
    </row>
    <row r="60" spans="1:6" x14ac:dyDescent="0.4">
      <c r="A60" s="336"/>
      <c r="B60" s="337"/>
      <c r="C60" s="338"/>
      <c r="D60" s="336"/>
      <c r="E60" s="368"/>
      <c r="F60" s="338"/>
    </row>
    <row r="61" spans="1:6" x14ac:dyDescent="0.4">
      <c r="A61" s="339"/>
      <c r="B61" s="340"/>
      <c r="C61" s="341"/>
      <c r="D61" s="339"/>
      <c r="E61" s="340"/>
      <c r="F61" s="341"/>
    </row>
  </sheetData>
  <sheetProtection algorithmName="SHA-512" hashValue="vlHDdg2+qjyqdYQXIFKamaOEG6Pc8ShkI0IEagNBtRInAVYZlyBf+kCBxPIu9bfeT2VF9WGkvTvJaKbX2aewZg==" saltValue="QV5a++U9e0L2/THLt1gkWA==" spinCount="100000" sheet="1" objects="1" scenarios="1" selectLockedCells="1"/>
  <mergeCells count="34">
    <mergeCell ref="A28:C28"/>
    <mergeCell ref="A23:F23"/>
    <mergeCell ref="A26:C26"/>
    <mergeCell ref="A25:C25"/>
    <mergeCell ref="A7:E7"/>
    <mergeCell ref="A9:B9"/>
    <mergeCell ref="A15:B20"/>
    <mergeCell ref="A41:C41"/>
    <mergeCell ref="A42:E42"/>
    <mergeCell ref="A37:C37"/>
    <mergeCell ref="A29:C29"/>
    <mergeCell ref="A30:C30"/>
    <mergeCell ref="A31:C31"/>
    <mergeCell ref="E51:F51"/>
    <mergeCell ref="A52:D52"/>
    <mergeCell ref="E52:F52"/>
    <mergeCell ref="A43:F43"/>
    <mergeCell ref="A46:D46"/>
    <mergeCell ref="E46:F46"/>
    <mergeCell ref="E45:F45"/>
    <mergeCell ref="E47:F47"/>
    <mergeCell ref="A47:D47"/>
    <mergeCell ref="A48:D48"/>
    <mergeCell ref="E48:F48"/>
    <mergeCell ref="A49:D49"/>
    <mergeCell ref="E49:F49"/>
    <mergeCell ref="A57:C61"/>
    <mergeCell ref="D57:F61"/>
    <mergeCell ref="A56:C56"/>
    <mergeCell ref="D56:F56"/>
    <mergeCell ref="A53:D53"/>
    <mergeCell ref="E53:F53"/>
    <mergeCell ref="A54:D54"/>
    <mergeCell ref="E54:F54"/>
  </mergeCells>
  <pageMargins left="0.7" right="0.7" top="0.78740157499999996" bottom="0.78740157499999996" header="0.3" footer="0.3"/>
  <pageSetup paperSize="9" scale="73" orientation="portrait" r:id="rId1"/>
  <headerFooter>
    <oddHeader>&amp;L&amp;G</oddHeader>
    <oddFooter>&amp;L&amp;"Arial,Standard"&amp;7Submission | Facility Services | Neubau DSGB | Preiseingabe&amp;R&amp;"Arial,Standard"&amp;7| Seite &amp;P / &amp;N</oddFooter>
  </headerFooter>
  <ignoredErrors>
    <ignoredError sqref="D34" formula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C313"/>
  <sheetViews>
    <sheetView showGridLines="0" view="pageLayout" zoomScale="55" zoomScaleNormal="40" zoomScaleSheetLayoutView="40" zoomScalePageLayoutView="55" workbookViewId="0">
      <selection activeCell="Y31" sqref="Y31"/>
    </sheetView>
  </sheetViews>
  <sheetFormatPr baseColWidth="10" defaultColWidth="11.41796875" defaultRowHeight="14.4" x14ac:dyDescent="0.55000000000000004"/>
  <cols>
    <col min="1" max="1" width="10" style="110" customWidth="1"/>
    <col min="2" max="2" width="16" style="132" customWidth="1"/>
    <col min="3" max="3" width="11" style="110" customWidth="1"/>
    <col min="4" max="4" width="15" style="110" bestFit="1" customWidth="1"/>
    <col min="5" max="5" width="13.41796875" style="133" bestFit="1" customWidth="1"/>
    <col min="6" max="6" width="37.26171875" style="134" bestFit="1" customWidth="1"/>
    <col min="7" max="7" width="8.26171875" style="110" customWidth="1"/>
    <col min="8" max="8" width="8.578125" style="133" customWidth="1"/>
    <col min="9" max="9" width="51.578125" style="110" customWidth="1"/>
    <col min="10" max="10" width="35.83984375" style="110" customWidth="1"/>
    <col min="11" max="11" width="20.578125" style="110" customWidth="1"/>
    <col min="12" max="12" width="18.41796875" style="110" bestFit="1" customWidth="1"/>
    <col min="13" max="13" width="20.83984375" style="110" hidden="1" customWidth="1"/>
    <col min="14" max="14" width="10.578125" style="133" hidden="1" customWidth="1"/>
    <col min="15" max="15" width="0" style="133" hidden="1" customWidth="1"/>
    <col min="16" max="17" width="0" style="110" hidden="1" customWidth="1"/>
    <col min="18" max="18" width="25.68359375" style="110" hidden="1" customWidth="1"/>
    <col min="19" max="23" width="0" style="110" hidden="1" customWidth="1"/>
    <col min="24" max="24" width="11.41796875" style="110"/>
    <col min="25" max="25" width="12.83984375" style="110" customWidth="1"/>
    <col min="26" max="27" width="11.41796875" style="285"/>
    <col min="28" max="28" width="17.26171875" style="110" customWidth="1"/>
    <col min="29" max="29" width="20.578125" style="110" customWidth="1"/>
    <col min="30" max="16384" width="11.41796875" style="110"/>
  </cols>
  <sheetData>
    <row r="2" spans="1:27" s="19" customFormat="1" ht="15" x14ac:dyDescent="0.5">
      <c r="A2" s="13"/>
      <c r="B2" s="14"/>
      <c r="C2" s="15"/>
      <c r="D2" s="16"/>
      <c r="E2" s="17"/>
      <c r="F2" s="111"/>
      <c r="Z2" s="278"/>
      <c r="AA2" s="278"/>
    </row>
    <row r="3" spans="1:27" s="19" customFormat="1" ht="15" x14ac:dyDescent="0.5">
      <c r="A3" s="13"/>
      <c r="B3" s="14"/>
      <c r="C3" s="15"/>
      <c r="D3" s="16"/>
      <c r="E3" s="17"/>
      <c r="F3" s="111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Z3" s="278"/>
      <c r="AA3" s="278"/>
    </row>
    <row r="4" spans="1:27" s="26" customFormat="1" ht="18.899999999999999" customHeight="1" x14ac:dyDescent="0.6">
      <c r="A4" s="20" t="s">
        <v>0</v>
      </c>
      <c r="B4" s="21"/>
      <c r="C4" s="22"/>
      <c r="D4" s="23"/>
      <c r="E4" s="24"/>
      <c r="F4" s="113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Z4" s="279"/>
      <c r="AA4" s="279"/>
    </row>
    <row r="5" spans="1:27" s="26" customFormat="1" ht="4.5" customHeight="1" x14ac:dyDescent="0.6">
      <c r="A5" s="20"/>
      <c r="B5" s="21"/>
      <c r="C5" s="22"/>
      <c r="D5" s="23"/>
      <c r="E5" s="24"/>
      <c r="F5" s="113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Z5" s="279"/>
      <c r="AA5" s="279"/>
    </row>
    <row r="6" spans="1:27" s="26" customFormat="1" ht="35.1" customHeight="1" x14ac:dyDescent="0.7">
      <c r="A6" s="301" t="s">
        <v>1</v>
      </c>
      <c r="B6" s="301"/>
      <c r="C6" s="301"/>
      <c r="D6" s="301"/>
      <c r="E6" s="301"/>
      <c r="F6" s="113"/>
      <c r="K6" s="115"/>
      <c r="L6" s="115"/>
      <c r="M6" s="115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Z6" s="279"/>
      <c r="AA6" s="279"/>
    </row>
    <row r="7" spans="1:27" s="26" customFormat="1" ht="14.85" customHeight="1" x14ac:dyDescent="0.6">
      <c r="A7" s="22"/>
      <c r="B7" s="22"/>
      <c r="C7" s="22"/>
      <c r="D7" s="22"/>
      <c r="E7" s="22"/>
      <c r="F7" s="25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Z7" s="279"/>
      <c r="AA7" s="279"/>
    </row>
    <row r="8" spans="1:27" s="26" customFormat="1" ht="18.899999999999999" customHeight="1" x14ac:dyDescent="0.6">
      <c r="A8" s="301" t="s">
        <v>2</v>
      </c>
      <c r="B8" s="301"/>
      <c r="C8" s="22"/>
      <c r="D8" s="22"/>
      <c r="E8" s="22"/>
      <c r="F8" s="25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Z8" s="279"/>
      <c r="AA8" s="279"/>
    </row>
    <row r="9" spans="1:27" s="26" customFormat="1" ht="15" customHeight="1" x14ac:dyDescent="0.6">
      <c r="A9" s="27"/>
      <c r="D9" s="28"/>
      <c r="E9" s="116"/>
      <c r="F9" s="25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Z9" s="279"/>
      <c r="AA9" s="279"/>
    </row>
    <row r="10" spans="1:27" s="26" customFormat="1" ht="15" customHeight="1" x14ac:dyDescent="0.6">
      <c r="A10" s="26" t="s">
        <v>3</v>
      </c>
      <c r="D10" s="28"/>
      <c r="E10" s="116"/>
      <c r="F10" s="25"/>
      <c r="Z10" s="279"/>
      <c r="AA10" s="279"/>
    </row>
    <row r="11" spans="1:27" s="35" customFormat="1" ht="15" customHeight="1" x14ac:dyDescent="0.55000000000000004">
      <c r="A11" s="29"/>
      <c r="B11" s="30"/>
      <c r="C11" s="31"/>
      <c r="D11" s="32"/>
      <c r="E11" s="33"/>
      <c r="F11" s="34"/>
      <c r="Z11" s="280"/>
      <c r="AA11" s="280"/>
    </row>
    <row r="12" spans="1:27" s="37" customFormat="1" ht="17.7" x14ac:dyDescent="0.6">
      <c r="A12" s="36" t="s">
        <v>76</v>
      </c>
      <c r="E12" s="117"/>
      <c r="Z12" s="281"/>
      <c r="AA12" s="281"/>
    </row>
    <row r="13" spans="1:27" s="37" customFormat="1" ht="15.4" customHeight="1" x14ac:dyDescent="0.4">
      <c r="E13" s="117"/>
      <c r="Z13" s="281"/>
      <c r="AA13" s="281"/>
    </row>
    <row r="14" spans="1:27" s="39" customFormat="1" ht="13.8" x14ac:dyDescent="0.45">
      <c r="A14" s="402" t="s">
        <v>5</v>
      </c>
      <c r="B14" s="403"/>
      <c r="C14" s="408" t="s">
        <v>6</v>
      </c>
      <c r="D14" s="409"/>
      <c r="E14" s="409"/>
      <c r="F14" s="410">
        <f>Übersicht!D15</f>
        <v>0</v>
      </c>
      <c r="G14" s="411"/>
      <c r="Z14" s="282"/>
      <c r="AA14" s="282"/>
    </row>
    <row r="15" spans="1:27" s="39" customFormat="1" ht="13.8" x14ac:dyDescent="0.45">
      <c r="A15" s="404"/>
      <c r="B15" s="405"/>
      <c r="C15" s="412" t="s">
        <v>8</v>
      </c>
      <c r="D15" s="413"/>
      <c r="E15" s="413"/>
      <c r="F15" s="410">
        <f>Übersicht!D16</f>
        <v>0</v>
      </c>
      <c r="G15" s="411"/>
      <c r="Z15" s="282"/>
      <c r="AA15" s="282"/>
    </row>
    <row r="16" spans="1:27" s="39" customFormat="1" ht="13.8" x14ac:dyDescent="0.45">
      <c r="A16" s="404"/>
      <c r="B16" s="405"/>
      <c r="C16" s="412" t="s">
        <v>9</v>
      </c>
      <c r="D16" s="413"/>
      <c r="E16" s="413"/>
      <c r="F16" s="410">
        <f>Übersicht!D17</f>
        <v>0</v>
      </c>
      <c r="G16" s="411"/>
      <c r="Z16" s="282"/>
      <c r="AA16" s="282"/>
    </row>
    <row r="17" spans="1:29" s="39" customFormat="1" ht="13.8" x14ac:dyDescent="0.45">
      <c r="A17" s="404"/>
      <c r="B17" s="405"/>
      <c r="C17" s="412" t="s">
        <v>10</v>
      </c>
      <c r="D17" s="413"/>
      <c r="E17" s="413"/>
      <c r="F17" s="410">
        <f>Übersicht!D18</f>
        <v>0</v>
      </c>
      <c r="G17" s="411"/>
      <c r="Z17" s="282"/>
      <c r="AA17" s="282"/>
    </row>
    <row r="18" spans="1:29" s="39" customFormat="1" ht="13.8" x14ac:dyDescent="0.45">
      <c r="A18" s="404"/>
      <c r="B18" s="405"/>
      <c r="C18" s="412" t="s">
        <v>11</v>
      </c>
      <c r="D18" s="413"/>
      <c r="E18" s="413"/>
      <c r="F18" s="410">
        <f>Übersicht!D19</f>
        <v>0</v>
      </c>
      <c r="G18" s="411"/>
      <c r="Z18" s="282"/>
      <c r="AA18" s="282"/>
    </row>
    <row r="19" spans="1:29" s="39" customFormat="1" ht="13.8" x14ac:dyDescent="0.45">
      <c r="A19" s="406"/>
      <c r="B19" s="407"/>
      <c r="C19" s="416" t="s">
        <v>12</v>
      </c>
      <c r="D19" s="417"/>
      <c r="E19" s="417"/>
      <c r="F19" s="418">
        <f>Übersicht!D20</f>
        <v>0</v>
      </c>
      <c r="G19" s="419"/>
      <c r="Z19" s="282"/>
      <c r="AA19" s="282"/>
    </row>
    <row r="20" spans="1:29" s="37" customFormat="1" ht="15.4" customHeight="1" x14ac:dyDescent="0.45">
      <c r="E20" s="117"/>
      <c r="I20" s="39"/>
      <c r="Z20" s="281"/>
      <c r="AA20" s="281"/>
    </row>
    <row r="21" spans="1:29" s="37" customFormat="1" ht="15.4" customHeight="1" thickBot="1" x14ac:dyDescent="0.45">
      <c r="E21" s="117"/>
      <c r="Z21" s="281"/>
      <c r="AA21" s="281"/>
    </row>
    <row r="22" spans="1:29" s="120" customFormat="1" ht="28" customHeight="1" thickBot="1" x14ac:dyDescent="0.6">
      <c r="A22" s="398" t="s">
        <v>77</v>
      </c>
      <c r="B22" s="399"/>
      <c r="C22" s="400" t="s">
        <v>78</v>
      </c>
      <c r="D22" s="401"/>
      <c r="E22" s="399"/>
      <c r="F22" s="400" t="s">
        <v>79</v>
      </c>
      <c r="G22" s="401"/>
      <c r="H22" s="401"/>
      <c r="I22" s="401"/>
      <c r="J22" s="401"/>
      <c r="K22" s="401"/>
      <c r="L22" s="401"/>
      <c r="M22" s="401"/>
      <c r="N22" s="401"/>
      <c r="O22" s="401"/>
      <c r="P22" s="399"/>
      <c r="Q22" s="400" t="s">
        <v>80</v>
      </c>
      <c r="R22" s="401"/>
      <c r="S22" s="401"/>
      <c r="T22" s="401"/>
      <c r="U22" s="401"/>
      <c r="V22" s="401"/>
      <c r="W22" s="399"/>
      <c r="X22" s="400" t="s">
        <v>81</v>
      </c>
      <c r="Y22" s="399"/>
      <c r="Z22" s="414" t="s">
        <v>82</v>
      </c>
      <c r="AA22" s="415"/>
      <c r="AB22" s="118" t="s">
        <v>83</v>
      </c>
      <c r="AC22" s="119"/>
    </row>
    <row r="23" spans="1:29" s="123" customFormat="1" ht="60.6" customHeight="1" x14ac:dyDescent="0.55000000000000004">
      <c r="A23" s="121" t="s">
        <v>84</v>
      </c>
      <c r="B23" s="121" t="s">
        <v>85</v>
      </c>
      <c r="C23" s="121" t="s">
        <v>86</v>
      </c>
      <c r="D23" s="121" t="s">
        <v>87</v>
      </c>
      <c r="E23" s="121" t="s">
        <v>88</v>
      </c>
      <c r="F23" s="121" t="s">
        <v>89</v>
      </c>
      <c r="G23" s="121" t="s">
        <v>90</v>
      </c>
      <c r="H23" s="122" t="s">
        <v>91</v>
      </c>
      <c r="I23" s="121" t="s">
        <v>92</v>
      </c>
      <c r="J23" s="121" t="s">
        <v>93</v>
      </c>
      <c r="K23" s="121" t="s">
        <v>94</v>
      </c>
      <c r="L23" s="121" t="s">
        <v>95</v>
      </c>
      <c r="M23" s="121" t="s">
        <v>96</v>
      </c>
      <c r="N23" s="121" t="s">
        <v>97</v>
      </c>
      <c r="O23" s="121" t="s">
        <v>98</v>
      </c>
      <c r="P23" s="121" t="s">
        <v>99</v>
      </c>
      <c r="Q23" s="121" t="s">
        <v>100</v>
      </c>
      <c r="R23" s="121" t="s">
        <v>101</v>
      </c>
      <c r="S23" s="121" t="s">
        <v>102</v>
      </c>
      <c r="T23" s="121" t="s">
        <v>103</v>
      </c>
      <c r="U23" s="121" t="s">
        <v>104</v>
      </c>
      <c r="V23" s="121" t="s">
        <v>105</v>
      </c>
      <c r="W23" s="121" t="s">
        <v>106</v>
      </c>
      <c r="X23" s="121" t="s">
        <v>1106</v>
      </c>
      <c r="Y23" s="121" t="s">
        <v>1107</v>
      </c>
      <c r="Z23" s="283" t="s">
        <v>107</v>
      </c>
      <c r="AA23" s="283" t="s">
        <v>108</v>
      </c>
      <c r="AB23" s="121" t="s">
        <v>1108</v>
      </c>
      <c r="AC23" s="121" t="s">
        <v>109</v>
      </c>
    </row>
    <row r="24" spans="1:29" x14ac:dyDescent="0.55000000000000004">
      <c r="A24" s="124"/>
      <c r="B24" s="125">
        <v>9</v>
      </c>
      <c r="C24" s="124" t="s">
        <v>111</v>
      </c>
      <c r="D24" s="124"/>
      <c r="E24" s="126"/>
      <c r="F24" s="124" t="s">
        <v>112</v>
      </c>
      <c r="G24" s="124"/>
      <c r="H24" s="126">
        <v>10</v>
      </c>
      <c r="I24" s="127"/>
      <c r="J24" s="124"/>
      <c r="K24" s="124"/>
      <c r="L24" s="124"/>
      <c r="M24" s="124"/>
      <c r="N24" s="126"/>
      <c r="O24" s="126"/>
      <c r="P24" s="124"/>
      <c r="Q24" s="124"/>
      <c r="R24" s="124"/>
      <c r="S24" s="124"/>
      <c r="T24" s="124"/>
      <c r="U24" s="124"/>
      <c r="V24" s="124"/>
      <c r="W24" s="124"/>
      <c r="X24" s="136"/>
      <c r="Y24" s="137"/>
      <c r="Z24" s="284"/>
      <c r="AA24" s="284"/>
      <c r="AB24" s="128">
        <f>X24*Z24+Y24*AA24</f>
        <v>0</v>
      </c>
      <c r="AC24" s="137"/>
    </row>
    <row r="25" spans="1:29" ht="49.2" x14ac:dyDescent="0.55000000000000004">
      <c r="A25" s="124"/>
      <c r="B25" s="125">
        <v>221</v>
      </c>
      <c r="C25" s="124" t="s">
        <v>111</v>
      </c>
      <c r="D25" s="124" t="s">
        <v>113</v>
      </c>
      <c r="E25" s="126"/>
      <c r="F25" s="124" t="s">
        <v>114</v>
      </c>
      <c r="G25" s="124"/>
      <c r="H25" s="126">
        <v>1</v>
      </c>
      <c r="I25" s="124" t="s">
        <v>115</v>
      </c>
      <c r="J25" s="127" t="s">
        <v>116</v>
      </c>
      <c r="K25" s="124" t="s">
        <v>117</v>
      </c>
      <c r="L25" s="127" t="s">
        <v>118</v>
      </c>
      <c r="M25" s="124" t="s">
        <v>119</v>
      </c>
      <c r="N25" s="126">
        <v>2020</v>
      </c>
      <c r="O25" s="126"/>
      <c r="P25" s="124" t="s">
        <v>120</v>
      </c>
      <c r="Q25" s="124"/>
      <c r="R25" s="124" t="s">
        <v>119</v>
      </c>
      <c r="S25" s="124"/>
      <c r="T25" s="124"/>
      <c r="U25" s="124"/>
      <c r="V25" s="124"/>
      <c r="W25" s="124"/>
      <c r="X25" s="137"/>
      <c r="Y25" s="137"/>
      <c r="Z25" s="284"/>
      <c r="AA25" s="284"/>
      <c r="AB25" s="128">
        <f>X25*Z25+Y25*AA25</f>
        <v>0</v>
      </c>
      <c r="AC25" s="137"/>
    </row>
    <row r="26" spans="1:29" ht="49.2" x14ac:dyDescent="0.55000000000000004">
      <c r="A26" s="124"/>
      <c r="B26" s="125">
        <v>221</v>
      </c>
      <c r="C26" s="124" t="s">
        <v>111</v>
      </c>
      <c r="D26" s="124" t="s">
        <v>113</v>
      </c>
      <c r="E26" s="126"/>
      <c r="F26" s="124" t="s">
        <v>114</v>
      </c>
      <c r="G26" s="124"/>
      <c r="H26" s="126">
        <v>1</v>
      </c>
      <c r="I26" s="124" t="s">
        <v>115</v>
      </c>
      <c r="J26" s="127" t="s">
        <v>116</v>
      </c>
      <c r="K26" s="124" t="s">
        <v>117</v>
      </c>
      <c r="L26" s="127" t="s">
        <v>118</v>
      </c>
      <c r="M26" s="124" t="s">
        <v>119</v>
      </c>
      <c r="N26" s="126">
        <v>2020</v>
      </c>
      <c r="O26" s="126"/>
      <c r="P26" s="124" t="s">
        <v>120</v>
      </c>
      <c r="Q26" s="124"/>
      <c r="R26" s="124" t="s">
        <v>119</v>
      </c>
      <c r="S26" s="124"/>
      <c r="T26" s="124"/>
      <c r="U26" s="124"/>
      <c r="V26" s="124"/>
      <c r="W26" s="124"/>
      <c r="X26" s="137"/>
      <c r="Y26" s="137"/>
      <c r="Z26" s="284"/>
      <c r="AA26" s="284"/>
      <c r="AB26" s="128">
        <f>X26*Z26+Y26*AA26</f>
        <v>0</v>
      </c>
      <c r="AC26" s="137"/>
    </row>
    <row r="27" spans="1:29" ht="73.8" x14ac:dyDescent="0.55000000000000004">
      <c r="A27" s="124"/>
      <c r="B27" s="125">
        <v>221</v>
      </c>
      <c r="C27" s="124" t="s">
        <v>111</v>
      </c>
      <c r="D27" s="124" t="s">
        <v>121</v>
      </c>
      <c r="E27" s="126"/>
      <c r="F27" s="124" t="s">
        <v>122</v>
      </c>
      <c r="G27" s="124"/>
      <c r="H27" s="126">
        <v>1</v>
      </c>
      <c r="I27" s="124" t="s">
        <v>115</v>
      </c>
      <c r="J27" s="127" t="s">
        <v>123</v>
      </c>
      <c r="K27" s="124" t="s">
        <v>117</v>
      </c>
      <c r="L27" s="127" t="s">
        <v>124</v>
      </c>
      <c r="M27" s="124" t="s">
        <v>119</v>
      </c>
      <c r="N27" s="126">
        <v>2020</v>
      </c>
      <c r="O27" s="126"/>
      <c r="P27" s="124" t="s">
        <v>120</v>
      </c>
      <c r="Q27" s="124"/>
      <c r="R27" s="124" t="s">
        <v>119</v>
      </c>
      <c r="S27" s="124"/>
      <c r="T27" s="124"/>
      <c r="U27" s="124"/>
      <c r="V27" s="124" t="s">
        <v>7</v>
      </c>
      <c r="W27" s="124"/>
      <c r="X27" s="137"/>
      <c r="Y27" s="137"/>
      <c r="Z27" s="284"/>
      <c r="AA27" s="284"/>
      <c r="AB27" s="128">
        <f>X27*Z27+Y27*AA27</f>
        <v>0</v>
      </c>
      <c r="AC27" s="137"/>
    </row>
    <row r="28" spans="1:29" x14ac:dyDescent="0.55000000000000004">
      <c r="A28" s="124"/>
      <c r="B28" s="125">
        <v>221.4</v>
      </c>
      <c r="C28" s="124" t="s">
        <v>111</v>
      </c>
      <c r="D28" s="124"/>
      <c r="E28" s="126"/>
      <c r="F28" s="124" t="s">
        <v>125</v>
      </c>
      <c r="G28" s="124"/>
      <c r="H28" s="126">
        <v>1</v>
      </c>
      <c r="I28" s="127" t="s">
        <v>126</v>
      </c>
      <c r="J28" s="127" t="s">
        <v>127</v>
      </c>
      <c r="K28" s="124"/>
      <c r="L28" s="124"/>
      <c r="M28" s="124" t="s">
        <v>128</v>
      </c>
      <c r="N28" s="126">
        <v>2020</v>
      </c>
      <c r="O28" s="126"/>
      <c r="P28" s="124" t="s">
        <v>120</v>
      </c>
      <c r="Q28" s="124"/>
      <c r="R28" s="124" t="s">
        <v>128</v>
      </c>
      <c r="S28" s="124"/>
      <c r="T28" s="124"/>
      <c r="U28" s="124"/>
      <c r="V28" s="124"/>
      <c r="W28" s="124"/>
      <c r="X28" s="137"/>
      <c r="Y28" s="137"/>
      <c r="Z28" s="284"/>
      <c r="AA28" s="284"/>
      <c r="AB28" s="128"/>
      <c r="AC28" s="137"/>
    </row>
    <row r="29" spans="1:29" ht="66.400000000000006" customHeight="1" x14ac:dyDescent="0.55000000000000004">
      <c r="A29" s="124"/>
      <c r="B29" s="125">
        <v>221.4</v>
      </c>
      <c r="C29" s="124" t="s">
        <v>111</v>
      </c>
      <c r="D29" s="124" t="s">
        <v>129</v>
      </c>
      <c r="E29" s="126"/>
      <c r="F29" s="124" t="s">
        <v>130</v>
      </c>
      <c r="G29" s="124"/>
      <c r="H29" s="126">
        <v>1</v>
      </c>
      <c r="I29" s="127" t="s">
        <v>131</v>
      </c>
      <c r="J29" s="127" t="s">
        <v>132</v>
      </c>
      <c r="K29" s="124"/>
      <c r="L29" s="124"/>
      <c r="M29" s="124" t="s">
        <v>128</v>
      </c>
      <c r="N29" s="126">
        <v>2020</v>
      </c>
      <c r="O29" s="126"/>
      <c r="P29" s="124" t="s">
        <v>120</v>
      </c>
      <c r="Q29" s="124"/>
      <c r="R29" s="124" t="s">
        <v>128</v>
      </c>
      <c r="S29" s="124"/>
      <c r="T29" s="124"/>
      <c r="U29" s="124"/>
      <c r="V29" s="124"/>
      <c r="W29" s="124"/>
      <c r="X29" s="129"/>
      <c r="Y29" s="129"/>
      <c r="Z29" s="128"/>
      <c r="AA29" s="128"/>
      <c r="AB29" s="128"/>
      <c r="AC29" s="129"/>
    </row>
    <row r="30" spans="1:29" ht="49.2" x14ac:dyDescent="0.55000000000000004">
      <c r="A30" s="124"/>
      <c r="B30" s="125">
        <v>221.4</v>
      </c>
      <c r="C30" s="124" t="s">
        <v>111</v>
      </c>
      <c r="D30" s="124" t="s">
        <v>133</v>
      </c>
      <c r="E30" s="126"/>
      <c r="F30" s="124" t="s">
        <v>134</v>
      </c>
      <c r="G30" s="124"/>
      <c r="H30" s="126">
        <v>4</v>
      </c>
      <c r="I30" s="127" t="s">
        <v>135</v>
      </c>
      <c r="J30" s="127" t="s">
        <v>136</v>
      </c>
      <c r="K30" s="124" t="s">
        <v>137</v>
      </c>
      <c r="L30" s="127" t="s">
        <v>138</v>
      </c>
      <c r="M30" s="124" t="s">
        <v>128</v>
      </c>
      <c r="N30" s="126">
        <v>2020</v>
      </c>
      <c r="O30" s="126"/>
      <c r="P30" s="124" t="s">
        <v>120</v>
      </c>
      <c r="Q30" s="124"/>
      <c r="R30" s="124" t="s">
        <v>128</v>
      </c>
      <c r="S30" s="124"/>
      <c r="T30" s="124"/>
      <c r="U30" s="124"/>
      <c r="V30" s="124"/>
      <c r="W30" s="124"/>
      <c r="X30" s="137"/>
      <c r="Y30" s="137"/>
      <c r="Z30" s="284"/>
      <c r="AA30" s="284"/>
      <c r="AB30" s="128">
        <f>X30*Z30+Y30*AA30</f>
        <v>0</v>
      </c>
      <c r="AC30" s="137"/>
    </row>
    <row r="31" spans="1:29" ht="49.2" x14ac:dyDescent="0.55000000000000004">
      <c r="A31" s="124"/>
      <c r="B31" s="125">
        <v>221.4</v>
      </c>
      <c r="C31" s="124" t="s">
        <v>111</v>
      </c>
      <c r="D31" s="124" t="s">
        <v>139</v>
      </c>
      <c r="E31" s="126"/>
      <c r="F31" s="124" t="s">
        <v>134</v>
      </c>
      <c r="G31" s="124"/>
      <c r="H31" s="126">
        <v>1</v>
      </c>
      <c r="I31" s="127" t="s">
        <v>135</v>
      </c>
      <c r="J31" s="127" t="s">
        <v>140</v>
      </c>
      <c r="K31" s="124" t="s">
        <v>137</v>
      </c>
      <c r="L31" s="127" t="s">
        <v>138</v>
      </c>
      <c r="M31" s="124" t="s">
        <v>128</v>
      </c>
      <c r="N31" s="126">
        <v>2020</v>
      </c>
      <c r="O31" s="126"/>
      <c r="P31" s="124" t="s">
        <v>120</v>
      </c>
      <c r="Q31" s="124"/>
      <c r="R31" s="124" t="s">
        <v>128</v>
      </c>
      <c r="S31" s="124"/>
      <c r="T31" s="124"/>
      <c r="U31" s="124"/>
      <c r="V31" s="124"/>
      <c r="W31" s="124"/>
      <c r="X31" s="137"/>
      <c r="Y31" s="137"/>
      <c r="Z31" s="284"/>
      <c r="AA31" s="284"/>
      <c r="AB31" s="128">
        <f>X31*Z31+Y31*AA31</f>
        <v>0</v>
      </c>
      <c r="AC31" s="137"/>
    </row>
    <row r="32" spans="1:29" ht="24.6" x14ac:dyDescent="0.55000000000000004">
      <c r="A32" s="124"/>
      <c r="B32" s="125">
        <v>221.4</v>
      </c>
      <c r="C32" s="124" t="s">
        <v>111</v>
      </c>
      <c r="D32" s="124" t="s">
        <v>141</v>
      </c>
      <c r="E32" s="126"/>
      <c r="F32" s="124" t="s">
        <v>142</v>
      </c>
      <c r="G32" s="124"/>
      <c r="H32" s="126">
        <v>1</v>
      </c>
      <c r="I32" s="124" t="s">
        <v>143</v>
      </c>
      <c r="J32" s="127" t="s">
        <v>144</v>
      </c>
      <c r="K32" s="124" t="s">
        <v>145</v>
      </c>
      <c r="L32" s="124" t="s">
        <v>146</v>
      </c>
      <c r="M32" s="124" t="s">
        <v>145</v>
      </c>
      <c r="N32" s="126">
        <v>2020</v>
      </c>
      <c r="O32" s="126"/>
      <c r="P32" s="124" t="s">
        <v>120</v>
      </c>
      <c r="Q32" s="124"/>
      <c r="R32" s="124" t="s">
        <v>145</v>
      </c>
      <c r="S32" s="124"/>
      <c r="T32" s="124"/>
      <c r="U32" s="124"/>
      <c r="V32" s="124"/>
      <c r="W32" s="124"/>
      <c r="X32" s="129"/>
      <c r="Y32" s="137"/>
      <c r="Z32" s="128"/>
      <c r="AA32" s="284"/>
      <c r="AB32" s="128">
        <f>Y32*AA32</f>
        <v>0</v>
      </c>
      <c r="AC32" s="137"/>
    </row>
    <row r="33" spans="1:29" ht="24.6" x14ac:dyDescent="0.55000000000000004">
      <c r="A33" s="124"/>
      <c r="B33" s="125">
        <v>221.4</v>
      </c>
      <c r="C33" s="124" t="s">
        <v>111</v>
      </c>
      <c r="D33" s="124" t="s">
        <v>121</v>
      </c>
      <c r="E33" s="126"/>
      <c r="F33" s="124" t="s">
        <v>147</v>
      </c>
      <c r="G33" s="124"/>
      <c r="H33" s="126">
        <v>1</v>
      </c>
      <c r="I33" s="124" t="s">
        <v>143</v>
      </c>
      <c r="J33" s="127" t="s">
        <v>148</v>
      </c>
      <c r="K33" s="124" t="s">
        <v>145</v>
      </c>
      <c r="L33" s="124" t="s">
        <v>146</v>
      </c>
      <c r="M33" s="124" t="s">
        <v>145</v>
      </c>
      <c r="N33" s="126">
        <v>2020</v>
      </c>
      <c r="O33" s="126"/>
      <c r="P33" s="124" t="s">
        <v>120</v>
      </c>
      <c r="Q33" s="124"/>
      <c r="R33" s="124" t="s">
        <v>145</v>
      </c>
      <c r="S33" s="124"/>
      <c r="T33" s="124"/>
      <c r="U33" s="124"/>
      <c r="V33" s="124"/>
      <c r="W33" s="124"/>
      <c r="X33" s="129"/>
      <c r="Y33" s="137"/>
      <c r="Z33" s="128"/>
      <c r="AA33" s="284"/>
      <c r="AB33" s="128">
        <f>Y33*AA33</f>
        <v>0</v>
      </c>
      <c r="AC33" s="137"/>
    </row>
    <row r="34" spans="1:29" ht="49.2" x14ac:dyDescent="0.55000000000000004">
      <c r="A34" s="124"/>
      <c r="B34" s="125">
        <v>221.4</v>
      </c>
      <c r="C34" s="124" t="s">
        <v>111</v>
      </c>
      <c r="D34" s="124" t="s">
        <v>129</v>
      </c>
      <c r="E34" s="126"/>
      <c r="F34" s="124" t="s">
        <v>149</v>
      </c>
      <c r="G34" s="124"/>
      <c r="H34" s="126">
        <v>3</v>
      </c>
      <c r="I34" s="127" t="s">
        <v>150</v>
      </c>
      <c r="J34" s="127" t="s">
        <v>151</v>
      </c>
      <c r="K34" s="124" t="s">
        <v>137</v>
      </c>
      <c r="L34" s="127" t="s">
        <v>138</v>
      </c>
      <c r="M34" s="124" t="s">
        <v>128</v>
      </c>
      <c r="N34" s="126">
        <v>2020</v>
      </c>
      <c r="O34" s="126"/>
      <c r="P34" s="124" t="s">
        <v>120</v>
      </c>
      <c r="Q34" s="124"/>
      <c r="R34" s="124" t="s">
        <v>128</v>
      </c>
      <c r="S34" s="124"/>
      <c r="T34" s="124"/>
      <c r="U34" s="124"/>
      <c r="V34" s="124"/>
      <c r="W34" s="124"/>
      <c r="X34" s="137"/>
      <c r="Y34" s="137"/>
      <c r="Z34" s="284"/>
      <c r="AA34" s="284"/>
      <c r="AB34" s="128">
        <f>X34*Z34+Y34*AA34</f>
        <v>0</v>
      </c>
      <c r="AC34" s="137"/>
    </row>
    <row r="35" spans="1:29" ht="36.9" x14ac:dyDescent="0.55000000000000004">
      <c r="A35" s="124"/>
      <c r="B35" s="125">
        <v>221.4</v>
      </c>
      <c r="C35" s="124" t="s">
        <v>111</v>
      </c>
      <c r="D35" s="124" t="s">
        <v>152</v>
      </c>
      <c r="E35" s="126"/>
      <c r="F35" s="124" t="s">
        <v>153</v>
      </c>
      <c r="G35" s="124"/>
      <c r="H35" s="126">
        <v>28</v>
      </c>
      <c r="I35" s="124" t="s">
        <v>154</v>
      </c>
      <c r="J35" s="127" t="s">
        <v>155</v>
      </c>
      <c r="K35" s="124" t="s">
        <v>145</v>
      </c>
      <c r="L35" s="127" t="s">
        <v>156</v>
      </c>
      <c r="M35" s="124" t="s">
        <v>145</v>
      </c>
      <c r="N35" s="126">
        <v>2020</v>
      </c>
      <c r="O35" s="126"/>
      <c r="P35" s="124" t="s">
        <v>157</v>
      </c>
      <c r="Q35" s="124"/>
      <c r="R35" s="124" t="s">
        <v>145</v>
      </c>
      <c r="S35" s="124"/>
      <c r="T35" s="124"/>
      <c r="U35" s="124"/>
      <c r="V35" s="124"/>
      <c r="W35" s="124"/>
      <c r="X35" s="129"/>
      <c r="Y35" s="129"/>
      <c r="Z35" s="128"/>
      <c r="AA35" s="128"/>
      <c r="AB35" s="128"/>
      <c r="AC35" s="129"/>
    </row>
    <row r="36" spans="1:29" ht="36.9" x14ac:dyDescent="0.55000000000000004">
      <c r="A36" s="124"/>
      <c r="B36" s="125">
        <v>221.4</v>
      </c>
      <c r="C36" s="124" t="s">
        <v>111</v>
      </c>
      <c r="D36" s="124" t="s">
        <v>158</v>
      </c>
      <c r="E36" s="126"/>
      <c r="F36" s="124" t="s">
        <v>153</v>
      </c>
      <c r="G36" s="124"/>
      <c r="H36" s="126">
        <v>10</v>
      </c>
      <c r="I36" s="124" t="s">
        <v>154</v>
      </c>
      <c r="J36" s="127" t="s">
        <v>155</v>
      </c>
      <c r="K36" s="124" t="s">
        <v>145</v>
      </c>
      <c r="L36" s="127" t="s">
        <v>156</v>
      </c>
      <c r="M36" s="124" t="s">
        <v>145</v>
      </c>
      <c r="N36" s="126">
        <v>2020</v>
      </c>
      <c r="O36" s="126"/>
      <c r="P36" s="124" t="s">
        <v>157</v>
      </c>
      <c r="Q36" s="124"/>
      <c r="R36" s="124" t="s">
        <v>145</v>
      </c>
      <c r="S36" s="124"/>
      <c r="T36" s="124"/>
      <c r="U36" s="124"/>
      <c r="V36" s="124"/>
      <c r="W36" s="124"/>
      <c r="X36" s="129"/>
      <c r="Y36" s="129"/>
      <c r="Z36" s="128"/>
      <c r="AA36" s="128"/>
      <c r="AB36" s="128"/>
      <c r="AC36" s="129"/>
    </row>
    <row r="37" spans="1:29" ht="36.9" x14ac:dyDescent="0.55000000000000004">
      <c r="A37" s="124"/>
      <c r="B37" s="125">
        <v>221.4</v>
      </c>
      <c r="C37" s="124" t="s">
        <v>111</v>
      </c>
      <c r="D37" s="124" t="s">
        <v>113</v>
      </c>
      <c r="E37" s="126"/>
      <c r="F37" s="124" t="s">
        <v>153</v>
      </c>
      <c r="G37" s="124"/>
      <c r="H37" s="126">
        <v>10</v>
      </c>
      <c r="I37" s="124" t="s">
        <v>154</v>
      </c>
      <c r="J37" s="127" t="s">
        <v>155</v>
      </c>
      <c r="K37" s="124" t="s">
        <v>145</v>
      </c>
      <c r="L37" s="127" t="s">
        <v>156</v>
      </c>
      <c r="M37" s="124" t="s">
        <v>145</v>
      </c>
      <c r="N37" s="126">
        <v>2020</v>
      </c>
      <c r="O37" s="126"/>
      <c r="P37" s="124" t="s">
        <v>157</v>
      </c>
      <c r="Q37" s="124"/>
      <c r="R37" s="124" t="s">
        <v>145</v>
      </c>
      <c r="S37" s="124"/>
      <c r="T37" s="124"/>
      <c r="U37" s="124"/>
      <c r="V37" s="124"/>
      <c r="W37" s="124"/>
      <c r="X37" s="129"/>
      <c r="Y37" s="129"/>
      <c r="Z37" s="128"/>
      <c r="AA37" s="128"/>
      <c r="AB37" s="128"/>
      <c r="AC37" s="129"/>
    </row>
    <row r="38" spans="1:29" ht="36.9" x14ac:dyDescent="0.55000000000000004">
      <c r="A38" s="124"/>
      <c r="B38" s="125">
        <v>221.4</v>
      </c>
      <c r="C38" s="124" t="s">
        <v>111</v>
      </c>
      <c r="D38" s="124" t="s">
        <v>152</v>
      </c>
      <c r="E38" s="126"/>
      <c r="F38" s="124" t="s">
        <v>159</v>
      </c>
      <c r="G38" s="124"/>
      <c r="H38" s="126">
        <v>2</v>
      </c>
      <c r="I38" s="124" t="s">
        <v>154</v>
      </c>
      <c r="J38" s="127" t="s">
        <v>160</v>
      </c>
      <c r="K38" s="124" t="s">
        <v>145</v>
      </c>
      <c r="L38" s="127" t="s">
        <v>156</v>
      </c>
      <c r="M38" s="124" t="s">
        <v>145</v>
      </c>
      <c r="N38" s="126">
        <v>2020</v>
      </c>
      <c r="O38" s="126"/>
      <c r="P38" s="124" t="s">
        <v>120</v>
      </c>
      <c r="Q38" s="124"/>
      <c r="R38" s="124" t="s">
        <v>145</v>
      </c>
      <c r="S38" s="124"/>
      <c r="T38" s="124"/>
      <c r="U38" s="124"/>
      <c r="V38" s="124"/>
      <c r="W38" s="124"/>
      <c r="X38" s="137"/>
      <c r="Y38" s="137"/>
      <c r="Z38" s="284"/>
      <c r="AA38" s="284"/>
      <c r="AB38" s="128">
        <f>X38*Z38+Y38*AA38</f>
        <v>0</v>
      </c>
      <c r="AC38" s="137"/>
    </row>
    <row r="39" spans="1:29" x14ac:dyDescent="0.55000000000000004">
      <c r="A39" s="124"/>
      <c r="B39" s="125">
        <v>225.4</v>
      </c>
      <c r="C39" s="124" t="s">
        <v>111</v>
      </c>
      <c r="D39" s="124"/>
      <c r="E39" s="126"/>
      <c r="F39" s="124" t="s">
        <v>161</v>
      </c>
      <c r="G39" s="124"/>
      <c r="H39" s="126">
        <v>1</v>
      </c>
      <c r="I39" s="127" t="s">
        <v>127</v>
      </c>
      <c r="J39" s="127" t="s">
        <v>127</v>
      </c>
      <c r="K39" s="124"/>
      <c r="L39" s="124"/>
      <c r="M39" s="124" t="s">
        <v>162</v>
      </c>
      <c r="N39" s="126"/>
      <c r="O39" s="126"/>
      <c r="P39" s="124"/>
      <c r="Q39" s="124"/>
      <c r="R39" s="124" t="s">
        <v>162</v>
      </c>
      <c r="S39" s="124"/>
      <c r="T39" s="124"/>
      <c r="U39" s="124"/>
      <c r="V39" s="124"/>
      <c r="W39" s="124"/>
      <c r="X39" s="137"/>
      <c r="Y39" s="137"/>
      <c r="Z39" s="284"/>
      <c r="AA39" s="284"/>
      <c r="AB39" s="128">
        <f t="shared" ref="AB39" si="0">X39*Z39+Y39*AA39</f>
        <v>0</v>
      </c>
      <c r="AC39" s="137"/>
    </row>
    <row r="40" spans="1:29" ht="36.9" x14ac:dyDescent="0.55000000000000004">
      <c r="A40" s="124"/>
      <c r="B40" s="125">
        <v>228</v>
      </c>
      <c r="C40" s="124" t="s">
        <v>111</v>
      </c>
      <c r="D40" s="124" t="s">
        <v>121</v>
      </c>
      <c r="E40" s="130" t="s">
        <v>163</v>
      </c>
      <c r="F40" s="124" t="s">
        <v>164</v>
      </c>
      <c r="G40" s="124"/>
      <c r="H40" s="126">
        <v>56</v>
      </c>
      <c r="I40" s="127" t="s">
        <v>165</v>
      </c>
      <c r="J40" s="127" t="s">
        <v>166</v>
      </c>
      <c r="K40" s="124" t="s">
        <v>167</v>
      </c>
      <c r="L40" s="124"/>
      <c r="M40" s="124" t="s">
        <v>167</v>
      </c>
      <c r="N40" s="126">
        <v>2020</v>
      </c>
      <c r="O40" s="126"/>
      <c r="P40" s="124" t="s">
        <v>120</v>
      </c>
      <c r="Q40" s="124"/>
      <c r="R40" s="124" t="s">
        <v>167</v>
      </c>
      <c r="S40" s="124"/>
      <c r="T40" s="124"/>
      <c r="U40" s="124"/>
      <c r="V40" s="124"/>
      <c r="W40" s="124"/>
      <c r="X40" s="129"/>
      <c r="Y40" s="129"/>
      <c r="Z40" s="128"/>
      <c r="AA40" s="128"/>
      <c r="AB40" s="128"/>
      <c r="AC40" s="129"/>
    </row>
    <row r="41" spans="1:29" ht="36.9" x14ac:dyDescent="0.55000000000000004">
      <c r="A41" s="124"/>
      <c r="B41" s="125">
        <v>228</v>
      </c>
      <c r="C41" s="124" t="s">
        <v>111</v>
      </c>
      <c r="D41" s="124" t="s">
        <v>158</v>
      </c>
      <c r="E41" s="130" t="s">
        <v>163</v>
      </c>
      <c r="F41" s="124" t="s">
        <v>164</v>
      </c>
      <c r="G41" s="124"/>
      <c r="H41" s="126">
        <v>66</v>
      </c>
      <c r="I41" s="127" t="s">
        <v>165</v>
      </c>
      <c r="J41" s="127" t="s">
        <v>166</v>
      </c>
      <c r="K41" s="124" t="s">
        <v>167</v>
      </c>
      <c r="L41" s="124"/>
      <c r="M41" s="124" t="s">
        <v>167</v>
      </c>
      <c r="N41" s="126">
        <v>2020</v>
      </c>
      <c r="O41" s="126"/>
      <c r="P41" s="124" t="s">
        <v>120</v>
      </c>
      <c r="Q41" s="124"/>
      <c r="R41" s="124" t="s">
        <v>167</v>
      </c>
      <c r="S41" s="124"/>
      <c r="T41" s="124"/>
      <c r="U41" s="124"/>
      <c r="V41" s="124"/>
      <c r="W41" s="124"/>
      <c r="X41" s="129"/>
      <c r="Y41" s="129"/>
      <c r="Z41" s="128"/>
      <c r="AA41" s="128"/>
      <c r="AB41" s="128"/>
      <c r="AC41" s="129"/>
    </row>
    <row r="42" spans="1:29" ht="36.9" x14ac:dyDescent="0.55000000000000004">
      <c r="A42" s="124"/>
      <c r="B42" s="125">
        <v>228</v>
      </c>
      <c r="C42" s="124" t="s">
        <v>111</v>
      </c>
      <c r="D42" s="124" t="s">
        <v>152</v>
      </c>
      <c r="E42" s="130" t="s">
        <v>163</v>
      </c>
      <c r="F42" s="124" t="s">
        <v>164</v>
      </c>
      <c r="G42" s="124"/>
      <c r="H42" s="126">
        <v>40</v>
      </c>
      <c r="I42" s="127" t="s">
        <v>165</v>
      </c>
      <c r="J42" s="127" t="s">
        <v>166</v>
      </c>
      <c r="K42" s="124" t="s">
        <v>167</v>
      </c>
      <c r="L42" s="124"/>
      <c r="M42" s="124" t="s">
        <v>167</v>
      </c>
      <c r="N42" s="126">
        <v>2020</v>
      </c>
      <c r="O42" s="126"/>
      <c r="P42" s="124" t="s">
        <v>120</v>
      </c>
      <c r="Q42" s="124"/>
      <c r="R42" s="124" t="s">
        <v>167</v>
      </c>
      <c r="S42" s="124"/>
      <c r="T42" s="124"/>
      <c r="U42" s="124"/>
      <c r="V42" s="124"/>
      <c r="W42" s="124"/>
      <c r="X42" s="129"/>
      <c r="Y42" s="129"/>
      <c r="Z42" s="128"/>
      <c r="AA42" s="128"/>
      <c r="AB42" s="128"/>
      <c r="AC42" s="129"/>
    </row>
    <row r="43" spans="1:29" ht="36.9" x14ac:dyDescent="0.55000000000000004">
      <c r="A43" s="124"/>
      <c r="B43" s="125">
        <v>228</v>
      </c>
      <c r="C43" s="124" t="s">
        <v>111</v>
      </c>
      <c r="D43" s="124" t="s">
        <v>121</v>
      </c>
      <c r="E43" s="130" t="s">
        <v>168</v>
      </c>
      <c r="F43" s="124" t="s">
        <v>164</v>
      </c>
      <c r="G43" s="124"/>
      <c r="H43" s="126">
        <v>16</v>
      </c>
      <c r="I43" s="127" t="s">
        <v>169</v>
      </c>
      <c r="J43" s="127" t="s">
        <v>170</v>
      </c>
      <c r="K43" s="124" t="s">
        <v>167</v>
      </c>
      <c r="L43" s="124"/>
      <c r="M43" s="124" t="s">
        <v>167</v>
      </c>
      <c r="N43" s="126">
        <v>2020</v>
      </c>
      <c r="O43" s="126"/>
      <c r="P43" s="124" t="s">
        <v>120</v>
      </c>
      <c r="Q43" s="124"/>
      <c r="R43" s="124" t="s">
        <v>167</v>
      </c>
      <c r="S43" s="124"/>
      <c r="T43" s="124"/>
      <c r="U43" s="124"/>
      <c r="V43" s="124"/>
      <c r="W43" s="124"/>
      <c r="X43" s="129"/>
      <c r="Y43" s="129"/>
      <c r="Z43" s="128"/>
      <c r="AA43" s="128"/>
      <c r="AB43" s="128"/>
      <c r="AC43" s="129"/>
    </row>
    <row r="44" spans="1:29" ht="36.9" x14ac:dyDescent="0.55000000000000004">
      <c r="A44" s="124"/>
      <c r="B44" s="125">
        <v>228</v>
      </c>
      <c r="C44" s="124" t="s">
        <v>111</v>
      </c>
      <c r="D44" s="124" t="s">
        <v>158</v>
      </c>
      <c r="E44" s="130" t="s">
        <v>168</v>
      </c>
      <c r="F44" s="124" t="s">
        <v>164</v>
      </c>
      <c r="G44" s="124"/>
      <c r="H44" s="126">
        <v>28</v>
      </c>
      <c r="I44" s="127" t="s">
        <v>169</v>
      </c>
      <c r="J44" s="127" t="s">
        <v>170</v>
      </c>
      <c r="K44" s="124" t="s">
        <v>167</v>
      </c>
      <c r="L44" s="124"/>
      <c r="M44" s="124" t="s">
        <v>167</v>
      </c>
      <c r="N44" s="126">
        <v>2020</v>
      </c>
      <c r="O44" s="126"/>
      <c r="P44" s="124" t="s">
        <v>120</v>
      </c>
      <c r="Q44" s="124"/>
      <c r="R44" s="124" t="s">
        <v>167</v>
      </c>
      <c r="S44" s="124"/>
      <c r="T44" s="124"/>
      <c r="U44" s="124"/>
      <c r="V44" s="124"/>
      <c r="W44" s="124"/>
      <c r="X44" s="129"/>
      <c r="Y44" s="129"/>
      <c r="Z44" s="128"/>
      <c r="AA44" s="128"/>
      <c r="AB44" s="128"/>
      <c r="AC44" s="129"/>
    </row>
    <row r="45" spans="1:29" ht="36.9" x14ac:dyDescent="0.55000000000000004">
      <c r="A45" s="124"/>
      <c r="B45" s="125">
        <v>228</v>
      </c>
      <c r="C45" s="124" t="s">
        <v>111</v>
      </c>
      <c r="D45" s="124" t="s">
        <v>152</v>
      </c>
      <c r="E45" s="130" t="s">
        <v>168</v>
      </c>
      <c r="F45" s="124" t="s">
        <v>164</v>
      </c>
      <c r="G45" s="124"/>
      <c r="H45" s="126">
        <v>32</v>
      </c>
      <c r="I45" s="127" t="s">
        <v>169</v>
      </c>
      <c r="J45" s="127" t="s">
        <v>170</v>
      </c>
      <c r="K45" s="124" t="s">
        <v>167</v>
      </c>
      <c r="L45" s="124"/>
      <c r="M45" s="124" t="s">
        <v>167</v>
      </c>
      <c r="N45" s="126">
        <v>2020</v>
      </c>
      <c r="O45" s="126"/>
      <c r="P45" s="124" t="s">
        <v>120</v>
      </c>
      <c r="Q45" s="124"/>
      <c r="R45" s="124" t="s">
        <v>167</v>
      </c>
      <c r="S45" s="124"/>
      <c r="T45" s="124"/>
      <c r="U45" s="124"/>
      <c r="V45" s="124"/>
      <c r="W45" s="124"/>
      <c r="X45" s="129"/>
      <c r="Y45" s="129"/>
      <c r="Z45" s="128"/>
      <c r="AA45" s="128"/>
      <c r="AB45" s="128"/>
      <c r="AC45" s="129"/>
    </row>
    <row r="46" spans="1:29" ht="36.9" x14ac:dyDescent="0.55000000000000004">
      <c r="A46" s="124"/>
      <c r="B46" s="125">
        <v>228</v>
      </c>
      <c r="C46" s="124" t="s">
        <v>111</v>
      </c>
      <c r="D46" s="124" t="s">
        <v>129</v>
      </c>
      <c r="E46" s="130" t="s">
        <v>171</v>
      </c>
      <c r="F46" s="124" t="s">
        <v>164</v>
      </c>
      <c r="G46" s="124"/>
      <c r="H46" s="126">
        <v>2</v>
      </c>
      <c r="I46" s="127" t="s">
        <v>172</v>
      </c>
      <c r="J46" s="127" t="s">
        <v>173</v>
      </c>
      <c r="K46" s="124" t="s">
        <v>167</v>
      </c>
      <c r="L46" s="124"/>
      <c r="M46" s="124" t="s">
        <v>167</v>
      </c>
      <c r="N46" s="126">
        <v>2020</v>
      </c>
      <c r="O46" s="126"/>
      <c r="P46" s="124" t="s">
        <v>120</v>
      </c>
      <c r="Q46" s="124"/>
      <c r="R46" s="124" t="s">
        <v>167</v>
      </c>
      <c r="S46" s="124"/>
      <c r="T46" s="124"/>
      <c r="U46" s="124"/>
      <c r="V46" s="124"/>
      <c r="W46" s="124"/>
      <c r="X46" s="129"/>
      <c r="Y46" s="129"/>
      <c r="Z46" s="128"/>
      <c r="AA46" s="128"/>
      <c r="AB46" s="128"/>
      <c r="AC46" s="129"/>
    </row>
    <row r="47" spans="1:29" ht="24.6" x14ac:dyDescent="0.55000000000000004">
      <c r="A47" s="124"/>
      <c r="B47" s="125">
        <v>228</v>
      </c>
      <c r="C47" s="124" t="s">
        <v>111</v>
      </c>
      <c r="D47" s="124" t="s">
        <v>174</v>
      </c>
      <c r="E47" s="126"/>
      <c r="F47" s="124" t="s">
        <v>164</v>
      </c>
      <c r="G47" s="124"/>
      <c r="H47" s="126">
        <v>62</v>
      </c>
      <c r="I47" s="127" t="s">
        <v>175</v>
      </c>
      <c r="J47" s="127" t="s">
        <v>176</v>
      </c>
      <c r="K47" s="124" t="s">
        <v>167</v>
      </c>
      <c r="L47" s="124"/>
      <c r="M47" s="124" t="s">
        <v>167</v>
      </c>
      <c r="N47" s="126">
        <v>2020</v>
      </c>
      <c r="O47" s="126"/>
      <c r="P47" s="124" t="s">
        <v>120</v>
      </c>
      <c r="Q47" s="124"/>
      <c r="R47" s="124" t="s">
        <v>167</v>
      </c>
      <c r="S47" s="124"/>
      <c r="T47" s="124"/>
      <c r="U47" s="124"/>
      <c r="V47" s="124"/>
      <c r="W47" s="124"/>
      <c r="X47" s="129"/>
      <c r="Y47" s="129"/>
      <c r="Z47" s="128"/>
      <c r="AA47" s="128"/>
      <c r="AB47" s="128"/>
      <c r="AC47" s="129"/>
    </row>
    <row r="48" spans="1:29" x14ac:dyDescent="0.55000000000000004">
      <c r="A48" s="124"/>
      <c r="B48" s="125">
        <v>228</v>
      </c>
      <c r="C48" s="124" t="s">
        <v>111</v>
      </c>
      <c r="D48" s="124" t="s">
        <v>141</v>
      </c>
      <c r="E48" s="126"/>
      <c r="F48" s="124" t="s">
        <v>164</v>
      </c>
      <c r="G48" s="124"/>
      <c r="H48" s="126">
        <v>1</v>
      </c>
      <c r="I48" s="127" t="s">
        <v>177</v>
      </c>
      <c r="J48" s="124"/>
      <c r="K48" s="124" t="s">
        <v>167</v>
      </c>
      <c r="L48" s="124"/>
      <c r="M48" s="124" t="s">
        <v>167</v>
      </c>
      <c r="N48" s="126">
        <v>2020</v>
      </c>
      <c r="O48" s="126"/>
      <c r="P48" s="124" t="s">
        <v>120</v>
      </c>
      <c r="Q48" s="124"/>
      <c r="R48" s="124" t="s">
        <v>167</v>
      </c>
      <c r="S48" s="124"/>
      <c r="T48" s="124"/>
      <c r="U48" s="124"/>
      <c r="V48" s="124"/>
      <c r="W48" s="124"/>
      <c r="X48" s="137"/>
      <c r="Y48" s="137"/>
      <c r="Z48" s="284"/>
      <c r="AA48" s="284"/>
      <c r="AB48" s="128">
        <f>X48*Z48+Y48*AA48</f>
        <v>0</v>
      </c>
      <c r="AC48" s="137"/>
    </row>
    <row r="49" spans="1:29" ht="72.400000000000006" customHeight="1" x14ac:dyDescent="0.55000000000000004">
      <c r="A49" s="124"/>
      <c r="B49" s="125">
        <v>228</v>
      </c>
      <c r="C49" s="124" t="s">
        <v>111</v>
      </c>
      <c r="D49" s="124" t="s">
        <v>178</v>
      </c>
      <c r="E49" s="126"/>
      <c r="F49" s="124" t="s">
        <v>164</v>
      </c>
      <c r="G49" s="124"/>
      <c r="H49" s="126">
        <v>1</v>
      </c>
      <c r="I49" s="127" t="s">
        <v>179</v>
      </c>
      <c r="J49" s="124"/>
      <c r="K49" s="124" t="s">
        <v>167</v>
      </c>
      <c r="L49" s="124"/>
      <c r="M49" s="124" t="s">
        <v>167</v>
      </c>
      <c r="N49" s="126">
        <v>2020</v>
      </c>
      <c r="O49" s="126"/>
      <c r="P49" s="124" t="s">
        <v>120</v>
      </c>
      <c r="Q49" s="124"/>
      <c r="R49" s="124" t="s">
        <v>167</v>
      </c>
      <c r="S49" s="124"/>
      <c r="T49" s="124"/>
      <c r="U49" s="124"/>
      <c r="V49" s="124"/>
      <c r="W49" s="124"/>
      <c r="X49" s="129"/>
      <c r="Y49" s="129"/>
      <c r="Z49" s="128"/>
      <c r="AA49" s="128"/>
      <c r="AB49" s="128"/>
      <c r="AC49" s="129"/>
    </row>
    <row r="50" spans="1:29" x14ac:dyDescent="0.55000000000000004">
      <c r="A50" s="124"/>
      <c r="B50" s="125">
        <v>228</v>
      </c>
      <c r="C50" s="124" t="s">
        <v>111</v>
      </c>
      <c r="D50" s="124" t="s">
        <v>180</v>
      </c>
      <c r="E50" s="126"/>
      <c r="F50" s="124" t="s">
        <v>164</v>
      </c>
      <c r="G50" s="124"/>
      <c r="H50" s="126">
        <v>4</v>
      </c>
      <c r="I50" s="127" t="s">
        <v>181</v>
      </c>
      <c r="J50" s="124"/>
      <c r="K50" s="124" t="s">
        <v>167</v>
      </c>
      <c r="L50" s="124"/>
      <c r="M50" s="124" t="s">
        <v>167</v>
      </c>
      <c r="N50" s="126">
        <v>2020</v>
      </c>
      <c r="O50" s="126"/>
      <c r="P50" s="124" t="s">
        <v>120</v>
      </c>
      <c r="Q50" s="124"/>
      <c r="R50" s="124" t="s">
        <v>167</v>
      </c>
      <c r="S50" s="124"/>
      <c r="T50" s="124"/>
      <c r="U50" s="124"/>
      <c r="V50" s="124"/>
      <c r="W50" s="124"/>
      <c r="X50" s="129"/>
      <c r="Y50" s="129"/>
      <c r="Z50" s="128"/>
      <c r="AA50" s="128"/>
      <c r="AB50" s="128"/>
      <c r="AC50" s="129"/>
    </row>
    <row r="51" spans="1:29" x14ac:dyDescent="0.55000000000000004">
      <c r="A51" s="124"/>
      <c r="B51" s="125">
        <v>228</v>
      </c>
      <c r="C51" s="124" t="s">
        <v>111</v>
      </c>
      <c r="D51" s="124" t="s">
        <v>129</v>
      </c>
      <c r="E51" s="126"/>
      <c r="F51" s="124" t="s">
        <v>164</v>
      </c>
      <c r="G51" s="124"/>
      <c r="H51" s="126">
        <v>1</v>
      </c>
      <c r="I51" s="127" t="s">
        <v>182</v>
      </c>
      <c r="J51" s="124"/>
      <c r="K51" s="124" t="s">
        <v>167</v>
      </c>
      <c r="L51" s="124"/>
      <c r="M51" s="124" t="s">
        <v>167</v>
      </c>
      <c r="N51" s="126">
        <v>2020</v>
      </c>
      <c r="O51" s="126"/>
      <c r="P51" s="124" t="s">
        <v>120</v>
      </c>
      <c r="Q51" s="124"/>
      <c r="R51" s="124" t="s">
        <v>167</v>
      </c>
      <c r="S51" s="124"/>
      <c r="T51" s="124"/>
      <c r="U51" s="124"/>
      <c r="V51" s="124"/>
      <c r="W51" s="124"/>
      <c r="X51" s="129"/>
      <c r="Y51" s="129"/>
      <c r="Z51" s="128"/>
      <c r="AA51" s="128"/>
      <c r="AB51" s="128"/>
      <c r="AC51" s="129"/>
    </row>
    <row r="52" spans="1:29" ht="61.5" x14ac:dyDescent="0.55000000000000004">
      <c r="A52" s="124"/>
      <c r="B52" s="125">
        <v>228.1</v>
      </c>
      <c r="C52" s="124" t="s">
        <v>111</v>
      </c>
      <c r="D52" s="124" t="s">
        <v>141</v>
      </c>
      <c r="E52" s="126" t="s">
        <v>183</v>
      </c>
      <c r="F52" s="124" t="s">
        <v>184</v>
      </c>
      <c r="G52" s="124"/>
      <c r="H52" s="126">
        <v>1</v>
      </c>
      <c r="I52" s="127" t="s">
        <v>185</v>
      </c>
      <c r="J52" s="127" t="s">
        <v>186</v>
      </c>
      <c r="K52" s="124" t="s">
        <v>187</v>
      </c>
      <c r="L52" s="124" t="s">
        <v>184</v>
      </c>
      <c r="M52" s="124" t="s">
        <v>187</v>
      </c>
      <c r="N52" s="126">
        <v>2020</v>
      </c>
      <c r="O52" s="126"/>
      <c r="P52" s="124" t="s">
        <v>120</v>
      </c>
      <c r="Q52" s="124"/>
      <c r="R52" s="124" t="s">
        <v>187</v>
      </c>
      <c r="S52" s="124"/>
      <c r="T52" s="124"/>
      <c r="U52" s="124"/>
      <c r="V52" s="124"/>
      <c r="W52" s="124"/>
      <c r="X52" s="137"/>
      <c r="Y52" s="137"/>
      <c r="Z52" s="284"/>
      <c r="AA52" s="284"/>
      <c r="AB52" s="128">
        <f t="shared" ref="AB52:AB54" si="1">X52*Z52+Y52*AA52</f>
        <v>0</v>
      </c>
      <c r="AC52" s="137"/>
    </row>
    <row r="53" spans="1:29" x14ac:dyDescent="0.55000000000000004">
      <c r="A53" s="124"/>
      <c r="B53" s="125">
        <v>230</v>
      </c>
      <c r="C53" s="124" t="s">
        <v>111</v>
      </c>
      <c r="D53" s="124"/>
      <c r="E53" s="126"/>
      <c r="F53" s="124" t="s">
        <v>188</v>
      </c>
      <c r="G53" s="124"/>
      <c r="H53" s="126">
        <v>1</v>
      </c>
      <c r="I53" s="127" t="s">
        <v>189</v>
      </c>
      <c r="J53" s="124"/>
      <c r="K53" s="124"/>
      <c r="L53" s="124"/>
      <c r="M53" s="124" t="s">
        <v>190</v>
      </c>
      <c r="N53" s="126"/>
      <c r="O53" s="126"/>
      <c r="P53" s="124"/>
      <c r="Q53" s="124"/>
      <c r="R53" s="124" t="s">
        <v>190</v>
      </c>
      <c r="S53" s="124"/>
      <c r="T53" s="124"/>
      <c r="U53" s="124"/>
      <c r="V53" s="124"/>
      <c r="W53" s="124"/>
      <c r="X53" s="137"/>
      <c r="Y53" s="137"/>
      <c r="Z53" s="284"/>
      <c r="AA53" s="284"/>
      <c r="AB53" s="128">
        <f t="shared" si="1"/>
        <v>0</v>
      </c>
      <c r="AC53" s="137"/>
    </row>
    <row r="54" spans="1:29" x14ac:dyDescent="0.55000000000000004">
      <c r="A54" s="124"/>
      <c r="B54" s="125">
        <v>230</v>
      </c>
      <c r="C54" s="124" t="s">
        <v>111</v>
      </c>
      <c r="D54" s="124"/>
      <c r="E54" s="126"/>
      <c r="F54" s="124" t="s">
        <v>191</v>
      </c>
      <c r="G54" s="124"/>
      <c r="H54" s="126">
        <v>1</v>
      </c>
      <c r="I54" s="127" t="s">
        <v>192</v>
      </c>
      <c r="J54" s="124"/>
      <c r="K54" s="124"/>
      <c r="L54" s="124"/>
      <c r="M54" s="124" t="s">
        <v>193</v>
      </c>
      <c r="N54" s="126"/>
      <c r="O54" s="126"/>
      <c r="P54" s="124"/>
      <c r="Q54" s="124"/>
      <c r="R54" s="124" t="s">
        <v>193</v>
      </c>
      <c r="S54" s="124"/>
      <c r="T54" s="124"/>
      <c r="U54" s="124"/>
      <c r="V54" s="124"/>
      <c r="W54" s="124"/>
      <c r="X54" s="137"/>
      <c r="Y54" s="137"/>
      <c r="Z54" s="284"/>
      <c r="AA54" s="284"/>
      <c r="AB54" s="128">
        <f t="shared" si="1"/>
        <v>0</v>
      </c>
      <c r="AC54" s="137"/>
    </row>
    <row r="55" spans="1:29" x14ac:dyDescent="0.55000000000000004">
      <c r="A55" s="124"/>
      <c r="B55" s="125">
        <v>230</v>
      </c>
      <c r="C55" s="124" t="s">
        <v>111</v>
      </c>
      <c r="D55" s="124"/>
      <c r="E55" s="126"/>
      <c r="F55" s="124" t="s">
        <v>194</v>
      </c>
      <c r="G55" s="124"/>
      <c r="H55" s="126">
        <v>1</v>
      </c>
      <c r="I55" s="127"/>
      <c r="J55" s="124"/>
      <c r="K55" s="124"/>
      <c r="L55" s="124"/>
      <c r="M55" s="124" t="s">
        <v>190</v>
      </c>
      <c r="N55" s="126"/>
      <c r="O55" s="126"/>
      <c r="P55" s="124"/>
      <c r="Q55" s="124"/>
      <c r="R55" s="124" t="s">
        <v>190</v>
      </c>
      <c r="S55" s="124"/>
      <c r="T55" s="124"/>
      <c r="U55" s="124"/>
      <c r="V55" s="124"/>
      <c r="W55" s="124"/>
      <c r="X55" s="129"/>
      <c r="Y55" s="129"/>
      <c r="Z55" s="128"/>
      <c r="AA55" s="128"/>
      <c r="AB55" s="128"/>
      <c r="AC55" s="129"/>
    </row>
    <row r="56" spans="1:29" ht="85" customHeight="1" x14ac:dyDescent="0.55000000000000004">
      <c r="A56" s="124"/>
      <c r="B56" s="125">
        <v>231</v>
      </c>
      <c r="C56" s="124" t="s">
        <v>111</v>
      </c>
      <c r="D56" s="124" t="s">
        <v>195</v>
      </c>
      <c r="E56" s="126" t="s">
        <v>196</v>
      </c>
      <c r="F56" s="124" t="s">
        <v>197</v>
      </c>
      <c r="G56" s="124" t="s">
        <v>198</v>
      </c>
      <c r="H56" s="126">
        <v>1</v>
      </c>
      <c r="I56" s="127"/>
      <c r="J56" s="124"/>
      <c r="K56" s="124"/>
      <c r="L56" s="124"/>
      <c r="M56" s="124" t="s">
        <v>199</v>
      </c>
      <c r="N56" s="126">
        <v>2020</v>
      </c>
      <c r="O56" s="126" t="s">
        <v>198</v>
      </c>
      <c r="P56" s="124"/>
      <c r="Q56" s="124"/>
      <c r="R56" s="124" t="s">
        <v>199</v>
      </c>
      <c r="S56" s="124"/>
      <c r="T56" s="124"/>
      <c r="U56" s="124"/>
      <c r="V56" s="124"/>
      <c r="W56" s="124"/>
      <c r="X56" s="137"/>
      <c r="Y56" s="137"/>
      <c r="Z56" s="284"/>
      <c r="AA56" s="284"/>
      <c r="AB56" s="128">
        <f t="shared" ref="AB56" si="2">X56*Z56+Y56*AA56</f>
        <v>0</v>
      </c>
      <c r="AC56" s="137"/>
    </row>
    <row r="57" spans="1:29" x14ac:dyDescent="0.55000000000000004">
      <c r="A57" s="124"/>
      <c r="B57" s="125">
        <v>231</v>
      </c>
      <c r="C57" s="124" t="s">
        <v>111</v>
      </c>
      <c r="D57" s="124" t="s">
        <v>195</v>
      </c>
      <c r="E57" s="126" t="s">
        <v>200</v>
      </c>
      <c r="F57" s="124" t="s">
        <v>201</v>
      </c>
      <c r="G57" s="124" t="s">
        <v>198</v>
      </c>
      <c r="H57" s="126">
        <v>1</v>
      </c>
      <c r="I57" s="127"/>
      <c r="J57" s="124"/>
      <c r="K57" s="124" t="s">
        <v>202</v>
      </c>
      <c r="L57" s="124"/>
      <c r="M57" s="124" t="s">
        <v>202</v>
      </c>
      <c r="N57" s="126">
        <v>2020</v>
      </c>
      <c r="O57" s="126" t="s">
        <v>203</v>
      </c>
      <c r="P57" s="124"/>
      <c r="Q57" s="124"/>
      <c r="R57" s="124" t="s">
        <v>202</v>
      </c>
      <c r="S57" s="124"/>
      <c r="T57" s="124"/>
      <c r="U57" s="124"/>
      <c r="V57" s="124"/>
      <c r="W57" s="124"/>
      <c r="X57" s="129"/>
      <c r="Y57" s="129"/>
      <c r="Z57" s="128"/>
      <c r="AA57" s="128"/>
      <c r="AB57" s="128"/>
      <c r="AC57" s="129"/>
    </row>
    <row r="58" spans="1:29" x14ac:dyDescent="0.55000000000000004">
      <c r="A58" s="124"/>
      <c r="B58" s="125">
        <v>231</v>
      </c>
      <c r="C58" s="124" t="s">
        <v>111</v>
      </c>
      <c r="D58" s="124" t="s">
        <v>195</v>
      </c>
      <c r="E58" s="126" t="s">
        <v>200</v>
      </c>
      <c r="F58" s="124" t="s">
        <v>204</v>
      </c>
      <c r="G58" s="124" t="s">
        <v>198</v>
      </c>
      <c r="H58" s="126">
        <v>1</v>
      </c>
      <c r="I58" s="127"/>
      <c r="J58" s="124"/>
      <c r="K58" s="124" t="s">
        <v>202</v>
      </c>
      <c r="L58" s="124"/>
      <c r="M58" s="124" t="s">
        <v>202</v>
      </c>
      <c r="N58" s="126">
        <v>2020</v>
      </c>
      <c r="O58" s="126" t="s">
        <v>205</v>
      </c>
      <c r="P58" s="124"/>
      <c r="Q58" s="124"/>
      <c r="R58" s="124" t="s">
        <v>202</v>
      </c>
      <c r="S58" s="124"/>
      <c r="T58" s="124"/>
      <c r="U58" s="124"/>
      <c r="V58" s="124"/>
      <c r="W58" s="124"/>
      <c r="X58" s="129"/>
      <c r="Y58" s="129"/>
      <c r="Z58" s="128"/>
      <c r="AA58" s="128"/>
      <c r="AB58" s="128"/>
      <c r="AC58" s="129"/>
    </row>
    <row r="59" spans="1:29" x14ac:dyDescent="0.55000000000000004">
      <c r="A59" s="124"/>
      <c r="B59" s="125">
        <v>231</v>
      </c>
      <c r="C59" s="124" t="s">
        <v>111</v>
      </c>
      <c r="D59" s="124" t="s">
        <v>195</v>
      </c>
      <c r="E59" s="126" t="s">
        <v>200</v>
      </c>
      <c r="F59" s="124" t="s">
        <v>206</v>
      </c>
      <c r="G59" s="124" t="s">
        <v>198</v>
      </c>
      <c r="H59" s="126">
        <v>1</v>
      </c>
      <c r="I59" s="127"/>
      <c r="J59" s="124"/>
      <c r="K59" s="124" t="s">
        <v>202</v>
      </c>
      <c r="L59" s="124"/>
      <c r="M59" s="124" t="s">
        <v>202</v>
      </c>
      <c r="N59" s="126">
        <v>2020</v>
      </c>
      <c r="O59" s="126" t="s">
        <v>207</v>
      </c>
      <c r="P59" s="124"/>
      <c r="Q59" s="124"/>
      <c r="R59" s="124" t="s">
        <v>202</v>
      </c>
      <c r="S59" s="124"/>
      <c r="T59" s="124"/>
      <c r="U59" s="124"/>
      <c r="V59" s="124"/>
      <c r="W59" s="124"/>
      <c r="X59" s="129"/>
      <c r="Y59" s="129"/>
      <c r="Z59" s="128"/>
      <c r="AA59" s="128"/>
      <c r="AB59" s="128"/>
      <c r="AC59" s="129"/>
    </row>
    <row r="60" spans="1:29" x14ac:dyDescent="0.55000000000000004">
      <c r="A60" s="124"/>
      <c r="B60" s="125">
        <v>231</v>
      </c>
      <c r="C60" s="124" t="s">
        <v>111</v>
      </c>
      <c r="D60" s="124" t="s">
        <v>195</v>
      </c>
      <c r="E60" s="126" t="s">
        <v>200</v>
      </c>
      <c r="F60" s="124" t="s">
        <v>208</v>
      </c>
      <c r="G60" s="124" t="s">
        <v>198</v>
      </c>
      <c r="H60" s="126">
        <v>1</v>
      </c>
      <c r="I60" s="127"/>
      <c r="J60" s="124"/>
      <c r="K60" s="124" t="s">
        <v>202</v>
      </c>
      <c r="L60" s="124"/>
      <c r="M60" s="124" t="s">
        <v>202</v>
      </c>
      <c r="N60" s="126">
        <v>2020</v>
      </c>
      <c r="O60" s="126" t="s">
        <v>209</v>
      </c>
      <c r="P60" s="124"/>
      <c r="Q60" s="124"/>
      <c r="R60" s="124" t="s">
        <v>202</v>
      </c>
      <c r="S60" s="124"/>
      <c r="T60" s="124"/>
      <c r="U60" s="124"/>
      <c r="V60" s="124"/>
      <c r="W60" s="124"/>
      <c r="X60" s="129"/>
      <c r="Y60" s="129"/>
      <c r="Z60" s="128"/>
      <c r="AA60" s="128"/>
      <c r="AB60" s="128"/>
      <c r="AC60" s="129"/>
    </row>
    <row r="61" spans="1:29" x14ac:dyDescent="0.55000000000000004">
      <c r="A61" s="124"/>
      <c r="B61" s="125">
        <v>231</v>
      </c>
      <c r="C61" s="124" t="s">
        <v>111</v>
      </c>
      <c r="D61" s="124" t="s">
        <v>195</v>
      </c>
      <c r="E61" s="126" t="s">
        <v>200</v>
      </c>
      <c r="F61" s="124" t="s">
        <v>210</v>
      </c>
      <c r="G61" s="124" t="s">
        <v>198</v>
      </c>
      <c r="H61" s="126">
        <v>1</v>
      </c>
      <c r="I61" s="127"/>
      <c r="J61" s="124"/>
      <c r="K61" s="124" t="s">
        <v>202</v>
      </c>
      <c r="L61" s="124"/>
      <c r="M61" s="124" t="s">
        <v>202</v>
      </c>
      <c r="N61" s="126">
        <v>2020</v>
      </c>
      <c r="O61" s="126" t="s">
        <v>211</v>
      </c>
      <c r="P61" s="124"/>
      <c r="Q61" s="124"/>
      <c r="R61" s="124" t="s">
        <v>202</v>
      </c>
      <c r="S61" s="124"/>
      <c r="T61" s="124"/>
      <c r="U61" s="124"/>
      <c r="V61" s="124"/>
      <c r="W61" s="124"/>
      <c r="X61" s="129"/>
      <c r="Y61" s="129"/>
      <c r="Z61" s="128"/>
      <c r="AA61" s="128"/>
      <c r="AB61" s="128"/>
      <c r="AC61" s="129"/>
    </row>
    <row r="62" spans="1:29" x14ac:dyDescent="0.55000000000000004">
      <c r="A62" s="124"/>
      <c r="B62" s="125">
        <v>231</v>
      </c>
      <c r="C62" s="124" t="s">
        <v>111</v>
      </c>
      <c r="D62" s="124" t="s">
        <v>195</v>
      </c>
      <c r="E62" s="126" t="s">
        <v>212</v>
      </c>
      <c r="F62" s="124" t="s">
        <v>213</v>
      </c>
      <c r="G62" s="124" t="s">
        <v>198</v>
      </c>
      <c r="H62" s="126">
        <v>1</v>
      </c>
      <c r="I62" s="127"/>
      <c r="J62" s="124"/>
      <c r="K62" s="124" t="s">
        <v>202</v>
      </c>
      <c r="L62" s="124"/>
      <c r="M62" s="124" t="s">
        <v>202</v>
      </c>
      <c r="N62" s="126">
        <v>2020</v>
      </c>
      <c r="O62" s="126" t="s">
        <v>214</v>
      </c>
      <c r="P62" s="124"/>
      <c r="Q62" s="124"/>
      <c r="R62" s="124" t="s">
        <v>202</v>
      </c>
      <c r="S62" s="124"/>
      <c r="T62" s="124"/>
      <c r="U62" s="124"/>
      <c r="V62" s="124"/>
      <c r="W62" s="124"/>
      <c r="X62" s="129"/>
      <c r="Y62" s="129"/>
      <c r="Z62" s="128"/>
      <c r="AA62" s="128"/>
      <c r="AB62" s="128"/>
      <c r="AC62" s="129"/>
    </row>
    <row r="63" spans="1:29" x14ac:dyDescent="0.55000000000000004">
      <c r="A63" s="124"/>
      <c r="B63" s="125">
        <v>231</v>
      </c>
      <c r="C63" s="124" t="s">
        <v>111</v>
      </c>
      <c r="D63" s="124" t="s">
        <v>121</v>
      </c>
      <c r="E63" s="126" t="s">
        <v>215</v>
      </c>
      <c r="F63" s="124" t="s">
        <v>216</v>
      </c>
      <c r="G63" s="124" t="s">
        <v>198</v>
      </c>
      <c r="H63" s="126">
        <v>1</v>
      </c>
      <c r="I63" s="127"/>
      <c r="J63" s="124"/>
      <c r="K63" s="124" t="s">
        <v>202</v>
      </c>
      <c r="L63" s="124"/>
      <c r="M63" s="124" t="s">
        <v>202</v>
      </c>
      <c r="N63" s="126">
        <v>2020</v>
      </c>
      <c r="O63" s="126" t="s">
        <v>217</v>
      </c>
      <c r="P63" s="124"/>
      <c r="Q63" s="124"/>
      <c r="R63" s="124" t="s">
        <v>202</v>
      </c>
      <c r="S63" s="124"/>
      <c r="T63" s="124"/>
      <c r="U63" s="124"/>
      <c r="V63" s="124"/>
      <c r="W63" s="124"/>
      <c r="X63" s="129"/>
      <c r="Y63" s="129"/>
      <c r="Z63" s="128"/>
      <c r="AA63" s="128"/>
      <c r="AB63" s="128"/>
      <c r="AC63" s="129"/>
    </row>
    <row r="64" spans="1:29" x14ac:dyDescent="0.55000000000000004">
      <c r="A64" s="124"/>
      <c r="B64" s="125">
        <v>231</v>
      </c>
      <c r="C64" s="124" t="s">
        <v>111</v>
      </c>
      <c r="D64" s="124" t="s">
        <v>195</v>
      </c>
      <c r="E64" s="126" t="s">
        <v>218</v>
      </c>
      <c r="F64" s="124" t="s">
        <v>219</v>
      </c>
      <c r="G64" s="124" t="s">
        <v>198</v>
      </c>
      <c r="H64" s="126">
        <v>1</v>
      </c>
      <c r="I64" s="127"/>
      <c r="J64" s="124"/>
      <c r="K64" s="124" t="s">
        <v>202</v>
      </c>
      <c r="L64" s="124"/>
      <c r="M64" s="124" t="s">
        <v>202</v>
      </c>
      <c r="N64" s="126">
        <v>2020</v>
      </c>
      <c r="O64" s="126" t="s">
        <v>220</v>
      </c>
      <c r="P64" s="124"/>
      <c r="Q64" s="124"/>
      <c r="R64" s="124" t="s">
        <v>202</v>
      </c>
      <c r="S64" s="124"/>
      <c r="T64" s="124"/>
      <c r="U64" s="124"/>
      <c r="V64" s="124"/>
      <c r="W64" s="124"/>
      <c r="X64" s="129"/>
      <c r="Y64" s="129"/>
      <c r="Z64" s="128"/>
      <c r="AA64" s="128"/>
      <c r="AB64" s="128"/>
      <c r="AC64" s="129"/>
    </row>
    <row r="65" spans="1:29" x14ac:dyDescent="0.55000000000000004">
      <c r="A65" s="124"/>
      <c r="B65" s="125">
        <v>231</v>
      </c>
      <c r="C65" s="124" t="s">
        <v>111</v>
      </c>
      <c r="D65" s="124" t="s">
        <v>221</v>
      </c>
      <c r="E65" s="126" t="s">
        <v>222</v>
      </c>
      <c r="F65" s="124" t="s">
        <v>223</v>
      </c>
      <c r="G65" s="124" t="s">
        <v>198</v>
      </c>
      <c r="H65" s="126">
        <v>1</v>
      </c>
      <c r="I65" s="127"/>
      <c r="J65" s="124"/>
      <c r="K65" s="124" t="s">
        <v>202</v>
      </c>
      <c r="L65" s="124"/>
      <c r="M65" s="124" t="s">
        <v>202</v>
      </c>
      <c r="N65" s="126">
        <v>2020</v>
      </c>
      <c r="O65" s="126" t="s">
        <v>224</v>
      </c>
      <c r="P65" s="124"/>
      <c r="Q65" s="124"/>
      <c r="R65" s="124" t="s">
        <v>202</v>
      </c>
      <c r="S65" s="124"/>
      <c r="T65" s="124"/>
      <c r="U65" s="124"/>
      <c r="V65" s="124"/>
      <c r="W65" s="124"/>
      <c r="X65" s="129"/>
      <c r="Y65" s="129"/>
      <c r="Z65" s="128"/>
      <c r="AA65" s="128"/>
      <c r="AB65" s="128"/>
      <c r="AC65" s="129"/>
    </row>
    <row r="66" spans="1:29" x14ac:dyDescent="0.55000000000000004">
      <c r="A66" s="124"/>
      <c r="B66" s="125">
        <v>231</v>
      </c>
      <c r="C66" s="124" t="s">
        <v>111</v>
      </c>
      <c r="D66" s="124" t="s">
        <v>225</v>
      </c>
      <c r="E66" s="126" t="s">
        <v>226</v>
      </c>
      <c r="F66" s="124" t="s">
        <v>227</v>
      </c>
      <c r="G66" s="124" t="s">
        <v>198</v>
      </c>
      <c r="H66" s="126">
        <v>1</v>
      </c>
      <c r="I66" s="127"/>
      <c r="J66" s="124"/>
      <c r="K66" s="124" t="s">
        <v>202</v>
      </c>
      <c r="L66" s="124"/>
      <c r="M66" s="124" t="s">
        <v>202</v>
      </c>
      <c r="N66" s="126">
        <v>2020</v>
      </c>
      <c r="O66" s="126" t="s">
        <v>228</v>
      </c>
      <c r="P66" s="124"/>
      <c r="Q66" s="124"/>
      <c r="R66" s="124" t="s">
        <v>202</v>
      </c>
      <c r="S66" s="124"/>
      <c r="T66" s="124"/>
      <c r="U66" s="124"/>
      <c r="V66" s="124"/>
      <c r="W66" s="124"/>
      <c r="X66" s="129"/>
      <c r="Y66" s="129"/>
      <c r="Z66" s="128"/>
      <c r="AA66" s="128"/>
      <c r="AB66" s="128"/>
      <c r="AC66" s="129"/>
    </row>
    <row r="67" spans="1:29" x14ac:dyDescent="0.55000000000000004">
      <c r="A67" s="124"/>
      <c r="B67" s="125">
        <v>231</v>
      </c>
      <c r="C67" s="124" t="s">
        <v>111</v>
      </c>
      <c r="D67" s="124" t="s">
        <v>113</v>
      </c>
      <c r="E67" s="126" t="s">
        <v>229</v>
      </c>
      <c r="F67" s="124" t="s">
        <v>230</v>
      </c>
      <c r="G67" s="124" t="s">
        <v>198</v>
      </c>
      <c r="H67" s="126">
        <v>1</v>
      </c>
      <c r="I67" s="127"/>
      <c r="J67" s="124"/>
      <c r="K67" s="124" t="s">
        <v>202</v>
      </c>
      <c r="L67" s="124"/>
      <c r="M67" s="124" t="s">
        <v>202</v>
      </c>
      <c r="N67" s="126">
        <v>2020</v>
      </c>
      <c r="O67" s="126" t="s">
        <v>231</v>
      </c>
      <c r="P67" s="124"/>
      <c r="Q67" s="124"/>
      <c r="R67" s="124" t="s">
        <v>202</v>
      </c>
      <c r="S67" s="124"/>
      <c r="T67" s="124"/>
      <c r="U67" s="124"/>
      <c r="V67" s="124"/>
      <c r="W67" s="124"/>
      <c r="X67" s="129"/>
      <c r="Y67" s="129"/>
      <c r="Z67" s="128"/>
      <c r="AA67" s="128"/>
      <c r="AB67" s="128"/>
      <c r="AC67" s="129"/>
    </row>
    <row r="68" spans="1:29" x14ac:dyDescent="0.55000000000000004">
      <c r="A68" s="124"/>
      <c r="B68" s="125">
        <v>231</v>
      </c>
      <c r="C68" s="124" t="s">
        <v>111</v>
      </c>
      <c r="D68" s="124" t="s">
        <v>221</v>
      </c>
      <c r="E68" s="126" t="s">
        <v>232</v>
      </c>
      <c r="F68" s="124" t="s">
        <v>233</v>
      </c>
      <c r="G68" s="124" t="s">
        <v>198</v>
      </c>
      <c r="H68" s="126">
        <v>1</v>
      </c>
      <c r="I68" s="127"/>
      <c r="J68" s="124"/>
      <c r="K68" s="124" t="s">
        <v>202</v>
      </c>
      <c r="L68" s="124"/>
      <c r="M68" s="124" t="s">
        <v>202</v>
      </c>
      <c r="N68" s="126">
        <v>2020</v>
      </c>
      <c r="O68" s="126" t="s">
        <v>234</v>
      </c>
      <c r="P68" s="124"/>
      <c r="Q68" s="124"/>
      <c r="R68" s="124" t="s">
        <v>202</v>
      </c>
      <c r="S68" s="124"/>
      <c r="T68" s="124"/>
      <c r="U68" s="124"/>
      <c r="V68" s="124"/>
      <c r="W68" s="124"/>
      <c r="X68" s="129"/>
      <c r="Y68" s="129"/>
      <c r="Z68" s="128"/>
      <c r="AA68" s="128"/>
      <c r="AB68" s="128"/>
      <c r="AC68" s="129"/>
    </row>
    <row r="69" spans="1:29" x14ac:dyDescent="0.55000000000000004">
      <c r="A69" s="124"/>
      <c r="B69" s="125">
        <v>231</v>
      </c>
      <c r="C69" s="124" t="s">
        <v>111</v>
      </c>
      <c r="D69" s="124" t="s">
        <v>225</v>
      </c>
      <c r="E69" s="126" t="s">
        <v>235</v>
      </c>
      <c r="F69" s="124" t="s">
        <v>236</v>
      </c>
      <c r="G69" s="124" t="s">
        <v>198</v>
      </c>
      <c r="H69" s="126">
        <v>1</v>
      </c>
      <c r="I69" s="127"/>
      <c r="J69" s="124"/>
      <c r="K69" s="124" t="s">
        <v>202</v>
      </c>
      <c r="L69" s="124"/>
      <c r="M69" s="124" t="s">
        <v>202</v>
      </c>
      <c r="N69" s="126">
        <v>2020</v>
      </c>
      <c r="O69" s="126" t="s">
        <v>237</v>
      </c>
      <c r="P69" s="124"/>
      <c r="Q69" s="124"/>
      <c r="R69" s="124" t="s">
        <v>202</v>
      </c>
      <c r="S69" s="124"/>
      <c r="T69" s="124"/>
      <c r="U69" s="124"/>
      <c r="V69" s="124"/>
      <c r="W69" s="124"/>
      <c r="X69" s="129"/>
      <c r="Y69" s="129"/>
      <c r="Z69" s="128"/>
      <c r="AA69" s="128"/>
      <c r="AB69" s="128"/>
      <c r="AC69" s="129"/>
    </row>
    <row r="70" spans="1:29" x14ac:dyDescent="0.55000000000000004">
      <c r="A70" s="124"/>
      <c r="B70" s="125">
        <v>231</v>
      </c>
      <c r="C70" s="124" t="s">
        <v>111</v>
      </c>
      <c r="D70" s="124" t="s">
        <v>121</v>
      </c>
      <c r="E70" s="126" t="s">
        <v>238</v>
      </c>
      <c r="F70" s="124" t="s">
        <v>239</v>
      </c>
      <c r="G70" s="124" t="s">
        <v>198</v>
      </c>
      <c r="H70" s="126">
        <v>1</v>
      </c>
      <c r="I70" s="127"/>
      <c r="J70" s="124"/>
      <c r="K70" s="124" t="s">
        <v>202</v>
      </c>
      <c r="L70" s="124"/>
      <c r="M70" s="124" t="s">
        <v>202</v>
      </c>
      <c r="N70" s="126">
        <v>2020</v>
      </c>
      <c r="O70" s="126" t="s">
        <v>240</v>
      </c>
      <c r="P70" s="124"/>
      <c r="Q70" s="124"/>
      <c r="R70" s="124" t="s">
        <v>202</v>
      </c>
      <c r="S70" s="124"/>
      <c r="T70" s="124"/>
      <c r="U70" s="124"/>
      <c r="V70" s="124"/>
      <c r="W70" s="124"/>
      <c r="X70" s="129"/>
      <c r="Y70" s="129"/>
      <c r="Z70" s="128"/>
      <c r="AA70" s="128"/>
      <c r="AB70" s="128"/>
      <c r="AC70" s="129"/>
    </row>
    <row r="71" spans="1:29" x14ac:dyDescent="0.55000000000000004">
      <c r="A71" s="124"/>
      <c r="B71" s="125">
        <v>233</v>
      </c>
      <c r="C71" s="124" t="s">
        <v>111</v>
      </c>
      <c r="D71" s="124" t="s">
        <v>141</v>
      </c>
      <c r="E71" s="126"/>
      <c r="F71" s="124" t="s">
        <v>241</v>
      </c>
      <c r="G71" s="124"/>
      <c r="H71" s="126" t="s">
        <v>242</v>
      </c>
      <c r="I71" s="127"/>
      <c r="J71" s="124"/>
      <c r="K71" s="124"/>
      <c r="L71" s="124"/>
      <c r="M71" s="124"/>
      <c r="N71" s="126"/>
      <c r="O71" s="126"/>
      <c r="P71" s="124"/>
      <c r="Q71" s="124"/>
      <c r="R71" s="124"/>
      <c r="S71" s="124"/>
      <c r="T71" s="124"/>
      <c r="U71" s="124"/>
      <c r="V71" s="124"/>
      <c r="W71" s="124"/>
      <c r="X71" s="129"/>
      <c r="Y71" s="129"/>
      <c r="Z71" s="128"/>
      <c r="AA71" s="128"/>
      <c r="AB71" s="128"/>
      <c r="AC71" s="129"/>
    </row>
    <row r="72" spans="1:29" x14ac:dyDescent="0.55000000000000004">
      <c r="A72" s="124"/>
      <c r="B72" s="125">
        <v>233</v>
      </c>
      <c r="C72" s="124" t="s">
        <v>111</v>
      </c>
      <c r="D72" s="124" t="s">
        <v>121</v>
      </c>
      <c r="E72" s="126"/>
      <c r="F72" s="124" t="s">
        <v>241</v>
      </c>
      <c r="G72" s="124"/>
      <c r="H72" s="126" t="s">
        <v>243</v>
      </c>
      <c r="I72" s="127"/>
      <c r="J72" s="124"/>
      <c r="K72" s="124"/>
      <c r="L72" s="124"/>
      <c r="M72" s="124"/>
      <c r="N72" s="126"/>
      <c r="O72" s="126"/>
      <c r="P72" s="124"/>
      <c r="Q72" s="124"/>
      <c r="R72" s="124"/>
      <c r="S72" s="124"/>
      <c r="T72" s="124"/>
      <c r="U72" s="124"/>
      <c r="V72" s="124"/>
      <c r="W72" s="124"/>
      <c r="X72" s="129"/>
      <c r="Y72" s="129"/>
      <c r="Z72" s="128"/>
      <c r="AA72" s="128"/>
      <c r="AB72" s="128"/>
      <c r="AC72" s="129"/>
    </row>
    <row r="73" spans="1:29" x14ac:dyDescent="0.55000000000000004">
      <c r="A73" s="124"/>
      <c r="B73" s="125">
        <v>233</v>
      </c>
      <c r="C73" s="124" t="s">
        <v>111</v>
      </c>
      <c r="D73" s="124" t="s">
        <v>244</v>
      </c>
      <c r="E73" s="126"/>
      <c r="F73" s="124" t="s">
        <v>241</v>
      </c>
      <c r="G73" s="124"/>
      <c r="H73" s="126">
        <v>390</v>
      </c>
      <c r="I73" s="127"/>
      <c r="J73" s="124"/>
      <c r="K73" s="124"/>
      <c r="L73" s="124"/>
      <c r="M73" s="124"/>
      <c r="N73" s="126"/>
      <c r="O73" s="126"/>
      <c r="P73" s="124"/>
      <c r="Q73" s="124"/>
      <c r="R73" s="124"/>
      <c r="S73" s="124"/>
      <c r="T73" s="124"/>
      <c r="U73" s="124"/>
      <c r="V73" s="124"/>
      <c r="W73" s="124"/>
      <c r="X73" s="129"/>
      <c r="Y73" s="129"/>
      <c r="Z73" s="128"/>
      <c r="AA73" s="128"/>
      <c r="AB73" s="128"/>
      <c r="AC73" s="129"/>
    </row>
    <row r="74" spans="1:29" x14ac:dyDescent="0.55000000000000004">
      <c r="A74" s="124"/>
      <c r="B74" s="125">
        <v>233</v>
      </c>
      <c r="C74" s="124" t="s">
        <v>111</v>
      </c>
      <c r="D74" s="124" t="s">
        <v>152</v>
      </c>
      <c r="E74" s="126"/>
      <c r="F74" s="124" t="s">
        <v>241</v>
      </c>
      <c r="G74" s="124"/>
      <c r="H74" s="126">
        <v>36</v>
      </c>
      <c r="I74" s="127"/>
      <c r="J74" s="124"/>
      <c r="K74" s="124"/>
      <c r="L74" s="124"/>
      <c r="M74" s="124"/>
      <c r="N74" s="126"/>
      <c r="O74" s="126"/>
      <c r="P74" s="124"/>
      <c r="Q74" s="124"/>
      <c r="R74" s="124"/>
      <c r="S74" s="124"/>
      <c r="T74" s="124"/>
      <c r="U74" s="124"/>
      <c r="V74" s="124"/>
      <c r="W74" s="124"/>
      <c r="X74" s="129"/>
      <c r="Y74" s="129"/>
      <c r="Z74" s="128"/>
      <c r="AA74" s="128"/>
      <c r="AB74" s="128"/>
      <c r="AC74" s="129"/>
    </row>
    <row r="75" spans="1:29" x14ac:dyDescent="0.55000000000000004">
      <c r="A75" s="124"/>
      <c r="B75" s="125">
        <v>233</v>
      </c>
      <c r="C75" s="124" t="s">
        <v>111</v>
      </c>
      <c r="D75" s="124"/>
      <c r="E75" s="126"/>
      <c r="F75" s="124" t="s">
        <v>245</v>
      </c>
      <c r="G75" s="124"/>
      <c r="H75" s="126">
        <v>1</v>
      </c>
      <c r="I75" s="127"/>
      <c r="J75" s="124"/>
      <c r="K75" s="124"/>
      <c r="L75" s="124"/>
      <c r="M75" s="124"/>
      <c r="N75" s="126"/>
      <c r="O75" s="126"/>
      <c r="P75" s="124"/>
      <c r="Q75" s="124"/>
      <c r="R75" s="124"/>
      <c r="S75" s="124"/>
      <c r="T75" s="124"/>
      <c r="U75" s="124"/>
      <c r="V75" s="124"/>
      <c r="W75" s="124"/>
      <c r="X75" s="129"/>
      <c r="Y75" s="129"/>
      <c r="Z75" s="128"/>
      <c r="AA75" s="128"/>
      <c r="AB75" s="128"/>
      <c r="AC75" s="129"/>
    </row>
    <row r="76" spans="1:29" x14ac:dyDescent="0.55000000000000004">
      <c r="A76" s="124"/>
      <c r="B76" s="125">
        <v>233</v>
      </c>
      <c r="C76" s="124" t="s">
        <v>111</v>
      </c>
      <c r="D76" s="124" t="s">
        <v>141</v>
      </c>
      <c r="E76" s="126"/>
      <c r="F76" s="124" t="s">
        <v>246</v>
      </c>
      <c r="G76" s="124"/>
      <c r="H76" s="126">
        <v>52</v>
      </c>
      <c r="I76" s="127"/>
      <c r="J76" s="124"/>
      <c r="K76" s="124"/>
      <c r="L76" s="124"/>
      <c r="M76" s="124"/>
      <c r="N76" s="126"/>
      <c r="O76" s="126"/>
      <c r="P76" s="124"/>
      <c r="Q76" s="124"/>
      <c r="R76" s="124"/>
      <c r="S76" s="124"/>
      <c r="T76" s="124"/>
      <c r="U76" s="124"/>
      <c r="V76" s="124"/>
      <c r="W76" s="124"/>
      <c r="X76" s="129"/>
      <c r="Y76" s="129"/>
      <c r="Z76" s="128"/>
      <c r="AA76" s="128"/>
      <c r="AB76" s="128"/>
      <c r="AC76" s="129"/>
    </row>
    <row r="77" spans="1:29" x14ac:dyDescent="0.55000000000000004">
      <c r="A77" s="124"/>
      <c r="B77" s="125">
        <v>233</v>
      </c>
      <c r="C77" s="124" t="s">
        <v>111</v>
      </c>
      <c r="D77" s="124" t="s">
        <v>121</v>
      </c>
      <c r="E77" s="126"/>
      <c r="F77" s="124" t="s">
        <v>246</v>
      </c>
      <c r="G77" s="124"/>
      <c r="H77" s="126">
        <v>168</v>
      </c>
      <c r="I77" s="127"/>
      <c r="J77" s="124"/>
      <c r="K77" s="124"/>
      <c r="L77" s="124"/>
      <c r="M77" s="124"/>
      <c r="N77" s="126"/>
      <c r="O77" s="126"/>
      <c r="P77" s="124"/>
      <c r="Q77" s="124"/>
      <c r="R77" s="124"/>
      <c r="S77" s="124"/>
      <c r="T77" s="124"/>
      <c r="U77" s="124"/>
      <c r="V77" s="124"/>
      <c r="W77" s="124"/>
      <c r="X77" s="129"/>
      <c r="Y77" s="129"/>
      <c r="Z77" s="128"/>
      <c r="AA77" s="128"/>
      <c r="AB77" s="128"/>
      <c r="AC77" s="129"/>
    </row>
    <row r="78" spans="1:29" x14ac:dyDescent="0.55000000000000004">
      <c r="A78" s="124"/>
      <c r="B78" s="125">
        <v>233</v>
      </c>
      <c r="C78" s="124" t="s">
        <v>111</v>
      </c>
      <c r="D78" s="124" t="s">
        <v>244</v>
      </c>
      <c r="E78" s="126"/>
      <c r="F78" s="124" t="s">
        <v>246</v>
      </c>
      <c r="G78" s="124"/>
      <c r="H78" s="126">
        <v>79</v>
      </c>
      <c r="I78" s="127"/>
      <c r="J78" s="124"/>
      <c r="K78" s="124"/>
      <c r="L78" s="124"/>
      <c r="M78" s="124"/>
      <c r="N78" s="126"/>
      <c r="O78" s="126"/>
      <c r="P78" s="124"/>
      <c r="Q78" s="124"/>
      <c r="R78" s="124"/>
      <c r="S78" s="124"/>
      <c r="T78" s="124"/>
      <c r="U78" s="124"/>
      <c r="V78" s="124"/>
      <c r="W78" s="124"/>
      <c r="X78" s="129"/>
      <c r="Y78" s="129"/>
      <c r="Z78" s="128"/>
      <c r="AA78" s="128"/>
      <c r="AB78" s="128"/>
      <c r="AC78" s="129"/>
    </row>
    <row r="79" spans="1:29" x14ac:dyDescent="0.55000000000000004">
      <c r="A79" s="124"/>
      <c r="B79" s="125">
        <v>233</v>
      </c>
      <c r="C79" s="124" t="s">
        <v>111</v>
      </c>
      <c r="D79" s="124" t="s">
        <v>152</v>
      </c>
      <c r="E79" s="126"/>
      <c r="F79" s="124" t="s">
        <v>246</v>
      </c>
      <c r="G79" s="124"/>
      <c r="H79" s="126">
        <v>81</v>
      </c>
      <c r="I79" s="127"/>
      <c r="J79" s="124"/>
      <c r="K79" s="124"/>
      <c r="L79" s="124"/>
      <c r="M79" s="124"/>
      <c r="N79" s="126"/>
      <c r="O79" s="126"/>
      <c r="P79" s="124"/>
      <c r="Q79" s="124"/>
      <c r="R79" s="124"/>
      <c r="S79" s="124"/>
      <c r="T79" s="124"/>
      <c r="U79" s="124"/>
      <c r="V79" s="124"/>
      <c r="W79" s="124"/>
      <c r="X79" s="129"/>
      <c r="Y79" s="129"/>
      <c r="Z79" s="128"/>
      <c r="AA79" s="128"/>
      <c r="AB79" s="128"/>
      <c r="AC79" s="129"/>
    </row>
    <row r="80" spans="1:29" x14ac:dyDescent="0.55000000000000004">
      <c r="A80" s="124"/>
      <c r="B80" s="125">
        <v>233</v>
      </c>
      <c r="C80" s="124" t="s">
        <v>111</v>
      </c>
      <c r="D80" s="124" t="s">
        <v>141</v>
      </c>
      <c r="E80" s="126"/>
      <c r="F80" s="124" t="s">
        <v>247</v>
      </c>
      <c r="G80" s="124"/>
      <c r="H80" s="126">
        <v>55</v>
      </c>
      <c r="I80" s="127"/>
      <c r="J80" s="124"/>
      <c r="K80" s="124"/>
      <c r="L80" s="124"/>
      <c r="M80" s="124"/>
      <c r="N80" s="126"/>
      <c r="O80" s="126"/>
      <c r="P80" s="124"/>
      <c r="Q80" s="124"/>
      <c r="R80" s="124"/>
      <c r="S80" s="124"/>
      <c r="T80" s="124"/>
      <c r="U80" s="124"/>
      <c r="V80" s="124"/>
      <c r="W80" s="124"/>
      <c r="X80" s="129"/>
      <c r="Y80" s="129"/>
      <c r="Z80" s="128"/>
      <c r="AA80" s="128"/>
      <c r="AB80" s="128"/>
      <c r="AC80" s="129"/>
    </row>
    <row r="81" spans="1:29" x14ac:dyDescent="0.55000000000000004">
      <c r="A81" s="124"/>
      <c r="B81" s="125">
        <v>233</v>
      </c>
      <c r="C81" s="124" t="s">
        <v>111</v>
      </c>
      <c r="D81" s="124" t="s">
        <v>244</v>
      </c>
      <c r="E81" s="126"/>
      <c r="F81" s="124" t="s">
        <v>247</v>
      </c>
      <c r="G81" s="124"/>
      <c r="H81" s="126">
        <v>64</v>
      </c>
      <c r="I81" s="127"/>
      <c r="J81" s="124"/>
      <c r="K81" s="124"/>
      <c r="L81" s="124"/>
      <c r="M81" s="124"/>
      <c r="N81" s="126"/>
      <c r="O81" s="126"/>
      <c r="P81" s="124"/>
      <c r="Q81" s="124"/>
      <c r="R81" s="124"/>
      <c r="S81" s="124"/>
      <c r="T81" s="124"/>
      <c r="U81" s="124"/>
      <c r="V81" s="124"/>
      <c r="W81" s="124"/>
      <c r="X81" s="129"/>
      <c r="Y81" s="129"/>
      <c r="Z81" s="128"/>
      <c r="AA81" s="128"/>
      <c r="AB81" s="128"/>
      <c r="AC81" s="129"/>
    </row>
    <row r="82" spans="1:29" x14ac:dyDescent="0.55000000000000004">
      <c r="A82" s="124"/>
      <c r="B82" s="125">
        <v>233</v>
      </c>
      <c r="C82" s="124" t="s">
        <v>111</v>
      </c>
      <c r="D82" s="124" t="s">
        <v>152</v>
      </c>
      <c r="E82" s="126"/>
      <c r="F82" s="124" t="s">
        <v>247</v>
      </c>
      <c r="G82" s="124"/>
      <c r="H82" s="126">
        <v>20</v>
      </c>
      <c r="I82" s="127"/>
      <c r="J82" s="124"/>
      <c r="K82" s="124"/>
      <c r="L82" s="124"/>
      <c r="M82" s="124"/>
      <c r="N82" s="126"/>
      <c r="O82" s="126"/>
      <c r="P82" s="124"/>
      <c r="Q82" s="124"/>
      <c r="R82" s="124"/>
      <c r="S82" s="124"/>
      <c r="T82" s="124"/>
      <c r="U82" s="124"/>
      <c r="V82" s="124"/>
      <c r="W82" s="124"/>
      <c r="X82" s="129"/>
      <c r="Y82" s="129"/>
      <c r="Z82" s="128"/>
      <c r="AA82" s="128"/>
      <c r="AB82" s="128"/>
      <c r="AC82" s="129"/>
    </row>
    <row r="83" spans="1:29" x14ac:dyDescent="0.55000000000000004">
      <c r="A83" s="124"/>
      <c r="B83" s="125">
        <v>233</v>
      </c>
      <c r="C83" s="124" t="s">
        <v>111</v>
      </c>
      <c r="D83" s="124"/>
      <c r="E83" s="126"/>
      <c r="F83" s="124" t="s">
        <v>248</v>
      </c>
      <c r="G83" s="124"/>
      <c r="H83" s="126">
        <v>150</v>
      </c>
      <c r="I83" s="127"/>
      <c r="J83" s="124"/>
      <c r="K83" s="124"/>
      <c r="L83" s="124"/>
      <c r="M83" s="124"/>
      <c r="N83" s="126"/>
      <c r="O83" s="126"/>
      <c r="P83" s="124"/>
      <c r="Q83" s="124"/>
      <c r="R83" s="124"/>
      <c r="S83" s="124"/>
      <c r="T83" s="124"/>
      <c r="U83" s="124"/>
      <c r="V83" s="124"/>
      <c r="W83" s="124"/>
      <c r="X83" s="129"/>
      <c r="Y83" s="129"/>
      <c r="Z83" s="128"/>
      <c r="AA83" s="128"/>
      <c r="AB83" s="128"/>
      <c r="AC83" s="129"/>
    </row>
    <row r="84" spans="1:29" x14ac:dyDescent="0.55000000000000004">
      <c r="A84" s="124"/>
      <c r="B84" s="125">
        <v>233</v>
      </c>
      <c r="C84" s="124" t="s">
        <v>111</v>
      </c>
      <c r="D84" s="124"/>
      <c r="E84" s="126"/>
      <c r="F84" s="124" t="s">
        <v>249</v>
      </c>
      <c r="G84" s="124"/>
      <c r="H84" s="126">
        <v>15</v>
      </c>
      <c r="I84" s="127"/>
      <c r="J84" s="124"/>
      <c r="K84" s="124"/>
      <c r="L84" s="124"/>
      <c r="M84" s="124"/>
      <c r="N84" s="126"/>
      <c r="O84" s="126"/>
      <c r="P84" s="124"/>
      <c r="Q84" s="124"/>
      <c r="R84" s="124"/>
      <c r="S84" s="124"/>
      <c r="T84" s="124"/>
      <c r="U84" s="124"/>
      <c r="V84" s="124"/>
      <c r="W84" s="124"/>
      <c r="X84" s="129"/>
      <c r="Y84" s="129"/>
      <c r="Z84" s="128"/>
      <c r="AA84" s="128"/>
      <c r="AB84" s="128"/>
      <c r="AC84" s="129"/>
    </row>
    <row r="85" spans="1:29" x14ac:dyDescent="0.55000000000000004">
      <c r="A85" s="124"/>
      <c r="B85" s="125">
        <v>235</v>
      </c>
      <c r="C85" s="124" t="s">
        <v>111</v>
      </c>
      <c r="D85" s="124" t="s">
        <v>195</v>
      </c>
      <c r="E85" s="126" t="s">
        <v>196</v>
      </c>
      <c r="F85" s="124" t="s">
        <v>250</v>
      </c>
      <c r="G85" s="124" t="s">
        <v>198</v>
      </c>
      <c r="H85" s="126">
        <v>1</v>
      </c>
      <c r="I85" s="127"/>
      <c r="J85" s="124"/>
      <c r="K85" s="124" t="s">
        <v>251</v>
      </c>
      <c r="L85" s="124"/>
      <c r="M85" s="124" t="s">
        <v>252</v>
      </c>
      <c r="N85" s="126">
        <v>2020</v>
      </c>
      <c r="O85" s="126" t="s">
        <v>198</v>
      </c>
      <c r="P85" s="124"/>
      <c r="Q85" s="124"/>
      <c r="R85" s="124" t="s">
        <v>252</v>
      </c>
      <c r="S85" s="124"/>
      <c r="T85" s="124"/>
      <c r="U85" s="124"/>
      <c r="V85" s="124"/>
      <c r="W85" s="124"/>
      <c r="X85" s="137"/>
      <c r="Y85" s="137"/>
      <c r="Z85" s="284"/>
      <c r="AA85" s="284"/>
      <c r="AB85" s="128">
        <f t="shared" ref="AB85:AB116" si="3">X85*Z85+Y85*AA85</f>
        <v>0</v>
      </c>
      <c r="AC85" s="137"/>
    </row>
    <row r="86" spans="1:29" x14ac:dyDescent="0.55000000000000004">
      <c r="A86" s="124"/>
      <c r="B86" s="125">
        <v>235</v>
      </c>
      <c r="C86" s="124" t="s">
        <v>111</v>
      </c>
      <c r="D86" s="124" t="s">
        <v>195</v>
      </c>
      <c r="E86" s="126" t="s">
        <v>253</v>
      </c>
      <c r="F86" s="124" t="s">
        <v>254</v>
      </c>
      <c r="G86" s="124" t="s">
        <v>255</v>
      </c>
      <c r="H86" s="126">
        <v>1</v>
      </c>
      <c r="I86" s="127"/>
      <c r="J86" s="124"/>
      <c r="K86" s="124"/>
      <c r="L86" s="124"/>
      <c r="M86" s="124" t="s">
        <v>252</v>
      </c>
      <c r="N86" s="126">
        <v>2020</v>
      </c>
      <c r="O86" s="126" t="s">
        <v>255</v>
      </c>
      <c r="P86" s="124"/>
      <c r="Q86" s="124"/>
      <c r="R86" s="124" t="s">
        <v>252</v>
      </c>
      <c r="S86" s="124"/>
      <c r="T86" s="124"/>
      <c r="U86" s="124"/>
      <c r="V86" s="124"/>
      <c r="W86" s="124"/>
      <c r="X86" s="129"/>
      <c r="Y86" s="129"/>
      <c r="Z86" s="128"/>
      <c r="AA86" s="128"/>
      <c r="AB86" s="128"/>
      <c r="AC86" s="129"/>
    </row>
    <row r="87" spans="1:29" x14ac:dyDescent="0.55000000000000004">
      <c r="A87" s="124"/>
      <c r="B87" s="125">
        <v>235</v>
      </c>
      <c r="C87" s="124" t="s">
        <v>111</v>
      </c>
      <c r="D87" s="124" t="s">
        <v>195</v>
      </c>
      <c r="E87" s="126" t="s">
        <v>253</v>
      </c>
      <c r="F87" s="124" t="s">
        <v>254</v>
      </c>
      <c r="G87" s="124" t="s">
        <v>256</v>
      </c>
      <c r="H87" s="126">
        <v>1</v>
      </c>
      <c r="I87" s="127"/>
      <c r="J87" s="124"/>
      <c r="K87" s="124"/>
      <c r="L87" s="124"/>
      <c r="M87" s="124" t="s">
        <v>252</v>
      </c>
      <c r="N87" s="126">
        <v>2020</v>
      </c>
      <c r="O87" s="126" t="s">
        <v>256</v>
      </c>
      <c r="P87" s="124"/>
      <c r="Q87" s="124"/>
      <c r="R87" s="124" t="s">
        <v>252</v>
      </c>
      <c r="S87" s="124"/>
      <c r="T87" s="124"/>
      <c r="U87" s="124"/>
      <c r="V87" s="124"/>
      <c r="W87" s="124"/>
      <c r="X87" s="129"/>
      <c r="Y87" s="129"/>
      <c r="Z87" s="128"/>
      <c r="AA87" s="128"/>
      <c r="AB87" s="128"/>
      <c r="AC87" s="129"/>
    </row>
    <row r="88" spans="1:29" x14ac:dyDescent="0.55000000000000004">
      <c r="A88" s="124"/>
      <c r="B88" s="125">
        <v>235</v>
      </c>
      <c r="C88" s="124" t="s">
        <v>111</v>
      </c>
      <c r="D88" s="124" t="s">
        <v>195</v>
      </c>
      <c r="E88" s="126" t="s">
        <v>253</v>
      </c>
      <c r="F88" s="124" t="s">
        <v>254</v>
      </c>
      <c r="G88" s="124" t="s">
        <v>257</v>
      </c>
      <c r="H88" s="126">
        <v>1</v>
      </c>
      <c r="I88" s="127"/>
      <c r="J88" s="124"/>
      <c r="K88" s="124"/>
      <c r="L88" s="124"/>
      <c r="M88" s="124" t="s">
        <v>252</v>
      </c>
      <c r="N88" s="126">
        <v>2020</v>
      </c>
      <c r="O88" s="126" t="s">
        <v>257</v>
      </c>
      <c r="P88" s="124"/>
      <c r="Q88" s="124"/>
      <c r="R88" s="124" t="s">
        <v>252</v>
      </c>
      <c r="S88" s="124"/>
      <c r="T88" s="124"/>
      <c r="U88" s="124"/>
      <c r="V88" s="124"/>
      <c r="W88" s="124"/>
      <c r="X88" s="129"/>
      <c r="Y88" s="129"/>
      <c r="Z88" s="128"/>
      <c r="AA88" s="128"/>
      <c r="AB88" s="128"/>
      <c r="AC88" s="129"/>
    </row>
    <row r="89" spans="1:29" x14ac:dyDescent="0.55000000000000004">
      <c r="A89" s="124"/>
      <c r="B89" s="125">
        <v>235</v>
      </c>
      <c r="C89" s="124" t="s">
        <v>111</v>
      </c>
      <c r="D89" s="124" t="s">
        <v>121</v>
      </c>
      <c r="E89" s="126" t="s">
        <v>229</v>
      </c>
      <c r="F89" s="124" t="s">
        <v>254</v>
      </c>
      <c r="G89" s="124" t="s">
        <v>258</v>
      </c>
      <c r="H89" s="126">
        <v>1</v>
      </c>
      <c r="I89" s="127"/>
      <c r="J89" s="124"/>
      <c r="K89" s="124"/>
      <c r="L89" s="124"/>
      <c r="M89" s="124" t="s">
        <v>252</v>
      </c>
      <c r="N89" s="126">
        <v>2020</v>
      </c>
      <c r="O89" s="126" t="s">
        <v>258</v>
      </c>
      <c r="P89" s="124"/>
      <c r="Q89" s="124"/>
      <c r="R89" s="124" t="s">
        <v>252</v>
      </c>
      <c r="S89" s="124"/>
      <c r="T89" s="124"/>
      <c r="U89" s="124"/>
      <c r="V89" s="124"/>
      <c r="W89" s="124"/>
      <c r="X89" s="129"/>
      <c r="Y89" s="129"/>
      <c r="Z89" s="128"/>
      <c r="AA89" s="128"/>
      <c r="AB89" s="128"/>
      <c r="AC89" s="129"/>
    </row>
    <row r="90" spans="1:29" x14ac:dyDescent="0.55000000000000004">
      <c r="A90" s="124"/>
      <c r="B90" s="125">
        <v>235</v>
      </c>
      <c r="C90" s="124" t="s">
        <v>111</v>
      </c>
      <c r="D90" s="124" t="s">
        <v>121</v>
      </c>
      <c r="E90" s="126" t="s">
        <v>229</v>
      </c>
      <c r="F90" s="124" t="s">
        <v>254</v>
      </c>
      <c r="G90" s="124" t="s">
        <v>259</v>
      </c>
      <c r="H90" s="126">
        <v>1</v>
      </c>
      <c r="I90" s="127"/>
      <c r="J90" s="124"/>
      <c r="K90" s="124"/>
      <c r="L90" s="124"/>
      <c r="M90" s="124" t="s">
        <v>252</v>
      </c>
      <c r="N90" s="126">
        <v>2020</v>
      </c>
      <c r="O90" s="126" t="s">
        <v>259</v>
      </c>
      <c r="P90" s="124"/>
      <c r="Q90" s="124"/>
      <c r="R90" s="124" t="s">
        <v>252</v>
      </c>
      <c r="S90" s="124"/>
      <c r="T90" s="124"/>
      <c r="U90" s="124"/>
      <c r="V90" s="124"/>
      <c r="W90" s="124"/>
      <c r="X90" s="129"/>
      <c r="Y90" s="129"/>
      <c r="Z90" s="128"/>
      <c r="AA90" s="128"/>
      <c r="AB90" s="128"/>
      <c r="AC90" s="129"/>
    </row>
    <row r="91" spans="1:29" x14ac:dyDescent="0.55000000000000004">
      <c r="A91" s="124"/>
      <c r="B91" s="125">
        <v>235</v>
      </c>
      <c r="C91" s="124" t="s">
        <v>111</v>
      </c>
      <c r="D91" s="124" t="s">
        <v>121</v>
      </c>
      <c r="E91" s="126" t="s">
        <v>260</v>
      </c>
      <c r="F91" s="124" t="s">
        <v>254</v>
      </c>
      <c r="G91" s="124" t="s">
        <v>261</v>
      </c>
      <c r="H91" s="126">
        <v>1</v>
      </c>
      <c r="I91" s="127"/>
      <c r="J91" s="124"/>
      <c r="K91" s="124"/>
      <c r="L91" s="124"/>
      <c r="M91" s="124" t="s">
        <v>252</v>
      </c>
      <c r="N91" s="126">
        <v>2020</v>
      </c>
      <c r="O91" s="126" t="s">
        <v>261</v>
      </c>
      <c r="P91" s="124"/>
      <c r="Q91" s="124"/>
      <c r="R91" s="124" t="s">
        <v>252</v>
      </c>
      <c r="S91" s="124"/>
      <c r="T91" s="124"/>
      <c r="U91" s="124"/>
      <c r="V91" s="124"/>
      <c r="W91" s="124"/>
      <c r="X91" s="129"/>
      <c r="Y91" s="129"/>
      <c r="Z91" s="128"/>
      <c r="AA91" s="128"/>
      <c r="AB91" s="128"/>
      <c r="AC91" s="129"/>
    </row>
    <row r="92" spans="1:29" x14ac:dyDescent="0.55000000000000004">
      <c r="A92" s="124"/>
      <c r="B92" s="125">
        <v>235</v>
      </c>
      <c r="C92" s="124" t="s">
        <v>111</v>
      </c>
      <c r="D92" s="124" t="s">
        <v>158</v>
      </c>
      <c r="E92" s="126" t="s">
        <v>222</v>
      </c>
      <c r="F92" s="124" t="s">
        <v>254</v>
      </c>
      <c r="G92" s="124" t="s">
        <v>262</v>
      </c>
      <c r="H92" s="126">
        <v>1</v>
      </c>
      <c r="I92" s="127"/>
      <c r="J92" s="124"/>
      <c r="K92" s="124"/>
      <c r="L92" s="124"/>
      <c r="M92" s="124" t="s">
        <v>252</v>
      </c>
      <c r="N92" s="126">
        <v>2020</v>
      </c>
      <c r="O92" s="126" t="s">
        <v>262</v>
      </c>
      <c r="P92" s="124"/>
      <c r="Q92" s="124"/>
      <c r="R92" s="124" t="s">
        <v>252</v>
      </c>
      <c r="S92" s="124"/>
      <c r="T92" s="124"/>
      <c r="U92" s="124"/>
      <c r="V92" s="124"/>
      <c r="W92" s="124"/>
      <c r="X92" s="129"/>
      <c r="Y92" s="129"/>
      <c r="Z92" s="128"/>
      <c r="AA92" s="128"/>
      <c r="AB92" s="128"/>
      <c r="AC92" s="129"/>
    </row>
    <row r="93" spans="1:29" x14ac:dyDescent="0.55000000000000004">
      <c r="A93" s="124"/>
      <c r="B93" s="125">
        <v>235</v>
      </c>
      <c r="C93" s="124" t="s">
        <v>111</v>
      </c>
      <c r="D93" s="124" t="s">
        <v>158</v>
      </c>
      <c r="E93" s="126" t="s">
        <v>232</v>
      </c>
      <c r="F93" s="124" t="s">
        <v>254</v>
      </c>
      <c r="G93" s="124" t="s">
        <v>263</v>
      </c>
      <c r="H93" s="126">
        <v>1</v>
      </c>
      <c r="I93" s="127"/>
      <c r="J93" s="124"/>
      <c r="K93" s="124"/>
      <c r="L93" s="124"/>
      <c r="M93" s="124" t="s">
        <v>252</v>
      </c>
      <c r="N93" s="126">
        <v>2020</v>
      </c>
      <c r="O93" s="126" t="s">
        <v>263</v>
      </c>
      <c r="P93" s="124"/>
      <c r="Q93" s="124"/>
      <c r="R93" s="124" t="s">
        <v>252</v>
      </c>
      <c r="S93" s="124"/>
      <c r="T93" s="124"/>
      <c r="U93" s="124"/>
      <c r="V93" s="124"/>
      <c r="W93" s="124"/>
      <c r="X93" s="129"/>
      <c r="Y93" s="129"/>
      <c r="Z93" s="128"/>
      <c r="AA93" s="128"/>
      <c r="AB93" s="128"/>
      <c r="AC93" s="129"/>
    </row>
    <row r="94" spans="1:29" x14ac:dyDescent="0.55000000000000004">
      <c r="A94" s="124"/>
      <c r="B94" s="125">
        <v>235</v>
      </c>
      <c r="C94" s="124" t="s">
        <v>111</v>
      </c>
      <c r="D94" s="124" t="s">
        <v>264</v>
      </c>
      <c r="E94" s="126" t="s">
        <v>226</v>
      </c>
      <c r="F94" s="124" t="s">
        <v>254</v>
      </c>
      <c r="G94" s="124" t="s">
        <v>265</v>
      </c>
      <c r="H94" s="126">
        <v>1</v>
      </c>
      <c r="I94" s="127"/>
      <c r="J94" s="124"/>
      <c r="K94" s="124"/>
      <c r="L94" s="124"/>
      <c r="M94" s="124" t="s">
        <v>252</v>
      </c>
      <c r="N94" s="126">
        <v>2020</v>
      </c>
      <c r="O94" s="126" t="s">
        <v>265</v>
      </c>
      <c r="P94" s="124"/>
      <c r="Q94" s="124"/>
      <c r="R94" s="124" t="s">
        <v>252</v>
      </c>
      <c r="S94" s="124"/>
      <c r="T94" s="124"/>
      <c r="U94" s="124"/>
      <c r="V94" s="124"/>
      <c r="W94" s="124"/>
      <c r="X94" s="129"/>
      <c r="Y94" s="129"/>
      <c r="Z94" s="128"/>
      <c r="AA94" s="128"/>
      <c r="AB94" s="128"/>
      <c r="AC94" s="129"/>
    </row>
    <row r="95" spans="1:29" x14ac:dyDescent="0.55000000000000004">
      <c r="A95" s="124"/>
      <c r="B95" s="125">
        <v>235</v>
      </c>
      <c r="C95" s="124" t="s">
        <v>111</v>
      </c>
      <c r="D95" s="124" t="s">
        <v>264</v>
      </c>
      <c r="E95" s="126" t="s">
        <v>235</v>
      </c>
      <c r="F95" s="124" t="s">
        <v>254</v>
      </c>
      <c r="G95" s="124" t="s">
        <v>266</v>
      </c>
      <c r="H95" s="126">
        <v>1</v>
      </c>
      <c r="I95" s="127"/>
      <c r="J95" s="124"/>
      <c r="K95" s="124"/>
      <c r="L95" s="124"/>
      <c r="M95" s="124" t="s">
        <v>252</v>
      </c>
      <c r="N95" s="126">
        <v>2020</v>
      </c>
      <c r="O95" s="126" t="s">
        <v>266</v>
      </c>
      <c r="P95" s="124"/>
      <c r="Q95" s="124"/>
      <c r="R95" s="124" t="s">
        <v>252</v>
      </c>
      <c r="S95" s="124"/>
      <c r="T95" s="124"/>
      <c r="U95" s="124"/>
      <c r="V95" s="124"/>
      <c r="W95" s="124"/>
      <c r="X95" s="129"/>
      <c r="Y95" s="129"/>
      <c r="Z95" s="128"/>
      <c r="AA95" s="128"/>
      <c r="AB95" s="128"/>
      <c r="AC95" s="129"/>
    </row>
    <row r="96" spans="1:29" x14ac:dyDescent="0.55000000000000004">
      <c r="A96" s="124"/>
      <c r="B96" s="125">
        <v>237</v>
      </c>
      <c r="C96" s="124" t="s">
        <v>111</v>
      </c>
      <c r="D96" s="124" t="s">
        <v>141</v>
      </c>
      <c r="E96" s="126" t="s">
        <v>267</v>
      </c>
      <c r="F96" s="124" t="s">
        <v>268</v>
      </c>
      <c r="G96" s="124" t="s">
        <v>269</v>
      </c>
      <c r="H96" s="126">
        <v>1</v>
      </c>
      <c r="I96" s="127"/>
      <c r="J96" s="124"/>
      <c r="K96" s="124"/>
      <c r="L96" s="124"/>
      <c r="M96" s="124" t="s">
        <v>270</v>
      </c>
      <c r="N96" s="126">
        <v>2020</v>
      </c>
      <c r="O96" s="126"/>
      <c r="P96" s="124" t="s">
        <v>271</v>
      </c>
      <c r="Q96" s="124"/>
      <c r="R96" s="124" t="s">
        <v>270</v>
      </c>
      <c r="S96" s="124"/>
      <c r="T96" s="124"/>
      <c r="U96" s="124"/>
      <c r="V96" s="124"/>
      <c r="W96" s="124"/>
      <c r="X96" s="129"/>
      <c r="Y96" s="129"/>
      <c r="Z96" s="128"/>
      <c r="AA96" s="128"/>
      <c r="AB96" s="128"/>
      <c r="AC96" s="129"/>
    </row>
    <row r="97" spans="1:29" x14ac:dyDescent="0.55000000000000004">
      <c r="A97" s="124"/>
      <c r="B97" s="125">
        <v>237</v>
      </c>
      <c r="C97" s="124" t="s">
        <v>111</v>
      </c>
      <c r="D97" s="124" t="s">
        <v>141</v>
      </c>
      <c r="E97" s="126" t="s">
        <v>272</v>
      </c>
      <c r="F97" s="124" t="s">
        <v>268</v>
      </c>
      <c r="G97" s="124" t="s">
        <v>273</v>
      </c>
      <c r="H97" s="126">
        <v>1</v>
      </c>
      <c r="I97" s="127"/>
      <c r="J97" s="124"/>
      <c r="K97" s="124"/>
      <c r="L97" s="124"/>
      <c r="M97" s="124" t="s">
        <v>270</v>
      </c>
      <c r="N97" s="126">
        <v>2020</v>
      </c>
      <c r="O97" s="126"/>
      <c r="P97" s="124" t="s">
        <v>271</v>
      </c>
      <c r="Q97" s="124"/>
      <c r="R97" s="124" t="s">
        <v>270</v>
      </c>
      <c r="S97" s="124"/>
      <c r="T97" s="124"/>
      <c r="U97" s="124"/>
      <c r="V97" s="124"/>
      <c r="W97" s="124"/>
      <c r="X97" s="129"/>
      <c r="Y97" s="129"/>
      <c r="Z97" s="128"/>
      <c r="AA97" s="128"/>
      <c r="AB97" s="128"/>
      <c r="AC97" s="129"/>
    </row>
    <row r="98" spans="1:29" x14ac:dyDescent="0.55000000000000004">
      <c r="A98" s="124"/>
      <c r="B98" s="125">
        <v>237</v>
      </c>
      <c r="C98" s="124" t="s">
        <v>111</v>
      </c>
      <c r="D98" s="124" t="s">
        <v>158</v>
      </c>
      <c r="E98" s="126" t="s">
        <v>274</v>
      </c>
      <c r="F98" s="124" t="s">
        <v>268</v>
      </c>
      <c r="G98" s="124" t="s">
        <v>275</v>
      </c>
      <c r="H98" s="126">
        <v>1</v>
      </c>
      <c r="I98" s="127"/>
      <c r="J98" s="124"/>
      <c r="K98" s="124"/>
      <c r="L98" s="124"/>
      <c r="M98" s="124" t="s">
        <v>270</v>
      </c>
      <c r="N98" s="126">
        <v>2020</v>
      </c>
      <c r="O98" s="126"/>
      <c r="P98" s="124" t="s">
        <v>271</v>
      </c>
      <c r="Q98" s="124"/>
      <c r="R98" s="124" t="s">
        <v>270</v>
      </c>
      <c r="S98" s="124"/>
      <c r="T98" s="124"/>
      <c r="U98" s="124"/>
      <c r="V98" s="124"/>
      <c r="W98" s="124"/>
      <c r="X98" s="129"/>
      <c r="Y98" s="129"/>
      <c r="Z98" s="128"/>
      <c r="AA98" s="128"/>
      <c r="AB98" s="128"/>
      <c r="AC98" s="129"/>
    </row>
    <row r="99" spans="1:29" x14ac:dyDescent="0.55000000000000004">
      <c r="A99" s="124"/>
      <c r="B99" s="125">
        <v>237</v>
      </c>
      <c r="C99" s="124" t="s">
        <v>111</v>
      </c>
      <c r="D99" s="124" t="s">
        <v>158</v>
      </c>
      <c r="E99" s="126" t="s">
        <v>276</v>
      </c>
      <c r="F99" s="124" t="s">
        <v>268</v>
      </c>
      <c r="G99" s="124" t="s">
        <v>277</v>
      </c>
      <c r="H99" s="126">
        <v>1</v>
      </c>
      <c r="I99" s="127"/>
      <c r="J99" s="124"/>
      <c r="K99" s="124"/>
      <c r="L99" s="124"/>
      <c r="M99" s="124" t="s">
        <v>270</v>
      </c>
      <c r="N99" s="126">
        <v>2020</v>
      </c>
      <c r="O99" s="126"/>
      <c r="P99" s="124" t="s">
        <v>271</v>
      </c>
      <c r="Q99" s="124"/>
      <c r="R99" s="124" t="s">
        <v>270</v>
      </c>
      <c r="S99" s="124"/>
      <c r="T99" s="124"/>
      <c r="U99" s="124"/>
      <c r="V99" s="124"/>
      <c r="W99" s="124"/>
      <c r="X99" s="129"/>
      <c r="Y99" s="129"/>
      <c r="Z99" s="128"/>
      <c r="AA99" s="128"/>
      <c r="AB99" s="128"/>
      <c r="AC99" s="129"/>
    </row>
    <row r="100" spans="1:29" x14ac:dyDescent="0.55000000000000004">
      <c r="A100" s="124"/>
      <c r="B100" s="125">
        <v>237</v>
      </c>
      <c r="C100" s="124" t="s">
        <v>111</v>
      </c>
      <c r="D100" s="124" t="s">
        <v>264</v>
      </c>
      <c r="E100" s="126" t="s">
        <v>278</v>
      </c>
      <c r="F100" s="124" t="s">
        <v>268</v>
      </c>
      <c r="G100" s="124" t="s">
        <v>279</v>
      </c>
      <c r="H100" s="126">
        <v>1</v>
      </c>
      <c r="I100" s="127"/>
      <c r="J100" s="124"/>
      <c r="K100" s="124"/>
      <c r="L100" s="124"/>
      <c r="M100" s="124" t="s">
        <v>270</v>
      </c>
      <c r="N100" s="126">
        <v>2020</v>
      </c>
      <c r="O100" s="126"/>
      <c r="P100" s="124" t="s">
        <v>271</v>
      </c>
      <c r="Q100" s="124"/>
      <c r="R100" s="124" t="s">
        <v>270</v>
      </c>
      <c r="S100" s="124"/>
      <c r="T100" s="124"/>
      <c r="U100" s="124"/>
      <c r="V100" s="124"/>
      <c r="W100" s="124"/>
      <c r="X100" s="129"/>
      <c r="Y100" s="129"/>
      <c r="Z100" s="128"/>
      <c r="AA100" s="128"/>
      <c r="AB100" s="128"/>
      <c r="AC100" s="129"/>
    </row>
    <row r="101" spans="1:29" x14ac:dyDescent="0.55000000000000004">
      <c r="A101" s="124"/>
      <c r="B101" s="125">
        <v>237</v>
      </c>
      <c r="C101" s="124" t="s">
        <v>111</v>
      </c>
      <c r="D101" s="124" t="s">
        <v>264</v>
      </c>
      <c r="E101" s="126" t="s">
        <v>280</v>
      </c>
      <c r="F101" s="124" t="s">
        <v>268</v>
      </c>
      <c r="G101" s="124" t="s">
        <v>281</v>
      </c>
      <c r="H101" s="126">
        <v>1</v>
      </c>
      <c r="I101" s="127"/>
      <c r="J101" s="124"/>
      <c r="K101" s="124"/>
      <c r="L101" s="124"/>
      <c r="M101" s="124" t="s">
        <v>270</v>
      </c>
      <c r="N101" s="126">
        <v>2020</v>
      </c>
      <c r="O101" s="126"/>
      <c r="P101" s="124" t="s">
        <v>271</v>
      </c>
      <c r="Q101" s="124"/>
      <c r="R101" s="124" t="s">
        <v>270</v>
      </c>
      <c r="S101" s="124"/>
      <c r="T101" s="124"/>
      <c r="U101" s="124"/>
      <c r="V101" s="124"/>
      <c r="W101" s="124"/>
      <c r="X101" s="129"/>
      <c r="Y101" s="129"/>
      <c r="Z101" s="128"/>
      <c r="AA101" s="128"/>
      <c r="AB101" s="128"/>
      <c r="AC101" s="129"/>
    </row>
    <row r="102" spans="1:29" x14ac:dyDescent="0.55000000000000004">
      <c r="A102" s="124"/>
      <c r="B102" s="125">
        <v>237</v>
      </c>
      <c r="C102" s="124" t="s">
        <v>111</v>
      </c>
      <c r="D102" s="124" t="s">
        <v>141</v>
      </c>
      <c r="E102" s="126" t="s">
        <v>272</v>
      </c>
      <c r="F102" s="124" t="s">
        <v>282</v>
      </c>
      <c r="G102" s="124" t="s">
        <v>273</v>
      </c>
      <c r="H102" s="126">
        <v>1</v>
      </c>
      <c r="I102" s="127"/>
      <c r="J102" s="124"/>
      <c r="K102" s="124"/>
      <c r="L102" s="124"/>
      <c r="M102" s="124" t="s">
        <v>283</v>
      </c>
      <c r="N102" s="126">
        <v>2020</v>
      </c>
      <c r="O102" s="126"/>
      <c r="P102" s="124" t="s">
        <v>271</v>
      </c>
      <c r="Q102" s="124"/>
      <c r="R102" s="124"/>
      <c r="S102" s="124"/>
      <c r="T102" s="124"/>
      <c r="U102" s="124"/>
      <c r="V102" s="124"/>
      <c r="W102" s="124"/>
      <c r="X102" s="129"/>
      <c r="Y102" s="129"/>
      <c r="Z102" s="128"/>
      <c r="AA102" s="128"/>
      <c r="AB102" s="128"/>
      <c r="AC102" s="129"/>
    </row>
    <row r="103" spans="1:29" x14ac:dyDescent="0.55000000000000004">
      <c r="A103" s="124"/>
      <c r="B103" s="125">
        <v>237</v>
      </c>
      <c r="C103" s="124" t="s">
        <v>111</v>
      </c>
      <c r="D103" s="124" t="s">
        <v>284</v>
      </c>
      <c r="E103" s="126" t="s">
        <v>278</v>
      </c>
      <c r="F103" s="124" t="s">
        <v>282</v>
      </c>
      <c r="G103" s="124" t="s">
        <v>279</v>
      </c>
      <c r="H103" s="126">
        <v>1</v>
      </c>
      <c r="I103" s="127"/>
      <c r="J103" s="124"/>
      <c r="K103" s="124"/>
      <c r="L103" s="124"/>
      <c r="M103" s="124" t="s">
        <v>283</v>
      </c>
      <c r="N103" s="126">
        <v>2020</v>
      </c>
      <c r="O103" s="126"/>
      <c r="P103" s="124" t="s">
        <v>271</v>
      </c>
      <c r="Q103" s="124"/>
      <c r="R103" s="124"/>
      <c r="S103" s="124"/>
      <c r="T103" s="124"/>
      <c r="U103" s="124"/>
      <c r="V103" s="124"/>
      <c r="W103" s="124"/>
      <c r="X103" s="129"/>
      <c r="Y103" s="129"/>
      <c r="Z103" s="128"/>
      <c r="AA103" s="128"/>
      <c r="AB103" s="128"/>
      <c r="AC103" s="129"/>
    </row>
    <row r="104" spans="1:29" x14ac:dyDescent="0.55000000000000004">
      <c r="A104" s="124"/>
      <c r="B104" s="125">
        <v>240</v>
      </c>
      <c r="C104" s="124" t="s">
        <v>111</v>
      </c>
      <c r="D104" s="124" t="s">
        <v>141</v>
      </c>
      <c r="E104" s="126" t="s">
        <v>285</v>
      </c>
      <c r="F104" s="124" t="s">
        <v>286</v>
      </c>
      <c r="G104" s="124"/>
      <c r="H104" s="126">
        <v>1</v>
      </c>
      <c r="I104" s="127"/>
      <c r="J104" s="124"/>
      <c r="K104" s="124" t="s">
        <v>287</v>
      </c>
      <c r="L104" s="124"/>
      <c r="M104" s="124" t="s">
        <v>288</v>
      </c>
      <c r="N104" s="126"/>
      <c r="O104" s="126"/>
      <c r="P104" s="124"/>
      <c r="Q104" s="124"/>
      <c r="R104" s="124" t="s">
        <v>288</v>
      </c>
      <c r="S104" s="124"/>
      <c r="T104" s="124"/>
      <c r="U104" s="124"/>
      <c r="V104" s="124"/>
      <c r="W104" s="124"/>
      <c r="X104" s="137"/>
      <c r="Y104" s="137"/>
      <c r="Z104" s="284"/>
      <c r="AA104" s="284"/>
      <c r="AB104" s="128">
        <f t="shared" si="3"/>
        <v>0</v>
      </c>
      <c r="AC104" s="137"/>
    </row>
    <row r="105" spans="1:29" x14ac:dyDescent="0.55000000000000004">
      <c r="A105" s="124"/>
      <c r="B105" s="125">
        <v>240</v>
      </c>
      <c r="C105" s="124" t="s">
        <v>111</v>
      </c>
      <c r="D105" s="124" t="s">
        <v>141</v>
      </c>
      <c r="E105" s="126" t="s">
        <v>285</v>
      </c>
      <c r="F105" s="124" t="s">
        <v>289</v>
      </c>
      <c r="G105" s="124"/>
      <c r="H105" s="126">
        <v>1</v>
      </c>
      <c r="I105" s="127"/>
      <c r="J105" s="124"/>
      <c r="K105" s="124" t="s">
        <v>290</v>
      </c>
      <c r="L105" s="124"/>
      <c r="M105" s="124" t="s">
        <v>288</v>
      </c>
      <c r="N105" s="126"/>
      <c r="O105" s="126"/>
      <c r="P105" s="124"/>
      <c r="Q105" s="124"/>
      <c r="R105" s="124" t="s">
        <v>288</v>
      </c>
      <c r="S105" s="124"/>
      <c r="T105" s="124"/>
      <c r="U105" s="124"/>
      <c r="V105" s="124"/>
      <c r="W105" s="124"/>
      <c r="X105" s="137"/>
      <c r="Y105" s="137"/>
      <c r="Z105" s="284"/>
      <c r="AA105" s="284"/>
      <c r="AB105" s="128">
        <f t="shared" si="3"/>
        <v>0</v>
      </c>
      <c r="AC105" s="137"/>
    </row>
    <row r="106" spans="1:29" x14ac:dyDescent="0.55000000000000004">
      <c r="A106" s="124"/>
      <c r="B106" s="125">
        <v>240</v>
      </c>
      <c r="C106" s="124" t="s">
        <v>111</v>
      </c>
      <c r="D106" s="124" t="s">
        <v>141</v>
      </c>
      <c r="E106" s="126" t="s">
        <v>285</v>
      </c>
      <c r="F106" s="124" t="s">
        <v>291</v>
      </c>
      <c r="G106" s="124"/>
      <c r="H106" s="126">
        <v>1</v>
      </c>
      <c r="I106" s="127" t="s">
        <v>292</v>
      </c>
      <c r="J106" s="124"/>
      <c r="K106" s="124" t="s">
        <v>293</v>
      </c>
      <c r="L106" s="124"/>
      <c r="M106" s="124" t="s">
        <v>294</v>
      </c>
      <c r="N106" s="126"/>
      <c r="O106" s="126"/>
      <c r="P106" s="124"/>
      <c r="Q106" s="124"/>
      <c r="R106" s="124" t="s">
        <v>294</v>
      </c>
      <c r="S106" s="124"/>
      <c r="T106" s="124"/>
      <c r="U106" s="124"/>
      <c r="V106" s="124"/>
      <c r="W106" s="124"/>
      <c r="X106" s="137"/>
      <c r="Y106" s="137"/>
      <c r="Z106" s="284"/>
      <c r="AA106" s="284"/>
      <c r="AB106" s="128">
        <f t="shared" si="3"/>
        <v>0</v>
      </c>
      <c r="AC106" s="137"/>
    </row>
    <row r="107" spans="1:29" x14ac:dyDescent="0.55000000000000004">
      <c r="A107" s="124"/>
      <c r="B107" s="125">
        <v>242.1</v>
      </c>
      <c r="C107" s="124" t="s">
        <v>111</v>
      </c>
      <c r="D107" s="124" t="s">
        <v>141</v>
      </c>
      <c r="E107" s="126"/>
      <c r="F107" s="124" t="s">
        <v>295</v>
      </c>
      <c r="G107" s="124"/>
      <c r="H107" s="126">
        <v>1</v>
      </c>
      <c r="I107" s="127"/>
      <c r="J107" s="124"/>
      <c r="K107" s="124"/>
      <c r="L107" s="124"/>
      <c r="M107" s="124" t="s">
        <v>296</v>
      </c>
      <c r="N107" s="126"/>
      <c r="O107" s="126"/>
      <c r="P107" s="124"/>
      <c r="Q107" s="124"/>
      <c r="R107" s="124" t="s">
        <v>296</v>
      </c>
      <c r="S107" s="124"/>
      <c r="T107" s="124"/>
      <c r="U107" s="124"/>
      <c r="V107" s="124"/>
      <c r="W107" s="124"/>
      <c r="X107" s="137"/>
      <c r="Y107" s="137"/>
      <c r="Z107" s="284"/>
      <c r="AA107" s="284"/>
      <c r="AB107" s="128">
        <f t="shared" si="3"/>
        <v>0</v>
      </c>
      <c r="AC107" s="137"/>
    </row>
    <row r="108" spans="1:29" ht="24.6" x14ac:dyDescent="0.55000000000000004">
      <c r="A108" s="124"/>
      <c r="B108" s="125">
        <v>243</v>
      </c>
      <c r="C108" s="124" t="s">
        <v>111</v>
      </c>
      <c r="D108" s="124" t="s">
        <v>141</v>
      </c>
      <c r="E108" s="126" t="s">
        <v>285</v>
      </c>
      <c r="F108" s="124" t="s">
        <v>297</v>
      </c>
      <c r="G108" s="124"/>
      <c r="H108" s="126">
        <v>1</v>
      </c>
      <c r="I108" s="127" t="s">
        <v>298</v>
      </c>
      <c r="J108" s="124"/>
      <c r="K108" s="124" t="s">
        <v>299</v>
      </c>
      <c r="L108" s="124"/>
      <c r="M108" s="124" t="s">
        <v>288</v>
      </c>
      <c r="N108" s="126"/>
      <c r="O108" s="126"/>
      <c r="P108" s="124"/>
      <c r="Q108" s="124"/>
      <c r="R108" s="124" t="s">
        <v>288</v>
      </c>
      <c r="S108" s="124"/>
      <c r="T108" s="124"/>
      <c r="U108" s="124"/>
      <c r="V108" s="124"/>
      <c r="W108" s="124"/>
      <c r="X108" s="129"/>
      <c r="Y108" s="129"/>
      <c r="Z108" s="128"/>
      <c r="AA108" s="128"/>
      <c r="AB108" s="128"/>
      <c r="AC108" s="129"/>
    </row>
    <row r="109" spans="1:29" x14ac:dyDescent="0.55000000000000004">
      <c r="A109" s="124"/>
      <c r="B109" s="125">
        <v>243.3</v>
      </c>
      <c r="C109" s="124" t="s">
        <v>111</v>
      </c>
      <c r="D109" s="124" t="s">
        <v>141</v>
      </c>
      <c r="E109" s="126" t="s">
        <v>300</v>
      </c>
      <c r="F109" s="124" t="s">
        <v>301</v>
      </c>
      <c r="G109" s="124"/>
      <c r="H109" s="126">
        <v>1</v>
      </c>
      <c r="I109" s="127"/>
      <c r="J109" s="124"/>
      <c r="K109" s="124"/>
      <c r="L109" s="124"/>
      <c r="M109" s="124"/>
      <c r="N109" s="126"/>
      <c r="O109" s="126"/>
      <c r="P109" s="124"/>
      <c r="Q109" s="124"/>
      <c r="R109" s="124"/>
      <c r="S109" s="124"/>
      <c r="T109" s="124"/>
      <c r="U109" s="124"/>
      <c r="V109" s="124"/>
      <c r="W109" s="124"/>
      <c r="X109" s="137"/>
      <c r="Y109" s="137"/>
      <c r="Z109" s="284"/>
      <c r="AA109" s="284"/>
      <c r="AB109" s="128">
        <f t="shared" si="3"/>
        <v>0</v>
      </c>
      <c r="AC109" s="137"/>
    </row>
    <row r="110" spans="1:29" ht="24.6" x14ac:dyDescent="0.55000000000000004">
      <c r="A110" s="124"/>
      <c r="B110" s="125">
        <v>244</v>
      </c>
      <c r="C110" s="124" t="s">
        <v>111</v>
      </c>
      <c r="D110" s="124" t="s">
        <v>141</v>
      </c>
      <c r="E110" s="126" t="s">
        <v>302</v>
      </c>
      <c r="F110" s="124" t="s">
        <v>303</v>
      </c>
      <c r="G110" s="124"/>
      <c r="H110" s="126">
        <v>1</v>
      </c>
      <c r="I110" s="127" t="s">
        <v>304</v>
      </c>
      <c r="J110" s="124"/>
      <c r="K110" s="124"/>
      <c r="L110" s="124"/>
      <c r="M110" s="124" t="s">
        <v>305</v>
      </c>
      <c r="N110" s="126"/>
      <c r="O110" s="126"/>
      <c r="P110" s="124"/>
      <c r="Q110" s="124"/>
      <c r="R110" s="124" t="s">
        <v>305</v>
      </c>
      <c r="S110" s="124"/>
      <c r="T110" s="124"/>
      <c r="U110" s="124"/>
      <c r="V110" s="124"/>
      <c r="W110" s="124"/>
      <c r="X110" s="137"/>
      <c r="Y110" s="137"/>
      <c r="Z110" s="284"/>
      <c r="AA110" s="284"/>
      <c r="AB110" s="128">
        <f t="shared" si="3"/>
        <v>0</v>
      </c>
      <c r="AC110" s="137"/>
    </row>
    <row r="111" spans="1:29" x14ac:dyDescent="0.55000000000000004">
      <c r="A111" s="124"/>
      <c r="B111" s="125">
        <v>244</v>
      </c>
      <c r="C111" s="124" t="s">
        <v>111</v>
      </c>
      <c r="D111" s="124" t="s">
        <v>141</v>
      </c>
      <c r="E111" s="126" t="s">
        <v>302</v>
      </c>
      <c r="F111" s="124" t="s">
        <v>303</v>
      </c>
      <c r="G111" s="124"/>
      <c r="H111" s="126">
        <v>2</v>
      </c>
      <c r="I111" s="127" t="s">
        <v>306</v>
      </c>
      <c r="J111" s="124"/>
      <c r="K111" s="124"/>
      <c r="L111" s="124"/>
      <c r="M111" s="124" t="s">
        <v>305</v>
      </c>
      <c r="N111" s="126"/>
      <c r="O111" s="126"/>
      <c r="P111" s="124"/>
      <c r="Q111" s="124"/>
      <c r="R111" s="124" t="s">
        <v>305</v>
      </c>
      <c r="S111" s="124"/>
      <c r="T111" s="124"/>
      <c r="U111" s="124"/>
      <c r="V111" s="124"/>
      <c r="W111" s="124"/>
      <c r="X111" s="137"/>
      <c r="Y111" s="137"/>
      <c r="Z111" s="284"/>
      <c r="AA111" s="284"/>
      <c r="AB111" s="128">
        <f t="shared" si="3"/>
        <v>0</v>
      </c>
      <c r="AC111" s="137"/>
    </row>
    <row r="112" spans="1:29" x14ac:dyDescent="0.55000000000000004">
      <c r="A112" s="124"/>
      <c r="B112" s="125">
        <v>244</v>
      </c>
      <c r="C112" s="124" t="s">
        <v>111</v>
      </c>
      <c r="D112" s="124" t="s">
        <v>141</v>
      </c>
      <c r="E112" s="126" t="s">
        <v>302</v>
      </c>
      <c r="F112" s="124" t="s">
        <v>303</v>
      </c>
      <c r="G112" s="124"/>
      <c r="H112" s="126">
        <v>1</v>
      </c>
      <c r="I112" s="127" t="s">
        <v>307</v>
      </c>
      <c r="J112" s="124"/>
      <c r="K112" s="124"/>
      <c r="L112" s="124"/>
      <c r="M112" s="124" t="s">
        <v>305</v>
      </c>
      <c r="N112" s="126"/>
      <c r="O112" s="126"/>
      <c r="P112" s="124"/>
      <c r="Q112" s="124"/>
      <c r="R112" s="124" t="s">
        <v>305</v>
      </c>
      <c r="S112" s="124"/>
      <c r="T112" s="124"/>
      <c r="U112" s="124"/>
      <c r="V112" s="124"/>
      <c r="W112" s="124"/>
      <c r="X112" s="137"/>
      <c r="Y112" s="137"/>
      <c r="Z112" s="284"/>
      <c r="AA112" s="284"/>
      <c r="AB112" s="128">
        <f t="shared" si="3"/>
        <v>0</v>
      </c>
      <c r="AC112" s="137"/>
    </row>
    <row r="113" spans="1:29" x14ac:dyDescent="0.55000000000000004">
      <c r="A113" s="124"/>
      <c r="B113" s="125">
        <v>244</v>
      </c>
      <c r="C113" s="124" t="s">
        <v>111</v>
      </c>
      <c r="D113" s="124" t="s">
        <v>141</v>
      </c>
      <c r="E113" s="126" t="s">
        <v>302</v>
      </c>
      <c r="F113" s="124" t="s">
        <v>303</v>
      </c>
      <c r="G113" s="124"/>
      <c r="H113" s="126">
        <v>1</v>
      </c>
      <c r="I113" s="127" t="s">
        <v>308</v>
      </c>
      <c r="J113" s="124"/>
      <c r="K113" s="124"/>
      <c r="L113" s="124"/>
      <c r="M113" s="124" t="s">
        <v>305</v>
      </c>
      <c r="N113" s="126"/>
      <c r="O113" s="126"/>
      <c r="P113" s="124"/>
      <c r="Q113" s="124"/>
      <c r="R113" s="124" t="s">
        <v>305</v>
      </c>
      <c r="S113" s="124"/>
      <c r="T113" s="124"/>
      <c r="U113" s="124"/>
      <c r="V113" s="124"/>
      <c r="W113" s="124"/>
      <c r="X113" s="137"/>
      <c r="Y113" s="137"/>
      <c r="Z113" s="284"/>
      <c r="AA113" s="284"/>
      <c r="AB113" s="128">
        <f t="shared" si="3"/>
        <v>0</v>
      </c>
      <c r="AC113" s="137"/>
    </row>
    <row r="114" spans="1:29" ht="49.2" x14ac:dyDescent="0.55000000000000004">
      <c r="A114" s="124"/>
      <c r="B114" s="125">
        <v>244</v>
      </c>
      <c r="C114" s="124" t="s">
        <v>111</v>
      </c>
      <c r="D114" s="124" t="s">
        <v>158</v>
      </c>
      <c r="E114" s="131" t="s">
        <v>309</v>
      </c>
      <c r="F114" s="124" t="s">
        <v>310</v>
      </c>
      <c r="G114" s="124"/>
      <c r="H114" s="126">
        <v>1</v>
      </c>
      <c r="I114" s="127" t="s">
        <v>311</v>
      </c>
      <c r="J114" s="124"/>
      <c r="K114" s="124" t="s">
        <v>312</v>
      </c>
      <c r="L114" s="124"/>
      <c r="M114" s="124" t="s">
        <v>305</v>
      </c>
      <c r="N114" s="126"/>
      <c r="O114" s="126"/>
      <c r="P114" s="124"/>
      <c r="Q114" s="124"/>
      <c r="R114" s="124" t="s">
        <v>305</v>
      </c>
      <c r="S114" s="124"/>
      <c r="T114" s="124"/>
      <c r="U114" s="124"/>
      <c r="V114" s="124"/>
      <c r="W114" s="124"/>
      <c r="X114" s="137"/>
      <c r="Y114" s="137"/>
      <c r="Z114" s="284"/>
      <c r="AA114" s="284"/>
      <c r="AB114" s="128">
        <f t="shared" si="3"/>
        <v>0</v>
      </c>
      <c r="AC114" s="137"/>
    </row>
    <row r="115" spans="1:29" x14ac:dyDescent="0.55000000000000004">
      <c r="A115" s="124"/>
      <c r="B115" s="125">
        <v>244</v>
      </c>
      <c r="C115" s="124" t="s">
        <v>111</v>
      </c>
      <c r="D115" s="124" t="s">
        <v>158</v>
      </c>
      <c r="E115" s="131" t="s">
        <v>309</v>
      </c>
      <c r="F115" s="124" t="s">
        <v>310</v>
      </c>
      <c r="G115" s="124"/>
      <c r="H115" s="126">
        <v>2</v>
      </c>
      <c r="I115" s="127" t="s">
        <v>306</v>
      </c>
      <c r="J115" s="124"/>
      <c r="K115" s="124" t="s">
        <v>312</v>
      </c>
      <c r="L115" s="124"/>
      <c r="M115" s="124" t="s">
        <v>305</v>
      </c>
      <c r="N115" s="126"/>
      <c r="O115" s="126"/>
      <c r="P115" s="124"/>
      <c r="Q115" s="124"/>
      <c r="R115" s="124" t="s">
        <v>305</v>
      </c>
      <c r="S115" s="124"/>
      <c r="T115" s="124"/>
      <c r="U115" s="124"/>
      <c r="V115" s="124"/>
      <c r="W115" s="124"/>
      <c r="X115" s="137"/>
      <c r="Y115" s="137"/>
      <c r="Z115" s="284"/>
      <c r="AA115" s="284"/>
      <c r="AB115" s="128">
        <f t="shared" si="3"/>
        <v>0</v>
      </c>
      <c r="AC115" s="137"/>
    </row>
    <row r="116" spans="1:29" ht="36.9" x14ac:dyDescent="0.55000000000000004">
      <c r="A116" s="124"/>
      <c r="B116" s="125">
        <v>244</v>
      </c>
      <c r="C116" s="124" t="s">
        <v>111</v>
      </c>
      <c r="D116" s="124" t="s">
        <v>158</v>
      </c>
      <c r="E116" s="131" t="s">
        <v>309</v>
      </c>
      <c r="F116" s="124" t="s">
        <v>310</v>
      </c>
      <c r="G116" s="124"/>
      <c r="H116" s="126">
        <v>4</v>
      </c>
      <c r="I116" s="127" t="s">
        <v>313</v>
      </c>
      <c r="J116" s="124"/>
      <c r="K116" s="124" t="s">
        <v>314</v>
      </c>
      <c r="L116" s="124"/>
      <c r="M116" s="124" t="s">
        <v>305</v>
      </c>
      <c r="N116" s="126"/>
      <c r="O116" s="126"/>
      <c r="P116" s="124"/>
      <c r="Q116" s="124"/>
      <c r="R116" s="124" t="s">
        <v>305</v>
      </c>
      <c r="S116" s="124"/>
      <c r="T116" s="124"/>
      <c r="U116" s="124"/>
      <c r="V116" s="124"/>
      <c r="W116" s="124"/>
      <c r="X116" s="137"/>
      <c r="Y116" s="137"/>
      <c r="Z116" s="284"/>
      <c r="AA116" s="284"/>
      <c r="AB116" s="128">
        <f t="shared" si="3"/>
        <v>0</v>
      </c>
      <c r="AC116" s="137"/>
    </row>
    <row r="117" spans="1:29" ht="49.2" x14ac:dyDescent="0.55000000000000004">
      <c r="A117" s="124"/>
      <c r="B117" s="125">
        <v>244</v>
      </c>
      <c r="C117" s="124" t="s">
        <v>111</v>
      </c>
      <c r="D117" s="124" t="s">
        <v>158</v>
      </c>
      <c r="E117" s="131" t="s">
        <v>309</v>
      </c>
      <c r="F117" s="124" t="s">
        <v>310</v>
      </c>
      <c r="G117" s="124"/>
      <c r="H117" s="126">
        <v>4</v>
      </c>
      <c r="I117" s="127" t="s">
        <v>315</v>
      </c>
      <c r="J117" s="124"/>
      <c r="K117" s="124" t="s">
        <v>314</v>
      </c>
      <c r="L117" s="124"/>
      <c r="M117" s="124" t="s">
        <v>305</v>
      </c>
      <c r="N117" s="126"/>
      <c r="O117" s="126"/>
      <c r="P117" s="124"/>
      <c r="Q117" s="124"/>
      <c r="R117" s="124" t="s">
        <v>305</v>
      </c>
      <c r="S117" s="124"/>
      <c r="T117" s="124"/>
      <c r="U117" s="124"/>
      <c r="V117" s="124"/>
      <c r="W117" s="124"/>
      <c r="X117" s="137"/>
      <c r="Y117" s="137"/>
      <c r="Z117" s="284"/>
      <c r="AA117" s="284"/>
      <c r="AB117" s="128">
        <f t="shared" ref="AB117:AB148" si="4">X117*Z117+Y117*AA117</f>
        <v>0</v>
      </c>
      <c r="AC117" s="137"/>
    </row>
    <row r="118" spans="1:29" ht="49.2" x14ac:dyDescent="0.55000000000000004">
      <c r="A118" s="124"/>
      <c r="B118" s="125">
        <v>244</v>
      </c>
      <c r="C118" s="124" t="s">
        <v>111</v>
      </c>
      <c r="D118" s="124" t="s">
        <v>158</v>
      </c>
      <c r="E118" s="131" t="s">
        <v>309</v>
      </c>
      <c r="F118" s="124" t="s">
        <v>310</v>
      </c>
      <c r="G118" s="124"/>
      <c r="H118" s="126">
        <v>2</v>
      </c>
      <c r="I118" s="127" t="s">
        <v>316</v>
      </c>
      <c r="J118" s="124"/>
      <c r="K118" s="124" t="s">
        <v>314</v>
      </c>
      <c r="L118" s="124"/>
      <c r="M118" s="124" t="s">
        <v>305</v>
      </c>
      <c r="N118" s="126"/>
      <c r="O118" s="126"/>
      <c r="P118" s="124"/>
      <c r="Q118" s="124"/>
      <c r="R118" s="124" t="s">
        <v>305</v>
      </c>
      <c r="S118" s="124"/>
      <c r="T118" s="124"/>
      <c r="U118" s="124"/>
      <c r="V118" s="124"/>
      <c r="W118" s="124"/>
      <c r="X118" s="137"/>
      <c r="Y118" s="137"/>
      <c r="Z118" s="284"/>
      <c r="AA118" s="284"/>
      <c r="AB118" s="128">
        <f t="shared" si="4"/>
        <v>0</v>
      </c>
      <c r="AC118" s="137"/>
    </row>
    <row r="119" spans="1:29" ht="24.6" x14ac:dyDescent="0.55000000000000004">
      <c r="A119" s="124"/>
      <c r="B119" s="125">
        <v>244</v>
      </c>
      <c r="C119" s="124" t="s">
        <v>111</v>
      </c>
      <c r="D119" s="124" t="s">
        <v>158</v>
      </c>
      <c r="E119" s="131" t="s">
        <v>309</v>
      </c>
      <c r="F119" s="124" t="s">
        <v>310</v>
      </c>
      <c r="G119" s="124"/>
      <c r="H119" s="126">
        <v>8</v>
      </c>
      <c r="I119" s="127" t="s">
        <v>317</v>
      </c>
      <c r="J119" s="124"/>
      <c r="K119" s="124"/>
      <c r="L119" s="124"/>
      <c r="M119" s="124" t="s">
        <v>305</v>
      </c>
      <c r="N119" s="126"/>
      <c r="O119" s="126"/>
      <c r="P119" s="124"/>
      <c r="Q119" s="124"/>
      <c r="R119" s="124" t="s">
        <v>305</v>
      </c>
      <c r="S119" s="124"/>
      <c r="T119" s="124"/>
      <c r="U119" s="124"/>
      <c r="V119" s="124"/>
      <c r="W119" s="124"/>
      <c r="X119" s="137"/>
      <c r="Y119" s="137"/>
      <c r="Z119" s="284"/>
      <c r="AA119" s="284"/>
      <c r="AB119" s="128">
        <f t="shared" si="4"/>
        <v>0</v>
      </c>
      <c r="AC119" s="137"/>
    </row>
    <row r="120" spans="1:29" x14ac:dyDescent="0.55000000000000004">
      <c r="A120" s="124"/>
      <c r="B120" s="125">
        <v>244</v>
      </c>
      <c r="C120" s="124" t="s">
        <v>111</v>
      </c>
      <c r="D120" s="124" t="s">
        <v>158</v>
      </c>
      <c r="E120" s="131" t="s">
        <v>309</v>
      </c>
      <c r="F120" s="124" t="s">
        <v>310</v>
      </c>
      <c r="G120" s="124"/>
      <c r="H120" s="126">
        <v>4</v>
      </c>
      <c r="I120" s="127" t="s">
        <v>318</v>
      </c>
      <c r="J120" s="124"/>
      <c r="K120" s="124"/>
      <c r="L120" s="124"/>
      <c r="M120" s="124" t="s">
        <v>305</v>
      </c>
      <c r="N120" s="126"/>
      <c r="O120" s="126"/>
      <c r="P120" s="124"/>
      <c r="Q120" s="124"/>
      <c r="R120" s="124" t="s">
        <v>305</v>
      </c>
      <c r="S120" s="124"/>
      <c r="T120" s="124"/>
      <c r="U120" s="124"/>
      <c r="V120" s="124"/>
      <c r="W120" s="124"/>
      <c r="X120" s="137"/>
      <c r="Y120" s="137"/>
      <c r="Z120" s="284"/>
      <c r="AA120" s="284"/>
      <c r="AB120" s="128">
        <f t="shared" si="4"/>
        <v>0</v>
      </c>
      <c r="AC120" s="137"/>
    </row>
    <row r="121" spans="1:29" x14ac:dyDescent="0.55000000000000004">
      <c r="A121" s="124"/>
      <c r="B121" s="125">
        <v>244</v>
      </c>
      <c r="C121" s="124" t="s">
        <v>111</v>
      </c>
      <c r="D121" s="124" t="s">
        <v>158</v>
      </c>
      <c r="E121" s="131" t="s">
        <v>309</v>
      </c>
      <c r="F121" s="124" t="s">
        <v>310</v>
      </c>
      <c r="G121" s="124"/>
      <c r="H121" s="126">
        <v>4</v>
      </c>
      <c r="I121" s="127" t="s">
        <v>319</v>
      </c>
      <c r="J121" s="124"/>
      <c r="K121" s="124"/>
      <c r="L121" s="124"/>
      <c r="M121" s="124" t="s">
        <v>305</v>
      </c>
      <c r="N121" s="126"/>
      <c r="O121" s="126"/>
      <c r="P121" s="124"/>
      <c r="Q121" s="124"/>
      <c r="R121" s="124" t="s">
        <v>305</v>
      </c>
      <c r="S121" s="124"/>
      <c r="T121" s="124"/>
      <c r="U121" s="124"/>
      <c r="V121" s="124"/>
      <c r="W121" s="124"/>
      <c r="X121" s="137"/>
      <c r="Y121" s="137"/>
      <c r="Z121" s="284"/>
      <c r="AA121" s="284"/>
      <c r="AB121" s="128">
        <f t="shared" si="4"/>
        <v>0</v>
      </c>
      <c r="AC121" s="137"/>
    </row>
    <row r="122" spans="1:29" x14ac:dyDescent="0.55000000000000004">
      <c r="A122" s="124"/>
      <c r="B122" s="125">
        <v>244</v>
      </c>
      <c r="C122" s="124" t="s">
        <v>111</v>
      </c>
      <c r="D122" s="124" t="s">
        <v>158</v>
      </c>
      <c r="E122" s="131" t="s">
        <v>309</v>
      </c>
      <c r="F122" s="124" t="s">
        <v>310</v>
      </c>
      <c r="G122" s="124"/>
      <c r="H122" s="126">
        <v>1</v>
      </c>
      <c r="I122" s="127" t="s">
        <v>320</v>
      </c>
      <c r="J122" s="124"/>
      <c r="K122" s="124"/>
      <c r="L122" s="124"/>
      <c r="M122" s="124" t="s">
        <v>305</v>
      </c>
      <c r="N122" s="126"/>
      <c r="O122" s="126"/>
      <c r="P122" s="124"/>
      <c r="Q122" s="124"/>
      <c r="R122" s="124" t="s">
        <v>305</v>
      </c>
      <c r="S122" s="124"/>
      <c r="T122" s="124"/>
      <c r="U122" s="124"/>
      <c r="V122" s="124"/>
      <c r="W122" s="124"/>
      <c r="X122" s="137"/>
      <c r="Y122" s="137"/>
      <c r="Z122" s="284"/>
      <c r="AA122" s="284"/>
      <c r="AB122" s="128">
        <f t="shared" si="4"/>
        <v>0</v>
      </c>
      <c r="AC122" s="137"/>
    </row>
    <row r="123" spans="1:29" x14ac:dyDescent="0.55000000000000004">
      <c r="A123" s="124"/>
      <c r="B123" s="125">
        <v>244</v>
      </c>
      <c r="C123" s="124" t="s">
        <v>111</v>
      </c>
      <c r="D123" s="124" t="s">
        <v>158</v>
      </c>
      <c r="E123" s="131" t="s">
        <v>309</v>
      </c>
      <c r="F123" s="124" t="s">
        <v>310</v>
      </c>
      <c r="G123" s="124"/>
      <c r="H123" s="126">
        <v>1</v>
      </c>
      <c r="I123" s="127" t="s">
        <v>321</v>
      </c>
      <c r="J123" s="124"/>
      <c r="K123" s="124"/>
      <c r="L123" s="124"/>
      <c r="M123" s="124" t="s">
        <v>305</v>
      </c>
      <c r="N123" s="126"/>
      <c r="O123" s="126"/>
      <c r="P123" s="124"/>
      <c r="Q123" s="124"/>
      <c r="R123" s="124" t="s">
        <v>305</v>
      </c>
      <c r="S123" s="124"/>
      <c r="T123" s="124"/>
      <c r="U123" s="124"/>
      <c r="V123" s="124"/>
      <c r="W123" s="124"/>
      <c r="X123" s="137"/>
      <c r="Y123" s="137"/>
      <c r="Z123" s="284"/>
      <c r="AA123" s="284"/>
      <c r="AB123" s="128">
        <f t="shared" si="4"/>
        <v>0</v>
      </c>
      <c r="AC123" s="137"/>
    </row>
    <row r="124" spans="1:29" x14ac:dyDescent="0.55000000000000004">
      <c r="A124" s="124"/>
      <c r="B124" s="125">
        <v>244</v>
      </c>
      <c r="C124" s="124" t="s">
        <v>111</v>
      </c>
      <c r="D124" s="124" t="s">
        <v>158</v>
      </c>
      <c r="E124" s="131" t="s">
        <v>309</v>
      </c>
      <c r="F124" s="124" t="s">
        <v>310</v>
      </c>
      <c r="G124" s="124"/>
      <c r="H124" s="126">
        <v>2</v>
      </c>
      <c r="I124" s="127" t="s">
        <v>322</v>
      </c>
      <c r="J124" s="124"/>
      <c r="K124" s="124"/>
      <c r="L124" s="124"/>
      <c r="M124" s="124" t="s">
        <v>305</v>
      </c>
      <c r="N124" s="126"/>
      <c r="O124" s="126"/>
      <c r="P124" s="124"/>
      <c r="Q124" s="124"/>
      <c r="R124" s="124" t="s">
        <v>305</v>
      </c>
      <c r="S124" s="124"/>
      <c r="T124" s="124"/>
      <c r="U124" s="124"/>
      <c r="V124" s="124"/>
      <c r="W124" s="124"/>
      <c r="X124" s="137"/>
      <c r="Y124" s="137"/>
      <c r="Z124" s="284"/>
      <c r="AA124" s="284"/>
      <c r="AB124" s="128">
        <f t="shared" si="4"/>
        <v>0</v>
      </c>
      <c r="AC124" s="137"/>
    </row>
    <row r="125" spans="1:29" x14ac:dyDescent="0.55000000000000004">
      <c r="A125" s="124"/>
      <c r="B125" s="125">
        <v>244</v>
      </c>
      <c r="C125" s="124" t="s">
        <v>111</v>
      </c>
      <c r="D125" s="124" t="s">
        <v>158</v>
      </c>
      <c r="E125" s="131" t="s">
        <v>309</v>
      </c>
      <c r="F125" s="124" t="s">
        <v>310</v>
      </c>
      <c r="G125" s="124"/>
      <c r="H125" s="126">
        <v>2</v>
      </c>
      <c r="I125" s="127" t="s">
        <v>323</v>
      </c>
      <c r="J125" s="124"/>
      <c r="K125" s="124"/>
      <c r="L125" s="124"/>
      <c r="M125" s="124" t="s">
        <v>305</v>
      </c>
      <c r="N125" s="126"/>
      <c r="O125" s="126"/>
      <c r="P125" s="124"/>
      <c r="Q125" s="124"/>
      <c r="R125" s="124" t="s">
        <v>305</v>
      </c>
      <c r="S125" s="124"/>
      <c r="T125" s="124"/>
      <c r="U125" s="124"/>
      <c r="V125" s="124"/>
      <c r="W125" s="124"/>
      <c r="X125" s="137"/>
      <c r="Y125" s="137"/>
      <c r="Z125" s="284"/>
      <c r="AA125" s="284"/>
      <c r="AB125" s="128">
        <f t="shared" si="4"/>
        <v>0</v>
      </c>
      <c r="AC125" s="137"/>
    </row>
    <row r="126" spans="1:29" x14ac:dyDescent="0.55000000000000004">
      <c r="A126" s="124"/>
      <c r="B126" s="125">
        <v>244</v>
      </c>
      <c r="C126" s="124" t="s">
        <v>111</v>
      </c>
      <c r="D126" s="124" t="s">
        <v>158</v>
      </c>
      <c r="E126" s="131" t="s">
        <v>309</v>
      </c>
      <c r="F126" s="124" t="s">
        <v>310</v>
      </c>
      <c r="G126" s="124"/>
      <c r="H126" s="126">
        <v>2</v>
      </c>
      <c r="I126" s="127" t="s">
        <v>324</v>
      </c>
      <c r="J126" s="124"/>
      <c r="K126" s="124"/>
      <c r="L126" s="124"/>
      <c r="M126" s="124" t="s">
        <v>305</v>
      </c>
      <c r="N126" s="126"/>
      <c r="O126" s="126"/>
      <c r="P126" s="124"/>
      <c r="Q126" s="124"/>
      <c r="R126" s="124" t="s">
        <v>305</v>
      </c>
      <c r="S126" s="124"/>
      <c r="T126" s="124"/>
      <c r="U126" s="124"/>
      <c r="V126" s="124"/>
      <c r="W126" s="124"/>
      <c r="X126" s="137"/>
      <c r="Y126" s="137"/>
      <c r="Z126" s="284"/>
      <c r="AA126" s="284"/>
      <c r="AB126" s="128">
        <f t="shared" si="4"/>
        <v>0</v>
      </c>
      <c r="AC126" s="137"/>
    </row>
    <row r="127" spans="1:29" x14ac:dyDescent="0.55000000000000004">
      <c r="A127" s="124"/>
      <c r="B127" s="125">
        <v>244</v>
      </c>
      <c r="C127" s="124" t="s">
        <v>111</v>
      </c>
      <c r="D127" s="124" t="s">
        <v>158</v>
      </c>
      <c r="E127" s="131" t="s">
        <v>309</v>
      </c>
      <c r="F127" s="124" t="s">
        <v>310</v>
      </c>
      <c r="G127" s="124"/>
      <c r="H127" s="126">
        <v>1</v>
      </c>
      <c r="I127" s="127" t="s">
        <v>325</v>
      </c>
      <c r="J127" s="124"/>
      <c r="K127" s="124"/>
      <c r="L127" s="124"/>
      <c r="M127" s="124" t="s">
        <v>305</v>
      </c>
      <c r="N127" s="126"/>
      <c r="O127" s="126"/>
      <c r="P127" s="124"/>
      <c r="Q127" s="124"/>
      <c r="R127" s="124" t="s">
        <v>305</v>
      </c>
      <c r="S127" s="124"/>
      <c r="T127" s="124"/>
      <c r="U127" s="124"/>
      <c r="V127" s="124"/>
      <c r="W127" s="124"/>
      <c r="X127" s="137"/>
      <c r="Y127" s="137"/>
      <c r="Z127" s="284"/>
      <c r="AA127" s="284"/>
      <c r="AB127" s="128">
        <f t="shared" si="4"/>
        <v>0</v>
      </c>
      <c r="AC127" s="137"/>
    </row>
    <row r="128" spans="1:29" x14ac:dyDescent="0.55000000000000004">
      <c r="A128" s="124"/>
      <c r="B128" s="125">
        <v>244</v>
      </c>
      <c r="C128" s="124" t="s">
        <v>111</v>
      </c>
      <c r="D128" s="124" t="s">
        <v>158</v>
      </c>
      <c r="E128" s="131" t="s">
        <v>309</v>
      </c>
      <c r="F128" s="124" t="s">
        <v>310</v>
      </c>
      <c r="G128" s="124"/>
      <c r="H128" s="126">
        <v>3</v>
      </c>
      <c r="I128" s="127" t="s">
        <v>326</v>
      </c>
      <c r="J128" s="124"/>
      <c r="K128" s="124"/>
      <c r="L128" s="124"/>
      <c r="M128" s="124" t="s">
        <v>305</v>
      </c>
      <c r="N128" s="126"/>
      <c r="O128" s="126"/>
      <c r="P128" s="124"/>
      <c r="Q128" s="124"/>
      <c r="R128" s="124" t="s">
        <v>305</v>
      </c>
      <c r="S128" s="124"/>
      <c r="T128" s="124"/>
      <c r="U128" s="124"/>
      <c r="V128" s="124"/>
      <c r="W128" s="124"/>
      <c r="X128" s="137"/>
      <c r="Y128" s="137"/>
      <c r="Z128" s="284"/>
      <c r="AA128" s="284"/>
      <c r="AB128" s="128">
        <f t="shared" si="4"/>
        <v>0</v>
      </c>
      <c r="AC128" s="137"/>
    </row>
    <row r="129" spans="1:29" x14ac:dyDescent="0.55000000000000004">
      <c r="A129" s="124"/>
      <c r="B129" s="125">
        <v>244</v>
      </c>
      <c r="C129" s="124" t="s">
        <v>111</v>
      </c>
      <c r="D129" s="124" t="s">
        <v>158</v>
      </c>
      <c r="E129" s="131" t="s">
        <v>309</v>
      </c>
      <c r="F129" s="124" t="s">
        <v>310</v>
      </c>
      <c r="G129" s="124"/>
      <c r="H129" s="126">
        <v>1</v>
      </c>
      <c r="I129" s="127" t="s">
        <v>327</v>
      </c>
      <c r="J129" s="124"/>
      <c r="K129" s="124"/>
      <c r="L129" s="124"/>
      <c r="M129" s="124" t="s">
        <v>305</v>
      </c>
      <c r="N129" s="126"/>
      <c r="O129" s="126"/>
      <c r="P129" s="124"/>
      <c r="Q129" s="124"/>
      <c r="R129" s="124" t="s">
        <v>305</v>
      </c>
      <c r="S129" s="124"/>
      <c r="T129" s="124"/>
      <c r="U129" s="124"/>
      <c r="V129" s="124"/>
      <c r="W129" s="124"/>
      <c r="X129" s="137"/>
      <c r="Y129" s="137"/>
      <c r="Z129" s="284"/>
      <c r="AA129" s="284"/>
      <c r="AB129" s="128">
        <f t="shared" si="4"/>
        <v>0</v>
      </c>
      <c r="AC129" s="137"/>
    </row>
    <row r="130" spans="1:29" x14ac:dyDescent="0.55000000000000004">
      <c r="A130" s="124"/>
      <c r="B130" s="125">
        <v>244</v>
      </c>
      <c r="C130" s="124" t="s">
        <v>111</v>
      </c>
      <c r="D130" s="124" t="s">
        <v>158</v>
      </c>
      <c r="E130" s="131" t="s">
        <v>309</v>
      </c>
      <c r="F130" s="124" t="s">
        <v>310</v>
      </c>
      <c r="G130" s="124"/>
      <c r="H130" s="126">
        <v>1</v>
      </c>
      <c r="I130" s="127" t="s">
        <v>308</v>
      </c>
      <c r="J130" s="124"/>
      <c r="K130" s="124"/>
      <c r="L130" s="124"/>
      <c r="M130" s="124" t="s">
        <v>305</v>
      </c>
      <c r="N130" s="126"/>
      <c r="O130" s="126"/>
      <c r="P130" s="124"/>
      <c r="Q130" s="124"/>
      <c r="R130" s="124" t="s">
        <v>305</v>
      </c>
      <c r="S130" s="124"/>
      <c r="T130" s="124"/>
      <c r="U130" s="124"/>
      <c r="V130" s="124"/>
      <c r="W130" s="124"/>
      <c r="X130" s="137"/>
      <c r="Y130" s="137"/>
      <c r="Z130" s="284"/>
      <c r="AA130" s="284"/>
      <c r="AB130" s="128">
        <f t="shared" si="4"/>
        <v>0</v>
      </c>
      <c r="AC130" s="137"/>
    </row>
    <row r="131" spans="1:29" ht="49.2" x14ac:dyDescent="0.55000000000000004">
      <c r="A131" s="124"/>
      <c r="B131" s="125">
        <v>244</v>
      </c>
      <c r="C131" s="124" t="s">
        <v>111</v>
      </c>
      <c r="D131" s="124" t="s">
        <v>141</v>
      </c>
      <c r="E131" s="126" t="s">
        <v>300</v>
      </c>
      <c r="F131" s="124" t="s">
        <v>328</v>
      </c>
      <c r="G131" s="124"/>
      <c r="H131" s="126">
        <v>1</v>
      </c>
      <c r="I131" s="127" t="s">
        <v>329</v>
      </c>
      <c r="J131" s="124"/>
      <c r="K131" s="124" t="s">
        <v>312</v>
      </c>
      <c r="L131" s="124"/>
      <c r="M131" s="124" t="s">
        <v>305</v>
      </c>
      <c r="N131" s="126"/>
      <c r="O131" s="126"/>
      <c r="P131" s="124"/>
      <c r="Q131" s="124"/>
      <c r="R131" s="124" t="s">
        <v>305</v>
      </c>
      <c r="S131" s="124"/>
      <c r="T131" s="124"/>
      <c r="U131" s="124"/>
      <c r="V131" s="124"/>
      <c r="W131" s="124"/>
      <c r="X131" s="137"/>
      <c r="Y131" s="137"/>
      <c r="Z131" s="284"/>
      <c r="AA131" s="284"/>
      <c r="AB131" s="128">
        <f t="shared" si="4"/>
        <v>0</v>
      </c>
      <c r="AC131" s="137"/>
    </row>
    <row r="132" spans="1:29" x14ac:dyDescent="0.55000000000000004">
      <c r="A132" s="124"/>
      <c r="B132" s="125">
        <v>244</v>
      </c>
      <c r="C132" s="124" t="s">
        <v>111</v>
      </c>
      <c r="D132" s="124" t="s">
        <v>141</v>
      </c>
      <c r="E132" s="126" t="s">
        <v>300</v>
      </c>
      <c r="F132" s="124" t="s">
        <v>328</v>
      </c>
      <c r="G132" s="124"/>
      <c r="H132" s="126">
        <v>2</v>
      </c>
      <c r="I132" s="127" t="s">
        <v>306</v>
      </c>
      <c r="J132" s="124"/>
      <c r="K132" s="124" t="s">
        <v>312</v>
      </c>
      <c r="L132" s="124"/>
      <c r="M132" s="124" t="s">
        <v>305</v>
      </c>
      <c r="N132" s="126"/>
      <c r="O132" s="126"/>
      <c r="P132" s="124"/>
      <c r="Q132" s="124"/>
      <c r="R132" s="124" t="s">
        <v>305</v>
      </c>
      <c r="S132" s="124"/>
      <c r="T132" s="124"/>
      <c r="U132" s="124"/>
      <c r="V132" s="124"/>
      <c r="W132" s="124"/>
      <c r="X132" s="137"/>
      <c r="Y132" s="137"/>
      <c r="Z132" s="284"/>
      <c r="AA132" s="284"/>
      <c r="AB132" s="128">
        <f t="shared" si="4"/>
        <v>0</v>
      </c>
      <c r="AC132" s="137"/>
    </row>
    <row r="133" spans="1:29" ht="36.9" x14ac:dyDescent="0.55000000000000004">
      <c r="A133" s="124"/>
      <c r="B133" s="125">
        <v>244</v>
      </c>
      <c r="C133" s="124" t="s">
        <v>111</v>
      </c>
      <c r="D133" s="124" t="s">
        <v>141</v>
      </c>
      <c r="E133" s="126" t="s">
        <v>300</v>
      </c>
      <c r="F133" s="124" t="s">
        <v>328</v>
      </c>
      <c r="G133" s="124"/>
      <c r="H133" s="126">
        <v>2</v>
      </c>
      <c r="I133" s="127" t="s">
        <v>313</v>
      </c>
      <c r="J133" s="124"/>
      <c r="K133" s="124" t="s">
        <v>314</v>
      </c>
      <c r="L133" s="124"/>
      <c r="M133" s="124" t="s">
        <v>305</v>
      </c>
      <c r="N133" s="126"/>
      <c r="O133" s="126"/>
      <c r="P133" s="124"/>
      <c r="Q133" s="124"/>
      <c r="R133" s="124" t="s">
        <v>305</v>
      </c>
      <c r="S133" s="124"/>
      <c r="T133" s="124"/>
      <c r="U133" s="124"/>
      <c r="V133" s="124"/>
      <c r="W133" s="124"/>
      <c r="X133" s="137"/>
      <c r="Y133" s="137"/>
      <c r="Z133" s="284"/>
      <c r="AA133" s="284"/>
      <c r="AB133" s="128">
        <f t="shared" si="4"/>
        <v>0</v>
      </c>
      <c r="AC133" s="137"/>
    </row>
    <row r="134" spans="1:29" ht="36.9" x14ac:dyDescent="0.55000000000000004">
      <c r="A134" s="124"/>
      <c r="B134" s="125">
        <v>244</v>
      </c>
      <c r="C134" s="124" t="s">
        <v>111</v>
      </c>
      <c r="D134" s="124" t="s">
        <v>141</v>
      </c>
      <c r="E134" s="126" t="s">
        <v>300</v>
      </c>
      <c r="F134" s="124" t="s">
        <v>328</v>
      </c>
      <c r="G134" s="124"/>
      <c r="H134" s="126">
        <v>0</v>
      </c>
      <c r="I134" s="127" t="s">
        <v>330</v>
      </c>
      <c r="J134" s="124"/>
      <c r="K134" s="124" t="s">
        <v>314</v>
      </c>
      <c r="L134" s="124"/>
      <c r="M134" s="124" t="s">
        <v>305</v>
      </c>
      <c r="N134" s="126"/>
      <c r="O134" s="126"/>
      <c r="P134" s="124"/>
      <c r="Q134" s="124"/>
      <c r="R134" s="124" t="s">
        <v>305</v>
      </c>
      <c r="S134" s="124"/>
      <c r="T134" s="124"/>
      <c r="U134" s="124"/>
      <c r="V134" s="124"/>
      <c r="W134" s="124"/>
      <c r="X134" s="137"/>
      <c r="Y134" s="137"/>
      <c r="Z134" s="284"/>
      <c r="AA134" s="284"/>
      <c r="AB134" s="128">
        <f t="shared" si="4"/>
        <v>0</v>
      </c>
      <c r="AC134" s="137"/>
    </row>
    <row r="135" spans="1:29" ht="49.2" x14ac:dyDescent="0.55000000000000004">
      <c r="A135" s="124"/>
      <c r="B135" s="125">
        <v>244</v>
      </c>
      <c r="C135" s="124" t="s">
        <v>111</v>
      </c>
      <c r="D135" s="124" t="s">
        <v>141</v>
      </c>
      <c r="E135" s="126" t="s">
        <v>300</v>
      </c>
      <c r="F135" s="124" t="s">
        <v>328</v>
      </c>
      <c r="G135" s="124"/>
      <c r="H135" s="126">
        <v>7</v>
      </c>
      <c r="I135" s="127" t="s">
        <v>331</v>
      </c>
      <c r="J135" s="124"/>
      <c r="K135" s="124" t="s">
        <v>314</v>
      </c>
      <c r="L135" s="124"/>
      <c r="M135" s="124" t="s">
        <v>305</v>
      </c>
      <c r="N135" s="126"/>
      <c r="O135" s="126"/>
      <c r="P135" s="124"/>
      <c r="Q135" s="124"/>
      <c r="R135" s="124" t="s">
        <v>305</v>
      </c>
      <c r="S135" s="124"/>
      <c r="T135" s="124"/>
      <c r="U135" s="124"/>
      <c r="V135" s="124"/>
      <c r="W135" s="124"/>
      <c r="X135" s="137"/>
      <c r="Y135" s="137"/>
      <c r="Z135" s="284"/>
      <c r="AA135" s="284"/>
      <c r="AB135" s="128">
        <f t="shared" si="4"/>
        <v>0</v>
      </c>
      <c r="AC135" s="137"/>
    </row>
    <row r="136" spans="1:29" ht="49.2" x14ac:dyDescent="0.55000000000000004">
      <c r="A136" s="124"/>
      <c r="B136" s="125">
        <v>244</v>
      </c>
      <c r="C136" s="124" t="s">
        <v>111</v>
      </c>
      <c r="D136" s="124" t="s">
        <v>141</v>
      </c>
      <c r="E136" s="126" t="s">
        <v>300</v>
      </c>
      <c r="F136" s="124" t="s">
        <v>328</v>
      </c>
      <c r="G136" s="124"/>
      <c r="H136" s="126">
        <v>14</v>
      </c>
      <c r="I136" s="127" t="s">
        <v>316</v>
      </c>
      <c r="J136" s="124"/>
      <c r="K136" s="124" t="s">
        <v>314</v>
      </c>
      <c r="L136" s="124"/>
      <c r="M136" s="124" t="s">
        <v>305</v>
      </c>
      <c r="N136" s="126"/>
      <c r="O136" s="126"/>
      <c r="P136" s="124"/>
      <c r="Q136" s="124"/>
      <c r="R136" s="124" t="s">
        <v>305</v>
      </c>
      <c r="S136" s="124"/>
      <c r="T136" s="124"/>
      <c r="U136" s="124"/>
      <c r="V136" s="124"/>
      <c r="W136" s="124"/>
      <c r="X136" s="137"/>
      <c r="Y136" s="137"/>
      <c r="Z136" s="284"/>
      <c r="AA136" s="284"/>
      <c r="AB136" s="128">
        <f t="shared" si="4"/>
        <v>0</v>
      </c>
      <c r="AC136" s="137"/>
    </row>
    <row r="137" spans="1:29" ht="24.6" x14ac:dyDescent="0.55000000000000004">
      <c r="A137" s="124"/>
      <c r="B137" s="125">
        <v>244</v>
      </c>
      <c r="C137" s="124" t="s">
        <v>111</v>
      </c>
      <c r="D137" s="124" t="s">
        <v>141</v>
      </c>
      <c r="E137" s="126" t="s">
        <v>300</v>
      </c>
      <c r="F137" s="124" t="s">
        <v>328</v>
      </c>
      <c r="G137" s="124"/>
      <c r="H137" s="126">
        <v>2</v>
      </c>
      <c r="I137" s="127" t="s">
        <v>317</v>
      </c>
      <c r="J137" s="124"/>
      <c r="K137" s="124"/>
      <c r="L137" s="124"/>
      <c r="M137" s="124" t="s">
        <v>305</v>
      </c>
      <c r="N137" s="126"/>
      <c r="O137" s="126"/>
      <c r="P137" s="124"/>
      <c r="Q137" s="124"/>
      <c r="R137" s="124" t="s">
        <v>305</v>
      </c>
      <c r="S137" s="124"/>
      <c r="T137" s="124"/>
      <c r="U137" s="124"/>
      <c r="V137" s="124"/>
      <c r="W137" s="124"/>
      <c r="X137" s="137"/>
      <c r="Y137" s="137"/>
      <c r="Z137" s="284"/>
      <c r="AA137" s="284"/>
      <c r="AB137" s="128">
        <f t="shared" si="4"/>
        <v>0</v>
      </c>
      <c r="AC137" s="137"/>
    </row>
    <row r="138" spans="1:29" x14ac:dyDescent="0.55000000000000004">
      <c r="A138" s="124"/>
      <c r="B138" s="125">
        <v>244</v>
      </c>
      <c r="C138" s="124" t="s">
        <v>111</v>
      </c>
      <c r="D138" s="124" t="s">
        <v>141</v>
      </c>
      <c r="E138" s="126" t="s">
        <v>300</v>
      </c>
      <c r="F138" s="124" t="s">
        <v>328</v>
      </c>
      <c r="G138" s="124"/>
      <c r="H138" s="126">
        <v>4</v>
      </c>
      <c r="I138" s="127" t="s">
        <v>318</v>
      </c>
      <c r="J138" s="124"/>
      <c r="K138" s="124"/>
      <c r="L138" s="124"/>
      <c r="M138" s="124" t="s">
        <v>305</v>
      </c>
      <c r="N138" s="126"/>
      <c r="O138" s="126"/>
      <c r="P138" s="124"/>
      <c r="Q138" s="124"/>
      <c r="R138" s="124" t="s">
        <v>305</v>
      </c>
      <c r="S138" s="124"/>
      <c r="T138" s="124"/>
      <c r="U138" s="124"/>
      <c r="V138" s="124"/>
      <c r="W138" s="124"/>
      <c r="X138" s="137"/>
      <c r="Y138" s="137"/>
      <c r="Z138" s="284"/>
      <c r="AA138" s="284"/>
      <c r="AB138" s="128">
        <f t="shared" si="4"/>
        <v>0</v>
      </c>
      <c r="AC138" s="137"/>
    </row>
    <row r="139" spans="1:29" x14ac:dyDescent="0.55000000000000004">
      <c r="A139" s="124"/>
      <c r="B139" s="125">
        <v>244</v>
      </c>
      <c r="C139" s="124" t="s">
        <v>111</v>
      </c>
      <c r="D139" s="124" t="s">
        <v>141</v>
      </c>
      <c r="E139" s="126" t="s">
        <v>300</v>
      </c>
      <c r="F139" s="124" t="s">
        <v>328</v>
      </c>
      <c r="G139" s="124"/>
      <c r="H139" s="126">
        <v>4</v>
      </c>
      <c r="I139" s="127" t="s">
        <v>319</v>
      </c>
      <c r="J139" s="124"/>
      <c r="K139" s="124"/>
      <c r="L139" s="124"/>
      <c r="M139" s="124" t="s">
        <v>305</v>
      </c>
      <c r="N139" s="126"/>
      <c r="O139" s="126"/>
      <c r="P139" s="124"/>
      <c r="Q139" s="124"/>
      <c r="R139" s="124" t="s">
        <v>305</v>
      </c>
      <c r="S139" s="124"/>
      <c r="T139" s="124"/>
      <c r="U139" s="124"/>
      <c r="V139" s="124"/>
      <c r="W139" s="124"/>
      <c r="X139" s="137"/>
      <c r="Y139" s="137"/>
      <c r="Z139" s="284"/>
      <c r="AA139" s="284"/>
      <c r="AB139" s="128">
        <f t="shared" si="4"/>
        <v>0</v>
      </c>
      <c r="AC139" s="137"/>
    </row>
    <row r="140" spans="1:29" x14ac:dyDescent="0.55000000000000004">
      <c r="A140" s="124"/>
      <c r="B140" s="125">
        <v>244</v>
      </c>
      <c r="C140" s="124" t="s">
        <v>111</v>
      </c>
      <c r="D140" s="124" t="s">
        <v>141</v>
      </c>
      <c r="E140" s="126" t="s">
        <v>300</v>
      </c>
      <c r="F140" s="124" t="s">
        <v>328</v>
      </c>
      <c r="G140" s="124"/>
      <c r="H140" s="126">
        <v>1</v>
      </c>
      <c r="I140" s="127" t="s">
        <v>320</v>
      </c>
      <c r="J140" s="124"/>
      <c r="K140" s="124"/>
      <c r="L140" s="124"/>
      <c r="M140" s="124" t="s">
        <v>305</v>
      </c>
      <c r="N140" s="126"/>
      <c r="O140" s="126"/>
      <c r="P140" s="124"/>
      <c r="Q140" s="124"/>
      <c r="R140" s="124" t="s">
        <v>305</v>
      </c>
      <c r="S140" s="124"/>
      <c r="T140" s="124"/>
      <c r="U140" s="124"/>
      <c r="V140" s="124"/>
      <c r="W140" s="124"/>
      <c r="X140" s="137"/>
      <c r="Y140" s="137"/>
      <c r="Z140" s="284"/>
      <c r="AA140" s="284"/>
      <c r="AB140" s="128">
        <f t="shared" si="4"/>
        <v>0</v>
      </c>
      <c r="AC140" s="137"/>
    </row>
    <row r="141" spans="1:29" x14ac:dyDescent="0.55000000000000004">
      <c r="A141" s="124"/>
      <c r="B141" s="125">
        <v>244</v>
      </c>
      <c r="C141" s="124" t="s">
        <v>111</v>
      </c>
      <c r="D141" s="124" t="s">
        <v>141</v>
      </c>
      <c r="E141" s="126" t="s">
        <v>300</v>
      </c>
      <c r="F141" s="124" t="s">
        <v>328</v>
      </c>
      <c r="G141" s="124"/>
      <c r="H141" s="126">
        <v>2</v>
      </c>
      <c r="I141" s="127" t="s">
        <v>332</v>
      </c>
      <c r="J141" s="124"/>
      <c r="K141" s="124"/>
      <c r="L141" s="124"/>
      <c r="M141" s="124" t="s">
        <v>305</v>
      </c>
      <c r="N141" s="126"/>
      <c r="O141" s="126"/>
      <c r="P141" s="124"/>
      <c r="Q141" s="124"/>
      <c r="R141" s="124" t="s">
        <v>305</v>
      </c>
      <c r="S141" s="124"/>
      <c r="T141" s="124"/>
      <c r="U141" s="124"/>
      <c r="V141" s="124"/>
      <c r="W141" s="124"/>
      <c r="X141" s="137"/>
      <c r="Y141" s="137"/>
      <c r="Z141" s="284"/>
      <c r="AA141" s="284"/>
      <c r="AB141" s="128">
        <f t="shared" si="4"/>
        <v>0</v>
      </c>
      <c r="AC141" s="137"/>
    </row>
    <row r="142" spans="1:29" x14ac:dyDescent="0.55000000000000004">
      <c r="A142" s="124"/>
      <c r="B142" s="125">
        <v>244</v>
      </c>
      <c r="C142" s="124" t="s">
        <v>111</v>
      </c>
      <c r="D142" s="124" t="s">
        <v>141</v>
      </c>
      <c r="E142" s="126" t="s">
        <v>300</v>
      </c>
      <c r="F142" s="124" t="s">
        <v>328</v>
      </c>
      <c r="G142" s="124"/>
      <c r="H142" s="126">
        <v>2</v>
      </c>
      <c r="I142" s="127" t="s">
        <v>322</v>
      </c>
      <c r="J142" s="124"/>
      <c r="K142" s="124"/>
      <c r="L142" s="124"/>
      <c r="M142" s="124" t="s">
        <v>305</v>
      </c>
      <c r="N142" s="126"/>
      <c r="O142" s="126"/>
      <c r="P142" s="124"/>
      <c r="Q142" s="124"/>
      <c r="R142" s="124" t="s">
        <v>305</v>
      </c>
      <c r="S142" s="124"/>
      <c r="T142" s="124"/>
      <c r="U142" s="124"/>
      <c r="V142" s="124"/>
      <c r="W142" s="124"/>
      <c r="X142" s="137"/>
      <c r="Y142" s="137"/>
      <c r="Z142" s="284"/>
      <c r="AA142" s="284"/>
      <c r="AB142" s="128">
        <f t="shared" si="4"/>
        <v>0</v>
      </c>
      <c r="AC142" s="137"/>
    </row>
    <row r="143" spans="1:29" x14ac:dyDescent="0.55000000000000004">
      <c r="A143" s="124"/>
      <c r="B143" s="125">
        <v>244</v>
      </c>
      <c r="C143" s="124" t="s">
        <v>111</v>
      </c>
      <c r="D143" s="124" t="s">
        <v>141</v>
      </c>
      <c r="E143" s="126" t="s">
        <v>300</v>
      </c>
      <c r="F143" s="124" t="s">
        <v>328</v>
      </c>
      <c r="G143" s="124"/>
      <c r="H143" s="126">
        <v>2</v>
      </c>
      <c r="I143" s="127" t="s">
        <v>323</v>
      </c>
      <c r="J143" s="124"/>
      <c r="K143" s="124"/>
      <c r="L143" s="124"/>
      <c r="M143" s="124" t="s">
        <v>305</v>
      </c>
      <c r="N143" s="126"/>
      <c r="O143" s="126"/>
      <c r="P143" s="124"/>
      <c r="Q143" s="124"/>
      <c r="R143" s="124" t="s">
        <v>305</v>
      </c>
      <c r="S143" s="124"/>
      <c r="T143" s="124"/>
      <c r="U143" s="124"/>
      <c r="V143" s="124"/>
      <c r="W143" s="124"/>
      <c r="X143" s="137"/>
      <c r="Y143" s="137"/>
      <c r="Z143" s="284"/>
      <c r="AA143" s="284"/>
      <c r="AB143" s="128">
        <f t="shared" si="4"/>
        <v>0</v>
      </c>
      <c r="AC143" s="137"/>
    </row>
    <row r="144" spans="1:29" x14ac:dyDescent="0.55000000000000004">
      <c r="A144" s="124"/>
      <c r="B144" s="125">
        <v>244</v>
      </c>
      <c r="C144" s="124" t="s">
        <v>111</v>
      </c>
      <c r="D144" s="124" t="s">
        <v>141</v>
      </c>
      <c r="E144" s="126" t="s">
        <v>300</v>
      </c>
      <c r="F144" s="124" t="s">
        <v>328</v>
      </c>
      <c r="G144" s="124"/>
      <c r="H144" s="126">
        <v>2</v>
      </c>
      <c r="I144" s="127" t="s">
        <v>324</v>
      </c>
      <c r="J144" s="124"/>
      <c r="K144" s="124"/>
      <c r="L144" s="124"/>
      <c r="M144" s="124" t="s">
        <v>305</v>
      </c>
      <c r="N144" s="126"/>
      <c r="O144" s="126"/>
      <c r="P144" s="124"/>
      <c r="Q144" s="124"/>
      <c r="R144" s="124" t="s">
        <v>305</v>
      </c>
      <c r="S144" s="124"/>
      <c r="T144" s="124"/>
      <c r="U144" s="124"/>
      <c r="V144" s="124"/>
      <c r="W144" s="124"/>
      <c r="X144" s="137"/>
      <c r="Y144" s="137"/>
      <c r="Z144" s="284"/>
      <c r="AA144" s="284"/>
      <c r="AB144" s="128">
        <f t="shared" si="4"/>
        <v>0</v>
      </c>
      <c r="AC144" s="137"/>
    </row>
    <row r="145" spans="1:29" x14ac:dyDescent="0.55000000000000004">
      <c r="A145" s="124"/>
      <c r="B145" s="125">
        <v>244</v>
      </c>
      <c r="C145" s="124" t="s">
        <v>111</v>
      </c>
      <c r="D145" s="124" t="s">
        <v>141</v>
      </c>
      <c r="E145" s="126" t="s">
        <v>300</v>
      </c>
      <c r="F145" s="124" t="s">
        <v>328</v>
      </c>
      <c r="G145" s="124"/>
      <c r="H145" s="126">
        <v>1</v>
      </c>
      <c r="I145" s="127" t="s">
        <v>325</v>
      </c>
      <c r="J145" s="124"/>
      <c r="K145" s="124"/>
      <c r="L145" s="124"/>
      <c r="M145" s="124" t="s">
        <v>305</v>
      </c>
      <c r="N145" s="126"/>
      <c r="O145" s="126"/>
      <c r="P145" s="124"/>
      <c r="Q145" s="124"/>
      <c r="R145" s="124" t="s">
        <v>305</v>
      </c>
      <c r="S145" s="124"/>
      <c r="T145" s="124"/>
      <c r="U145" s="124"/>
      <c r="V145" s="124"/>
      <c r="W145" s="124"/>
      <c r="X145" s="137"/>
      <c r="Y145" s="137"/>
      <c r="Z145" s="284"/>
      <c r="AA145" s="284"/>
      <c r="AB145" s="128">
        <f t="shared" si="4"/>
        <v>0</v>
      </c>
      <c r="AC145" s="137"/>
    </row>
    <row r="146" spans="1:29" x14ac:dyDescent="0.55000000000000004">
      <c r="A146" s="124"/>
      <c r="B146" s="125">
        <v>244</v>
      </c>
      <c r="C146" s="124" t="s">
        <v>111</v>
      </c>
      <c r="D146" s="124" t="s">
        <v>141</v>
      </c>
      <c r="E146" s="126" t="s">
        <v>300</v>
      </c>
      <c r="F146" s="124" t="s">
        <v>328</v>
      </c>
      <c r="G146" s="124"/>
      <c r="H146" s="126">
        <v>2</v>
      </c>
      <c r="I146" s="127" t="s">
        <v>326</v>
      </c>
      <c r="J146" s="124"/>
      <c r="K146" s="124"/>
      <c r="L146" s="124"/>
      <c r="M146" s="124" t="s">
        <v>305</v>
      </c>
      <c r="N146" s="126"/>
      <c r="O146" s="126"/>
      <c r="P146" s="124"/>
      <c r="Q146" s="124"/>
      <c r="R146" s="124" t="s">
        <v>305</v>
      </c>
      <c r="S146" s="124"/>
      <c r="T146" s="124"/>
      <c r="U146" s="124"/>
      <c r="V146" s="124"/>
      <c r="W146" s="124"/>
      <c r="X146" s="137"/>
      <c r="Y146" s="137"/>
      <c r="Z146" s="284"/>
      <c r="AA146" s="284"/>
      <c r="AB146" s="128">
        <f t="shared" si="4"/>
        <v>0</v>
      </c>
      <c r="AC146" s="137"/>
    </row>
    <row r="147" spans="1:29" ht="49.2" x14ac:dyDescent="0.55000000000000004">
      <c r="A147" s="124"/>
      <c r="B147" s="125">
        <v>244</v>
      </c>
      <c r="C147" s="124" t="s">
        <v>111</v>
      </c>
      <c r="D147" s="124" t="s">
        <v>141</v>
      </c>
      <c r="E147" s="126" t="s">
        <v>300</v>
      </c>
      <c r="F147" s="124" t="s">
        <v>333</v>
      </c>
      <c r="G147" s="124"/>
      <c r="H147" s="126">
        <v>1</v>
      </c>
      <c r="I147" s="127" t="s">
        <v>334</v>
      </c>
      <c r="J147" s="124"/>
      <c r="K147" s="124" t="s">
        <v>312</v>
      </c>
      <c r="L147" s="124"/>
      <c r="M147" s="124" t="s">
        <v>305</v>
      </c>
      <c r="N147" s="126"/>
      <c r="O147" s="126"/>
      <c r="P147" s="124"/>
      <c r="Q147" s="124"/>
      <c r="R147" s="124" t="s">
        <v>305</v>
      </c>
      <c r="S147" s="124"/>
      <c r="T147" s="124"/>
      <c r="U147" s="124"/>
      <c r="V147" s="124"/>
      <c r="W147" s="124"/>
      <c r="X147" s="137"/>
      <c r="Y147" s="137"/>
      <c r="Z147" s="284"/>
      <c r="AA147" s="284"/>
      <c r="AB147" s="128">
        <f t="shared" si="4"/>
        <v>0</v>
      </c>
      <c r="AC147" s="137"/>
    </row>
    <row r="148" spans="1:29" x14ac:dyDescent="0.55000000000000004">
      <c r="A148" s="124"/>
      <c r="B148" s="125">
        <v>244</v>
      </c>
      <c r="C148" s="124" t="s">
        <v>111</v>
      </c>
      <c r="D148" s="124" t="s">
        <v>141</v>
      </c>
      <c r="E148" s="126" t="s">
        <v>300</v>
      </c>
      <c r="F148" s="124" t="s">
        <v>333</v>
      </c>
      <c r="G148" s="124"/>
      <c r="H148" s="126">
        <v>2</v>
      </c>
      <c r="I148" s="127" t="s">
        <v>306</v>
      </c>
      <c r="J148" s="124"/>
      <c r="K148" s="124" t="s">
        <v>312</v>
      </c>
      <c r="L148" s="124"/>
      <c r="M148" s="124" t="s">
        <v>305</v>
      </c>
      <c r="N148" s="126"/>
      <c r="O148" s="126"/>
      <c r="P148" s="124"/>
      <c r="Q148" s="124"/>
      <c r="R148" s="124" t="s">
        <v>305</v>
      </c>
      <c r="S148" s="124"/>
      <c r="T148" s="124"/>
      <c r="U148" s="124"/>
      <c r="V148" s="124"/>
      <c r="W148" s="124"/>
      <c r="X148" s="137"/>
      <c r="Y148" s="137"/>
      <c r="Z148" s="284"/>
      <c r="AA148" s="284"/>
      <c r="AB148" s="128">
        <f t="shared" si="4"/>
        <v>0</v>
      </c>
      <c r="AC148" s="137"/>
    </row>
    <row r="149" spans="1:29" ht="36.9" x14ac:dyDescent="0.55000000000000004">
      <c r="A149" s="124"/>
      <c r="B149" s="125">
        <v>244</v>
      </c>
      <c r="C149" s="124" t="s">
        <v>111</v>
      </c>
      <c r="D149" s="124" t="s">
        <v>141</v>
      </c>
      <c r="E149" s="126" t="s">
        <v>300</v>
      </c>
      <c r="F149" s="124" t="s">
        <v>333</v>
      </c>
      <c r="G149" s="124"/>
      <c r="H149" s="126">
        <v>8</v>
      </c>
      <c r="I149" s="127" t="s">
        <v>313</v>
      </c>
      <c r="J149" s="124"/>
      <c r="K149" s="124" t="s">
        <v>314</v>
      </c>
      <c r="L149" s="124"/>
      <c r="M149" s="124" t="s">
        <v>305</v>
      </c>
      <c r="N149" s="126"/>
      <c r="O149" s="126"/>
      <c r="P149" s="124"/>
      <c r="Q149" s="124"/>
      <c r="R149" s="124" t="s">
        <v>305</v>
      </c>
      <c r="S149" s="124"/>
      <c r="T149" s="124"/>
      <c r="U149" s="124"/>
      <c r="V149" s="124"/>
      <c r="W149" s="124"/>
      <c r="X149" s="137"/>
      <c r="Y149" s="137"/>
      <c r="Z149" s="284"/>
      <c r="AA149" s="284"/>
      <c r="AB149" s="128">
        <f t="shared" ref="AB149:AB180" si="5">X149*Z149+Y149*AA149</f>
        <v>0</v>
      </c>
      <c r="AC149" s="137"/>
    </row>
    <row r="150" spans="1:29" ht="36.9" x14ac:dyDescent="0.55000000000000004">
      <c r="A150" s="124"/>
      <c r="B150" s="125">
        <v>244</v>
      </c>
      <c r="C150" s="124" t="s">
        <v>111</v>
      </c>
      <c r="D150" s="124" t="s">
        <v>141</v>
      </c>
      <c r="E150" s="126" t="s">
        <v>300</v>
      </c>
      <c r="F150" s="124" t="s">
        <v>333</v>
      </c>
      <c r="G150" s="124"/>
      <c r="H150" s="126">
        <v>4</v>
      </c>
      <c r="I150" s="127" t="s">
        <v>330</v>
      </c>
      <c r="J150" s="124"/>
      <c r="K150" s="124" t="s">
        <v>314</v>
      </c>
      <c r="L150" s="124"/>
      <c r="M150" s="124" t="s">
        <v>305</v>
      </c>
      <c r="N150" s="126"/>
      <c r="O150" s="126"/>
      <c r="P150" s="124"/>
      <c r="Q150" s="124"/>
      <c r="R150" s="124" t="s">
        <v>305</v>
      </c>
      <c r="S150" s="124"/>
      <c r="T150" s="124"/>
      <c r="U150" s="124"/>
      <c r="V150" s="124"/>
      <c r="W150" s="124"/>
      <c r="X150" s="137"/>
      <c r="Y150" s="137"/>
      <c r="Z150" s="284"/>
      <c r="AA150" s="284"/>
      <c r="AB150" s="128">
        <f t="shared" si="5"/>
        <v>0</v>
      </c>
      <c r="AC150" s="137"/>
    </row>
    <row r="151" spans="1:29" ht="49.2" x14ac:dyDescent="0.55000000000000004">
      <c r="A151" s="124"/>
      <c r="B151" s="125">
        <v>244</v>
      </c>
      <c r="C151" s="124" t="s">
        <v>111</v>
      </c>
      <c r="D151" s="124" t="s">
        <v>141</v>
      </c>
      <c r="E151" s="126" t="s">
        <v>300</v>
      </c>
      <c r="F151" s="124" t="s">
        <v>333</v>
      </c>
      <c r="G151" s="124"/>
      <c r="H151" s="126">
        <v>17</v>
      </c>
      <c r="I151" s="127" t="s">
        <v>331</v>
      </c>
      <c r="J151" s="124"/>
      <c r="K151" s="124" t="s">
        <v>314</v>
      </c>
      <c r="L151" s="124"/>
      <c r="M151" s="124" t="s">
        <v>305</v>
      </c>
      <c r="N151" s="126"/>
      <c r="O151" s="126"/>
      <c r="P151" s="124"/>
      <c r="Q151" s="124"/>
      <c r="R151" s="124" t="s">
        <v>305</v>
      </c>
      <c r="S151" s="124"/>
      <c r="T151" s="124"/>
      <c r="U151" s="124"/>
      <c r="V151" s="124"/>
      <c r="W151" s="124"/>
      <c r="X151" s="137"/>
      <c r="Y151" s="137"/>
      <c r="Z151" s="284"/>
      <c r="AA151" s="284"/>
      <c r="AB151" s="128">
        <f t="shared" si="5"/>
        <v>0</v>
      </c>
      <c r="AC151" s="137"/>
    </row>
    <row r="152" spans="1:29" ht="49.2" x14ac:dyDescent="0.55000000000000004">
      <c r="A152" s="124"/>
      <c r="B152" s="125">
        <v>244</v>
      </c>
      <c r="C152" s="124" t="s">
        <v>111</v>
      </c>
      <c r="D152" s="124" t="s">
        <v>141</v>
      </c>
      <c r="E152" s="126" t="s">
        <v>300</v>
      </c>
      <c r="F152" s="124" t="s">
        <v>333</v>
      </c>
      <c r="G152" s="124"/>
      <c r="H152" s="126">
        <v>18</v>
      </c>
      <c r="I152" s="127" t="s">
        <v>335</v>
      </c>
      <c r="J152" s="124"/>
      <c r="K152" s="124" t="s">
        <v>314</v>
      </c>
      <c r="L152" s="124"/>
      <c r="M152" s="124" t="s">
        <v>305</v>
      </c>
      <c r="N152" s="126"/>
      <c r="O152" s="126"/>
      <c r="P152" s="124"/>
      <c r="Q152" s="124"/>
      <c r="R152" s="124" t="s">
        <v>305</v>
      </c>
      <c r="S152" s="124"/>
      <c r="T152" s="124"/>
      <c r="U152" s="124"/>
      <c r="V152" s="124"/>
      <c r="W152" s="124"/>
      <c r="X152" s="137"/>
      <c r="Y152" s="137"/>
      <c r="Z152" s="284"/>
      <c r="AA152" s="284"/>
      <c r="AB152" s="128">
        <f t="shared" si="5"/>
        <v>0</v>
      </c>
      <c r="AC152" s="137"/>
    </row>
    <row r="153" spans="1:29" ht="49.2" x14ac:dyDescent="0.55000000000000004">
      <c r="A153" s="124"/>
      <c r="B153" s="125">
        <v>244</v>
      </c>
      <c r="C153" s="124" t="s">
        <v>111</v>
      </c>
      <c r="D153" s="124" t="s">
        <v>141</v>
      </c>
      <c r="E153" s="126" t="s">
        <v>300</v>
      </c>
      <c r="F153" s="124" t="s">
        <v>333</v>
      </c>
      <c r="G153" s="124"/>
      <c r="H153" s="126">
        <v>8</v>
      </c>
      <c r="I153" s="127" t="s">
        <v>316</v>
      </c>
      <c r="J153" s="124"/>
      <c r="K153" s="124" t="s">
        <v>314</v>
      </c>
      <c r="L153" s="124"/>
      <c r="M153" s="124" t="s">
        <v>305</v>
      </c>
      <c r="N153" s="126"/>
      <c r="O153" s="126"/>
      <c r="P153" s="124"/>
      <c r="Q153" s="124"/>
      <c r="R153" s="124" t="s">
        <v>305</v>
      </c>
      <c r="S153" s="124"/>
      <c r="T153" s="124"/>
      <c r="U153" s="124"/>
      <c r="V153" s="124"/>
      <c r="W153" s="124"/>
      <c r="X153" s="137"/>
      <c r="Y153" s="137"/>
      <c r="Z153" s="284"/>
      <c r="AA153" s="284"/>
      <c r="AB153" s="128">
        <f t="shared" si="5"/>
        <v>0</v>
      </c>
      <c r="AC153" s="137"/>
    </row>
    <row r="154" spans="1:29" ht="24.6" x14ac:dyDescent="0.55000000000000004">
      <c r="A154" s="124"/>
      <c r="B154" s="125">
        <v>244</v>
      </c>
      <c r="C154" s="124" t="s">
        <v>111</v>
      </c>
      <c r="D154" s="124" t="s">
        <v>141</v>
      </c>
      <c r="E154" s="126" t="s">
        <v>300</v>
      </c>
      <c r="F154" s="124" t="s">
        <v>333</v>
      </c>
      <c r="G154" s="124"/>
      <c r="H154" s="126">
        <v>12</v>
      </c>
      <c r="I154" s="127" t="s">
        <v>317</v>
      </c>
      <c r="J154" s="124"/>
      <c r="K154" s="124"/>
      <c r="L154" s="124"/>
      <c r="M154" s="124" t="s">
        <v>305</v>
      </c>
      <c r="N154" s="126"/>
      <c r="O154" s="126"/>
      <c r="P154" s="124"/>
      <c r="Q154" s="124"/>
      <c r="R154" s="124" t="s">
        <v>305</v>
      </c>
      <c r="S154" s="124"/>
      <c r="T154" s="124"/>
      <c r="U154" s="124"/>
      <c r="V154" s="124"/>
      <c r="W154" s="124"/>
      <c r="X154" s="137"/>
      <c r="Y154" s="137"/>
      <c r="Z154" s="284"/>
      <c r="AA154" s="284"/>
      <c r="AB154" s="128">
        <f t="shared" si="5"/>
        <v>0</v>
      </c>
      <c r="AC154" s="137"/>
    </row>
    <row r="155" spans="1:29" x14ac:dyDescent="0.55000000000000004">
      <c r="A155" s="124"/>
      <c r="B155" s="125">
        <v>244</v>
      </c>
      <c r="C155" s="124" t="s">
        <v>111</v>
      </c>
      <c r="D155" s="124" t="s">
        <v>141</v>
      </c>
      <c r="E155" s="126" t="s">
        <v>300</v>
      </c>
      <c r="F155" s="124" t="s">
        <v>333</v>
      </c>
      <c r="G155" s="124"/>
      <c r="H155" s="126">
        <v>4</v>
      </c>
      <c r="I155" s="127" t="s">
        <v>336</v>
      </c>
      <c r="J155" s="124"/>
      <c r="K155" s="124"/>
      <c r="L155" s="124"/>
      <c r="M155" s="124" t="s">
        <v>305</v>
      </c>
      <c r="N155" s="126"/>
      <c r="O155" s="126"/>
      <c r="P155" s="124"/>
      <c r="Q155" s="124"/>
      <c r="R155" s="124" t="s">
        <v>305</v>
      </c>
      <c r="S155" s="124"/>
      <c r="T155" s="124"/>
      <c r="U155" s="124"/>
      <c r="V155" s="124"/>
      <c r="W155" s="124"/>
      <c r="X155" s="137"/>
      <c r="Y155" s="137"/>
      <c r="Z155" s="284"/>
      <c r="AA155" s="284"/>
      <c r="AB155" s="128">
        <f t="shared" si="5"/>
        <v>0</v>
      </c>
      <c r="AC155" s="137"/>
    </row>
    <row r="156" spans="1:29" x14ac:dyDescent="0.55000000000000004">
      <c r="A156" s="124"/>
      <c r="B156" s="125">
        <v>244</v>
      </c>
      <c r="C156" s="124" t="s">
        <v>111</v>
      </c>
      <c r="D156" s="124" t="s">
        <v>141</v>
      </c>
      <c r="E156" s="126" t="s">
        <v>300</v>
      </c>
      <c r="F156" s="124" t="s">
        <v>333</v>
      </c>
      <c r="G156" s="124"/>
      <c r="H156" s="126">
        <v>4</v>
      </c>
      <c r="I156" s="127" t="s">
        <v>320</v>
      </c>
      <c r="J156" s="124"/>
      <c r="K156" s="124"/>
      <c r="L156" s="124"/>
      <c r="M156" s="124" t="s">
        <v>305</v>
      </c>
      <c r="N156" s="126"/>
      <c r="O156" s="126"/>
      <c r="P156" s="124"/>
      <c r="Q156" s="124"/>
      <c r="R156" s="124" t="s">
        <v>305</v>
      </c>
      <c r="S156" s="124"/>
      <c r="T156" s="124"/>
      <c r="U156" s="124"/>
      <c r="V156" s="124"/>
      <c r="W156" s="124"/>
      <c r="X156" s="137"/>
      <c r="Y156" s="137"/>
      <c r="Z156" s="284"/>
      <c r="AA156" s="284"/>
      <c r="AB156" s="128">
        <f t="shared" si="5"/>
        <v>0</v>
      </c>
      <c r="AC156" s="137"/>
    </row>
    <row r="157" spans="1:29" x14ac:dyDescent="0.55000000000000004">
      <c r="A157" s="124"/>
      <c r="B157" s="125">
        <v>244</v>
      </c>
      <c r="C157" s="124" t="s">
        <v>111</v>
      </c>
      <c r="D157" s="124" t="s">
        <v>141</v>
      </c>
      <c r="E157" s="126" t="s">
        <v>300</v>
      </c>
      <c r="F157" s="124" t="s">
        <v>333</v>
      </c>
      <c r="G157" s="124"/>
      <c r="H157" s="126">
        <v>1</v>
      </c>
      <c r="I157" s="127" t="s">
        <v>332</v>
      </c>
      <c r="J157" s="124"/>
      <c r="K157" s="124"/>
      <c r="L157" s="124"/>
      <c r="M157" s="124" t="s">
        <v>305</v>
      </c>
      <c r="N157" s="126"/>
      <c r="O157" s="126"/>
      <c r="P157" s="124"/>
      <c r="Q157" s="124"/>
      <c r="R157" s="124" t="s">
        <v>305</v>
      </c>
      <c r="S157" s="124"/>
      <c r="T157" s="124"/>
      <c r="U157" s="124"/>
      <c r="V157" s="124"/>
      <c r="W157" s="124"/>
      <c r="X157" s="137"/>
      <c r="Y157" s="137"/>
      <c r="Z157" s="284"/>
      <c r="AA157" s="284"/>
      <c r="AB157" s="128">
        <f t="shared" si="5"/>
        <v>0</v>
      </c>
      <c r="AC157" s="137"/>
    </row>
    <row r="158" spans="1:29" x14ac:dyDescent="0.55000000000000004">
      <c r="A158" s="124"/>
      <c r="B158" s="125">
        <v>244</v>
      </c>
      <c r="C158" s="124" t="s">
        <v>111</v>
      </c>
      <c r="D158" s="124" t="s">
        <v>141</v>
      </c>
      <c r="E158" s="126" t="s">
        <v>300</v>
      </c>
      <c r="F158" s="124" t="s">
        <v>333</v>
      </c>
      <c r="G158" s="124"/>
      <c r="H158" s="126">
        <v>2</v>
      </c>
      <c r="I158" s="127" t="s">
        <v>322</v>
      </c>
      <c r="J158" s="124"/>
      <c r="K158" s="124"/>
      <c r="L158" s="124"/>
      <c r="M158" s="124" t="s">
        <v>305</v>
      </c>
      <c r="N158" s="126"/>
      <c r="O158" s="126"/>
      <c r="P158" s="124"/>
      <c r="Q158" s="124"/>
      <c r="R158" s="124" t="s">
        <v>305</v>
      </c>
      <c r="S158" s="124"/>
      <c r="T158" s="124"/>
      <c r="U158" s="124"/>
      <c r="V158" s="124"/>
      <c r="W158" s="124"/>
      <c r="X158" s="137"/>
      <c r="Y158" s="137"/>
      <c r="Z158" s="284"/>
      <c r="AA158" s="284"/>
      <c r="AB158" s="128">
        <f t="shared" si="5"/>
        <v>0</v>
      </c>
      <c r="AC158" s="137"/>
    </row>
    <row r="159" spans="1:29" x14ac:dyDescent="0.55000000000000004">
      <c r="A159" s="124"/>
      <c r="B159" s="125">
        <v>244</v>
      </c>
      <c r="C159" s="124" t="s">
        <v>111</v>
      </c>
      <c r="D159" s="124" t="s">
        <v>141</v>
      </c>
      <c r="E159" s="126" t="s">
        <v>300</v>
      </c>
      <c r="F159" s="124" t="s">
        <v>333</v>
      </c>
      <c r="G159" s="124"/>
      <c r="H159" s="126">
        <v>2</v>
      </c>
      <c r="I159" s="127" t="s">
        <v>323</v>
      </c>
      <c r="J159" s="124"/>
      <c r="K159" s="124"/>
      <c r="L159" s="124"/>
      <c r="M159" s="124" t="s">
        <v>305</v>
      </c>
      <c r="N159" s="126"/>
      <c r="O159" s="126"/>
      <c r="P159" s="124"/>
      <c r="Q159" s="124"/>
      <c r="R159" s="124" t="s">
        <v>305</v>
      </c>
      <c r="S159" s="124"/>
      <c r="T159" s="124"/>
      <c r="U159" s="124"/>
      <c r="V159" s="124"/>
      <c r="W159" s="124"/>
      <c r="X159" s="137"/>
      <c r="Y159" s="137"/>
      <c r="Z159" s="284"/>
      <c r="AA159" s="284"/>
      <c r="AB159" s="128">
        <f t="shared" si="5"/>
        <v>0</v>
      </c>
      <c r="AC159" s="137"/>
    </row>
    <row r="160" spans="1:29" x14ac:dyDescent="0.55000000000000004">
      <c r="A160" s="124"/>
      <c r="B160" s="125">
        <v>244</v>
      </c>
      <c r="C160" s="124" t="s">
        <v>111</v>
      </c>
      <c r="D160" s="124" t="s">
        <v>141</v>
      </c>
      <c r="E160" s="126" t="s">
        <v>300</v>
      </c>
      <c r="F160" s="124" t="s">
        <v>333</v>
      </c>
      <c r="G160" s="124"/>
      <c r="H160" s="126">
        <v>2</v>
      </c>
      <c r="I160" s="127" t="s">
        <v>324</v>
      </c>
      <c r="J160" s="124"/>
      <c r="K160" s="124"/>
      <c r="L160" s="124"/>
      <c r="M160" s="124" t="s">
        <v>305</v>
      </c>
      <c r="N160" s="126"/>
      <c r="O160" s="126"/>
      <c r="P160" s="124"/>
      <c r="Q160" s="124"/>
      <c r="R160" s="124" t="s">
        <v>305</v>
      </c>
      <c r="S160" s="124"/>
      <c r="T160" s="124"/>
      <c r="U160" s="124"/>
      <c r="V160" s="124"/>
      <c r="W160" s="124"/>
      <c r="X160" s="137"/>
      <c r="Y160" s="137"/>
      <c r="Z160" s="284"/>
      <c r="AA160" s="284"/>
      <c r="AB160" s="128">
        <f t="shared" si="5"/>
        <v>0</v>
      </c>
      <c r="AC160" s="137"/>
    </row>
    <row r="161" spans="1:29" x14ac:dyDescent="0.55000000000000004">
      <c r="A161" s="124"/>
      <c r="B161" s="125">
        <v>244</v>
      </c>
      <c r="C161" s="124" t="s">
        <v>111</v>
      </c>
      <c r="D161" s="124" t="s">
        <v>141</v>
      </c>
      <c r="E161" s="126" t="s">
        <v>300</v>
      </c>
      <c r="F161" s="124" t="s">
        <v>333</v>
      </c>
      <c r="G161" s="124"/>
      <c r="H161" s="126">
        <v>2</v>
      </c>
      <c r="I161" s="127" t="s">
        <v>326</v>
      </c>
      <c r="J161" s="124"/>
      <c r="K161" s="124"/>
      <c r="L161" s="124"/>
      <c r="M161" s="124" t="s">
        <v>305</v>
      </c>
      <c r="N161" s="126"/>
      <c r="O161" s="126"/>
      <c r="P161" s="124"/>
      <c r="Q161" s="124"/>
      <c r="R161" s="124" t="s">
        <v>305</v>
      </c>
      <c r="S161" s="124"/>
      <c r="T161" s="124"/>
      <c r="U161" s="124"/>
      <c r="V161" s="124"/>
      <c r="W161" s="124"/>
      <c r="X161" s="137"/>
      <c r="Y161" s="137"/>
      <c r="Z161" s="284"/>
      <c r="AA161" s="284"/>
      <c r="AB161" s="128">
        <f t="shared" si="5"/>
        <v>0</v>
      </c>
      <c r="AC161" s="137"/>
    </row>
    <row r="162" spans="1:29" ht="49.2" x14ac:dyDescent="0.55000000000000004">
      <c r="A162" s="124"/>
      <c r="B162" s="125">
        <v>244</v>
      </c>
      <c r="C162" s="124" t="s">
        <v>111</v>
      </c>
      <c r="D162" s="124"/>
      <c r="E162" s="126"/>
      <c r="F162" s="124" t="s">
        <v>337</v>
      </c>
      <c r="G162" s="124"/>
      <c r="H162" s="126">
        <v>1</v>
      </c>
      <c r="I162" s="127" t="s">
        <v>338</v>
      </c>
      <c r="J162" s="124" t="s">
        <v>339</v>
      </c>
      <c r="K162" s="124" t="s">
        <v>314</v>
      </c>
      <c r="L162" s="124"/>
      <c r="M162" s="124" t="s">
        <v>305</v>
      </c>
      <c r="N162" s="126"/>
      <c r="O162" s="126"/>
      <c r="P162" s="124"/>
      <c r="Q162" s="124"/>
      <c r="R162" s="124" t="s">
        <v>305</v>
      </c>
      <c r="S162" s="124"/>
      <c r="T162" s="124"/>
      <c r="U162" s="124"/>
      <c r="V162" s="124"/>
      <c r="W162" s="124"/>
      <c r="X162" s="137"/>
      <c r="Y162" s="137"/>
      <c r="Z162" s="284"/>
      <c r="AA162" s="284"/>
      <c r="AB162" s="128">
        <f t="shared" si="5"/>
        <v>0</v>
      </c>
      <c r="AC162" s="137"/>
    </row>
    <row r="163" spans="1:29" ht="49.2" x14ac:dyDescent="0.55000000000000004">
      <c r="A163" s="124"/>
      <c r="B163" s="125">
        <v>244</v>
      </c>
      <c r="C163" s="124" t="s">
        <v>111</v>
      </c>
      <c r="D163" s="124" t="s">
        <v>141</v>
      </c>
      <c r="E163" s="126" t="s">
        <v>300</v>
      </c>
      <c r="F163" s="124" t="s">
        <v>340</v>
      </c>
      <c r="G163" s="124"/>
      <c r="H163" s="126">
        <v>1</v>
      </c>
      <c r="I163" s="127" t="s">
        <v>341</v>
      </c>
      <c r="J163" s="124"/>
      <c r="K163" s="124" t="s">
        <v>312</v>
      </c>
      <c r="L163" s="124"/>
      <c r="M163" s="124" t="s">
        <v>305</v>
      </c>
      <c r="N163" s="126"/>
      <c r="O163" s="126"/>
      <c r="P163" s="124"/>
      <c r="Q163" s="124"/>
      <c r="R163" s="124" t="s">
        <v>305</v>
      </c>
      <c r="S163" s="124"/>
      <c r="T163" s="124"/>
      <c r="U163" s="124"/>
      <c r="V163" s="124"/>
      <c r="W163" s="124"/>
      <c r="X163" s="137"/>
      <c r="Y163" s="137"/>
      <c r="Z163" s="284"/>
      <c r="AA163" s="284"/>
      <c r="AB163" s="128">
        <f t="shared" si="5"/>
        <v>0</v>
      </c>
      <c r="AC163" s="137"/>
    </row>
    <row r="164" spans="1:29" x14ac:dyDescent="0.55000000000000004">
      <c r="A164" s="124"/>
      <c r="B164" s="125">
        <v>244</v>
      </c>
      <c r="C164" s="124" t="s">
        <v>111</v>
      </c>
      <c r="D164" s="124" t="s">
        <v>141</v>
      </c>
      <c r="E164" s="126" t="s">
        <v>300</v>
      </c>
      <c r="F164" s="124" t="s">
        <v>340</v>
      </c>
      <c r="G164" s="124"/>
      <c r="H164" s="126">
        <v>2</v>
      </c>
      <c r="I164" s="127" t="s">
        <v>306</v>
      </c>
      <c r="J164" s="124"/>
      <c r="K164" s="124" t="s">
        <v>312</v>
      </c>
      <c r="L164" s="124"/>
      <c r="M164" s="124" t="s">
        <v>305</v>
      </c>
      <c r="N164" s="126"/>
      <c r="O164" s="126"/>
      <c r="P164" s="124"/>
      <c r="Q164" s="124"/>
      <c r="R164" s="124" t="s">
        <v>305</v>
      </c>
      <c r="S164" s="124"/>
      <c r="T164" s="124"/>
      <c r="U164" s="124"/>
      <c r="V164" s="124"/>
      <c r="W164" s="124"/>
      <c r="X164" s="137"/>
      <c r="Y164" s="137"/>
      <c r="Z164" s="284"/>
      <c r="AA164" s="284"/>
      <c r="AB164" s="128">
        <f t="shared" si="5"/>
        <v>0</v>
      </c>
      <c r="AC164" s="137"/>
    </row>
    <row r="165" spans="1:29" ht="36.9" x14ac:dyDescent="0.55000000000000004">
      <c r="A165" s="124"/>
      <c r="B165" s="125">
        <v>244</v>
      </c>
      <c r="C165" s="124" t="s">
        <v>111</v>
      </c>
      <c r="D165" s="124" t="s">
        <v>141</v>
      </c>
      <c r="E165" s="126" t="s">
        <v>300</v>
      </c>
      <c r="F165" s="124" t="s">
        <v>340</v>
      </c>
      <c r="G165" s="124"/>
      <c r="H165" s="126">
        <v>15</v>
      </c>
      <c r="I165" s="127" t="s">
        <v>313</v>
      </c>
      <c r="J165" s="124"/>
      <c r="K165" s="124" t="s">
        <v>314</v>
      </c>
      <c r="L165" s="124"/>
      <c r="M165" s="124" t="s">
        <v>305</v>
      </c>
      <c r="N165" s="126"/>
      <c r="O165" s="126"/>
      <c r="P165" s="124"/>
      <c r="Q165" s="124"/>
      <c r="R165" s="124" t="s">
        <v>305</v>
      </c>
      <c r="S165" s="124"/>
      <c r="T165" s="124"/>
      <c r="U165" s="124"/>
      <c r="V165" s="124"/>
      <c r="W165" s="124"/>
      <c r="X165" s="137"/>
      <c r="Y165" s="137"/>
      <c r="Z165" s="284"/>
      <c r="AA165" s="284"/>
      <c r="AB165" s="128">
        <f t="shared" si="5"/>
        <v>0</v>
      </c>
      <c r="AC165" s="137"/>
    </row>
    <row r="166" spans="1:29" ht="36.9" x14ac:dyDescent="0.55000000000000004">
      <c r="A166" s="124"/>
      <c r="B166" s="125">
        <v>244</v>
      </c>
      <c r="C166" s="124" t="s">
        <v>111</v>
      </c>
      <c r="D166" s="124" t="s">
        <v>141</v>
      </c>
      <c r="E166" s="126" t="s">
        <v>300</v>
      </c>
      <c r="F166" s="124" t="s">
        <v>340</v>
      </c>
      <c r="G166" s="124"/>
      <c r="H166" s="126">
        <v>35</v>
      </c>
      <c r="I166" s="127" t="s">
        <v>330</v>
      </c>
      <c r="J166" s="124"/>
      <c r="K166" s="124" t="s">
        <v>314</v>
      </c>
      <c r="L166" s="124"/>
      <c r="M166" s="124" t="s">
        <v>305</v>
      </c>
      <c r="N166" s="126"/>
      <c r="O166" s="126"/>
      <c r="P166" s="124"/>
      <c r="Q166" s="124"/>
      <c r="R166" s="124" t="s">
        <v>305</v>
      </c>
      <c r="S166" s="124"/>
      <c r="T166" s="124"/>
      <c r="U166" s="124"/>
      <c r="V166" s="124"/>
      <c r="W166" s="124"/>
      <c r="X166" s="137"/>
      <c r="Y166" s="137"/>
      <c r="Z166" s="284"/>
      <c r="AA166" s="284"/>
      <c r="AB166" s="128">
        <f t="shared" si="5"/>
        <v>0</v>
      </c>
      <c r="AC166" s="137"/>
    </row>
    <row r="167" spans="1:29" ht="49.2" x14ac:dyDescent="0.55000000000000004">
      <c r="A167" s="124"/>
      <c r="B167" s="125">
        <v>244</v>
      </c>
      <c r="C167" s="124" t="s">
        <v>111</v>
      </c>
      <c r="D167" s="124" t="s">
        <v>141</v>
      </c>
      <c r="E167" s="126" t="s">
        <v>300</v>
      </c>
      <c r="F167" s="124" t="s">
        <v>340</v>
      </c>
      <c r="G167" s="124"/>
      <c r="H167" s="126">
        <v>20</v>
      </c>
      <c r="I167" s="127" t="s">
        <v>331</v>
      </c>
      <c r="J167" s="124" t="s">
        <v>342</v>
      </c>
      <c r="K167" s="124" t="s">
        <v>314</v>
      </c>
      <c r="L167" s="124"/>
      <c r="M167" s="124" t="s">
        <v>305</v>
      </c>
      <c r="N167" s="126"/>
      <c r="O167" s="126"/>
      <c r="P167" s="124"/>
      <c r="Q167" s="124"/>
      <c r="R167" s="124" t="s">
        <v>305</v>
      </c>
      <c r="S167" s="124"/>
      <c r="T167" s="124"/>
      <c r="U167" s="124"/>
      <c r="V167" s="124"/>
      <c r="W167" s="124"/>
      <c r="X167" s="137"/>
      <c r="Y167" s="137"/>
      <c r="Z167" s="284"/>
      <c r="AA167" s="284"/>
      <c r="AB167" s="128">
        <f t="shared" si="5"/>
        <v>0</v>
      </c>
      <c r="AC167" s="137"/>
    </row>
    <row r="168" spans="1:29" ht="49.2" x14ac:dyDescent="0.55000000000000004">
      <c r="A168" s="124"/>
      <c r="B168" s="125">
        <v>244</v>
      </c>
      <c r="C168" s="124" t="s">
        <v>111</v>
      </c>
      <c r="D168" s="124" t="s">
        <v>141</v>
      </c>
      <c r="E168" s="126" t="s">
        <v>300</v>
      </c>
      <c r="F168" s="124" t="s">
        <v>340</v>
      </c>
      <c r="G168" s="124"/>
      <c r="H168" s="126">
        <v>7</v>
      </c>
      <c r="I168" s="127" t="s">
        <v>315</v>
      </c>
      <c r="J168" s="124" t="s">
        <v>342</v>
      </c>
      <c r="K168" s="124" t="s">
        <v>314</v>
      </c>
      <c r="L168" s="124"/>
      <c r="M168" s="124" t="s">
        <v>305</v>
      </c>
      <c r="N168" s="126"/>
      <c r="O168" s="126"/>
      <c r="P168" s="124"/>
      <c r="Q168" s="124"/>
      <c r="R168" s="124" t="s">
        <v>305</v>
      </c>
      <c r="S168" s="124"/>
      <c r="T168" s="124"/>
      <c r="U168" s="124"/>
      <c r="V168" s="124"/>
      <c r="W168" s="124"/>
      <c r="X168" s="137"/>
      <c r="Y168" s="137"/>
      <c r="Z168" s="284"/>
      <c r="AA168" s="284"/>
      <c r="AB168" s="128">
        <f t="shared" si="5"/>
        <v>0</v>
      </c>
      <c r="AC168" s="137"/>
    </row>
    <row r="169" spans="1:29" ht="49.2" x14ac:dyDescent="0.55000000000000004">
      <c r="A169" s="124"/>
      <c r="B169" s="125">
        <v>244</v>
      </c>
      <c r="C169" s="124" t="s">
        <v>111</v>
      </c>
      <c r="D169" s="124" t="s">
        <v>141</v>
      </c>
      <c r="E169" s="126" t="s">
        <v>300</v>
      </c>
      <c r="F169" s="124" t="s">
        <v>340</v>
      </c>
      <c r="G169" s="124"/>
      <c r="H169" s="126">
        <v>2</v>
      </c>
      <c r="I169" s="127" t="s">
        <v>316</v>
      </c>
      <c r="J169" s="124" t="s">
        <v>343</v>
      </c>
      <c r="K169" s="124" t="s">
        <v>314</v>
      </c>
      <c r="L169" s="124"/>
      <c r="M169" s="124" t="s">
        <v>305</v>
      </c>
      <c r="N169" s="126"/>
      <c r="O169" s="126"/>
      <c r="P169" s="124"/>
      <c r="Q169" s="124"/>
      <c r="R169" s="124" t="s">
        <v>305</v>
      </c>
      <c r="S169" s="124"/>
      <c r="T169" s="124"/>
      <c r="U169" s="124"/>
      <c r="V169" s="124"/>
      <c r="W169" s="124"/>
      <c r="X169" s="137"/>
      <c r="Y169" s="137"/>
      <c r="Z169" s="284"/>
      <c r="AA169" s="284"/>
      <c r="AB169" s="128">
        <f t="shared" si="5"/>
        <v>0</v>
      </c>
      <c r="AC169" s="137"/>
    </row>
    <row r="170" spans="1:29" ht="24.6" x14ac:dyDescent="0.55000000000000004">
      <c r="A170" s="124"/>
      <c r="B170" s="125">
        <v>244</v>
      </c>
      <c r="C170" s="124" t="s">
        <v>111</v>
      </c>
      <c r="D170" s="124" t="s">
        <v>141</v>
      </c>
      <c r="E170" s="126" t="s">
        <v>300</v>
      </c>
      <c r="F170" s="124" t="s">
        <v>340</v>
      </c>
      <c r="G170" s="124"/>
      <c r="H170" s="126">
        <v>51</v>
      </c>
      <c r="I170" s="127" t="s">
        <v>317</v>
      </c>
      <c r="J170" s="124"/>
      <c r="K170" s="124"/>
      <c r="L170" s="124"/>
      <c r="M170" s="124" t="s">
        <v>305</v>
      </c>
      <c r="N170" s="126"/>
      <c r="O170" s="126"/>
      <c r="P170" s="124"/>
      <c r="Q170" s="124"/>
      <c r="R170" s="124" t="s">
        <v>305</v>
      </c>
      <c r="S170" s="124"/>
      <c r="T170" s="124"/>
      <c r="U170" s="124"/>
      <c r="V170" s="124"/>
      <c r="W170" s="124"/>
      <c r="X170" s="137"/>
      <c r="Y170" s="137"/>
      <c r="Z170" s="284"/>
      <c r="AA170" s="284"/>
      <c r="AB170" s="128">
        <f t="shared" si="5"/>
        <v>0</v>
      </c>
      <c r="AC170" s="137"/>
    </row>
    <row r="171" spans="1:29" x14ac:dyDescent="0.55000000000000004">
      <c r="A171" s="124"/>
      <c r="B171" s="125">
        <v>244</v>
      </c>
      <c r="C171" s="124" t="s">
        <v>111</v>
      </c>
      <c r="D171" s="124" t="s">
        <v>141</v>
      </c>
      <c r="E171" s="126" t="s">
        <v>300</v>
      </c>
      <c r="F171" s="124" t="s">
        <v>340</v>
      </c>
      <c r="G171" s="124"/>
      <c r="H171" s="126">
        <v>4</v>
      </c>
      <c r="I171" s="127" t="s">
        <v>318</v>
      </c>
      <c r="J171" s="124"/>
      <c r="K171" s="124"/>
      <c r="L171" s="124"/>
      <c r="M171" s="124" t="s">
        <v>305</v>
      </c>
      <c r="N171" s="126"/>
      <c r="O171" s="126"/>
      <c r="P171" s="124"/>
      <c r="Q171" s="124"/>
      <c r="R171" s="124" t="s">
        <v>305</v>
      </c>
      <c r="S171" s="124"/>
      <c r="T171" s="124"/>
      <c r="U171" s="124"/>
      <c r="V171" s="124"/>
      <c r="W171" s="124"/>
      <c r="X171" s="137"/>
      <c r="Y171" s="137"/>
      <c r="Z171" s="284"/>
      <c r="AA171" s="284"/>
      <c r="AB171" s="128">
        <f t="shared" si="5"/>
        <v>0</v>
      </c>
      <c r="AC171" s="137"/>
    </row>
    <row r="172" spans="1:29" x14ac:dyDescent="0.55000000000000004">
      <c r="A172" s="124"/>
      <c r="B172" s="125">
        <v>244</v>
      </c>
      <c r="C172" s="124" t="s">
        <v>111</v>
      </c>
      <c r="D172" s="124" t="s">
        <v>141</v>
      </c>
      <c r="E172" s="126" t="s">
        <v>300</v>
      </c>
      <c r="F172" s="124" t="s">
        <v>340</v>
      </c>
      <c r="G172" s="124"/>
      <c r="H172" s="126">
        <v>1</v>
      </c>
      <c r="I172" s="127" t="s">
        <v>320</v>
      </c>
      <c r="J172" s="124"/>
      <c r="K172" s="124"/>
      <c r="L172" s="124"/>
      <c r="M172" s="124" t="s">
        <v>305</v>
      </c>
      <c r="N172" s="126"/>
      <c r="O172" s="126"/>
      <c r="P172" s="124"/>
      <c r="Q172" s="124"/>
      <c r="R172" s="124" t="s">
        <v>305</v>
      </c>
      <c r="S172" s="124"/>
      <c r="T172" s="124"/>
      <c r="U172" s="124"/>
      <c r="V172" s="124"/>
      <c r="W172" s="124"/>
      <c r="X172" s="137"/>
      <c r="Y172" s="137"/>
      <c r="Z172" s="284"/>
      <c r="AA172" s="284"/>
      <c r="AB172" s="128">
        <f t="shared" si="5"/>
        <v>0</v>
      </c>
      <c r="AC172" s="137"/>
    </row>
    <row r="173" spans="1:29" x14ac:dyDescent="0.55000000000000004">
      <c r="A173" s="124"/>
      <c r="B173" s="125">
        <v>244</v>
      </c>
      <c r="C173" s="124" t="s">
        <v>111</v>
      </c>
      <c r="D173" s="124" t="s">
        <v>141</v>
      </c>
      <c r="E173" s="126" t="s">
        <v>300</v>
      </c>
      <c r="F173" s="124" t="s">
        <v>340</v>
      </c>
      <c r="G173" s="124"/>
      <c r="H173" s="126">
        <v>1</v>
      </c>
      <c r="I173" s="127" t="s">
        <v>344</v>
      </c>
      <c r="J173" s="124"/>
      <c r="K173" s="124"/>
      <c r="L173" s="124"/>
      <c r="M173" s="124" t="s">
        <v>305</v>
      </c>
      <c r="N173" s="126"/>
      <c r="O173" s="126"/>
      <c r="P173" s="124"/>
      <c r="Q173" s="124"/>
      <c r="R173" s="124" t="s">
        <v>305</v>
      </c>
      <c r="S173" s="124"/>
      <c r="T173" s="124"/>
      <c r="U173" s="124"/>
      <c r="V173" s="124"/>
      <c r="W173" s="124"/>
      <c r="X173" s="137"/>
      <c r="Y173" s="137"/>
      <c r="Z173" s="284"/>
      <c r="AA173" s="284"/>
      <c r="AB173" s="128">
        <f t="shared" si="5"/>
        <v>0</v>
      </c>
      <c r="AC173" s="137"/>
    </row>
    <row r="174" spans="1:29" x14ac:dyDescent="0.55000000000000004">
      <c r="A174" s="124"/>
      <c r="B174" s="125">
        <v>244</v>
      </c>
      <c r="C174" s="124" t="s">
        <v>111</v>
      </c>
      <c r="D174" s="124" t="s">
        <v>141</v>
      </c>
      <c r="E174" s="126" t="s">
        <v>300</v>
      </c>
      <c r="F174" s="124" t="s">
        <v>340</v>
      </c>
      <c r="G174" s="124"/>
      <c r="H174" s="126">
        <v>2</v>
      </c>
      <c r="I174" s="127" t="s">
        <v>322</v>
      </c>
      <c r="J174" s="124"/>
      <c r="K174" s="124"/>
      <c r="L174" s="124"/>
      <c r="M174" s="124" t="s">
        <v>305</v>
      </c>
      <c r="N174" s="126"/>
      <c r="O174" s="126"/>
      <c r="P174" s="124"/>
      <c r="Q174" s="124"/>
      <c r="R174" s="124" t="s">
        <v>305</v>
      </c>
      <c r="S174" s="124"/>
      <c r="T174" s="124"/>
      <c r="U174" s="124"/>
      <c r="V174" s="124"/>
      <c r="W174" s="124"/>
      <c r="X174" s="137"/>
      <c r="Y174" s="137"/>
      <c r="Z174" s="284"/>
      <c r="AA174" s="284"/>
      <c r="AB174" s="128">
        <f t="shared" si="5"/>
        <v>0</v>
      </c>
      <c r="AC174" s="137"/>
    </row>
    <row r="175" spans="1:29" x14ac:dyDescent="0.55000000000000004">
      <c r="A175" s="124"/>
      <c r="B175" s="125">
        <v>244</v>
      </c>
      <c r="C175" s="124" t="s">
        <v>111</v>
      </c>
      <c r="D175" s="124" t="s">
        <v>141</v>
      </c>
      <c r="E175" s="126" t="s">
        <v>300</v>
      </c>
      <c r="F175" s="124" t="s">
        <v>340</v>
      </c>
      <c r="G175" s="124"/>
      <c r="H175" s="126">
        <v>2</v>
      </c>
      <c r="I175" s="127" t="s">
        <v>323</v>
      </c>
      <c r="J175" s="124"/>
      <c r="K175" s="124"/>
      <c r="L175" s="124"/>
      <c r="M175" s="124" t="s">
        <v>305</v>
      </c>
      <c r="N175" s="126"/>
      <c r="O175" s="126"/>
      <c r="P175" s="124"/>
      <c r="Q175" s="124"/>
      <c r="R175" s="124" t="s">
        <v>305</v>
      </c>
      <c r="S175" s="124"/>
      <c r="T175" s="124"/>
      <c r="U175" s="124"/>
      <c r="V175" s="124"/>
      <c r="W175" s="124"/>
      <c r="X175" s="137"/>
      <c r="Y175" s="137"/>
      <c r="Z175" s="284"/>
      <c r="AA175" s="284"/>
      <c r="AB175" s="128">
        <f t="shared" si="5"/>
        <v>0</v>
      </c>
      <c r="AC175" s="137"/>
    </row>
    <row r="176" spans="1:29" x14ac:dyDescent="0.55000000000000004">
      <c r="A176" s="124"/>
      <c r="B176" s="125">
        <v>244</v>
      </c>
      <c r="C176" s="124" t="s">
        <v>111</v>
      </c>
      <c r="D176" s="124" t="s">
        <v>141</v>
      </c>
      <c r="E176" s="126" t="s">
        <v>300</v>
      </c>
      <c r="F176" s="124" t="s">
        <v>340</v>
      </c>
      <c r="G176" s="124"/>
      <c r="H176" s="126">
        <v>2</v>
      </c>
      <c r="I176" s="127" t="s">
        <v>324</v>
      </c>
      <c r="J176" s="124"/>
      <c r="K176" s="124"/>
      <c r="L176" s="124"/>
      <c r="M176" s="124" t="s">
        <v>305</v>
      </c>
      <c r="N176" s="126"/>
      <c r="O176" s="126"/>
      <c r="P176" s="124"/>
      <c r="Q176" s="124"/>
      <c r="R176" s="124" t="s">
        <v>305</v>
      </c>
      <c r="S176" s="124"/>
      <c r="T176" s="124"/>
      <c r="U176" s="124"/>
      <c r="V176" s="124"/>
      <c r="W176" s="124"/>
      <c r="X176" s="137"/>
      <c r="Y176" s="137"/>
      <c r="Z176" s="284"/>
      <c r="AA176" s="284"/>
      <c r="AB176" s="128">
        <f t="shared" si="5"/>
        <v>0</v>
      </c>
      <c r="AC176" s="137"/>
    </row>
    <row r="177" spans="1:29" x14ac:dyDescent="0.55000000000000004">
      <c r="A177" s="124"/>
      <c r="B177" s="125">
        <v>244</v>
      </c>
      <c r="C177" s="124" t="s">
        <v>111</v>
      </c>
      <c r="D177" s="124" t="s">
        <v>141</v>
      </c>
      <c r="E177" s="126" t="s">
        <v>300</v>
      </c>
      <c r="F177" s="124" t="s">
        <v>340</v>
      </c>
      <c r="G177" s="124"/>
      <c r="H177" s="126">
        <v>1</v>
      </c>
      <c r="I177" s="127" t="s">
        <v>325</v>
      </c>
      <c r="J177" s="124"/>
      <c r="K177" s="124"/>
      <c r="L177" s="124"/>
      <c r="M177" s="124" t="s">
        <v>305</v>
      </c>
      <c r="N177" s="126"/>
      <c r="O177" s="126"/>
      <c r="P177" s="124"/>
      <c r="Q177" s="124"/>
      <c r="R177" s="124" t="s">
        <v>305</v>
      </c>
      <c r="S177" s="124"/>
      <c r="T177" s="124"/>
      <c r="U177" s="124"/>
      <c r="V177" s="124"/>
      <c r="W177" s="124"/>
      <c r="X177" s="137"/>
      <c r="Y177" s="137"/>
      <c r="Z177" s="284"/>
      <c r="AA177" s="284"/>
      <c r="AB177" s="128">
        <f t="shared" si="5"/>
        <v>0</v>
      </c>
      <c r="AC177" s="137"/>
    </row>
    <row r="178" spans="1:29" x14ac:dyDescent="0.55000000000000004">
      <c r="A178" s="124"/>
      <c r="B178" s="125">
        <v>244</v>
      </c>
      <c r="C178" s="124" t="s">
        <v>111</v>
      </c>
      <c r="D178" s="124" t="s">
        <v>141</v>
      </c>
      <c r="E178" s="126" t="s">
        <v>300</v>
      </c>
      <c r="F178" s="124" t="s">
        <v>340</v>
      </c>
      <c r="G178" s="124"/>
      <c r="H178" s="126">
        <v>2</v>
      </c>
      <c r="I178" s="127" t="s">
        <v>326</v>
      </c>
      <c r="J178" s="124"/>
      <c r="K178" s="124"/>
      <c r="L178" s="124"/>
      <c r="M178" s="124" t="s">
        <v>305</v>
      </c>
      <c r="N178" s="126"/>
      <c r="O178" s="126"/>
      <c r="P178" s="124"/>
      <c r="Q178" s="124"/>
      <c r="R178" s="124" t="s">
        <v>305</v>
      </c>
      <c r="S178" s="124"/>
      <c r="T178" s="124"/>
      <c r="U178" s="124"/>
      <c r="V178" s="124"/>
      <c r="W178" s="124"/>
      <c r="X178" s="137"/>
      <c r="Y178" s="137"/>
      <c r="Z178" s="284"/>
      <c r="AA178" s="284"/>
      <c r="AB178" s="128">
        <f t="shared" si="5"/>
        <v>0</v>
      </c>
      <c r="AC178" s="137"/>
    </row>
    <row r="179" spans="1:29" ht="49.2" x14ac:dyDescent="0.55000000000000004">
      <c r="A179" s="124"/>
      <c r="B179" s="125">
        <v>244</v>
      </c>
      <c r="C179" s="124" t="s">
        <v>111</v>
      </c>
      <c r="D179" s="124" t="s">
        <v>141</v>
      </c>
      <c r="E179" s="126" t="s">
        <v>300</v>
      </c>
      <c r="F179" s="124" t="s">
        <v>345</v>
      </c>
      <c r="G179" s="124"/>
      <c r="H179" s="126">
        <v>1</v>
      </c>
      <c r="I179" s="127" t="s">
        <v>346</v>
      </c>
      <c r="J179" s="124"/>
      <c r="K179" s="124" t="s">
        <v>312</v>
      </c>
      <c r="L179" s="124"/>
      <c r="M179" s="124" t="s">
        <v>305</v>
      </c>
      <c r="N179" s="126"/>
      <c r="O179" s="126"/>
      <c r="P179" s="124"/>
      <c r="Q179" s="124"/>
      <c r="R179" s="124" t="s">
        <v>305</v>
      </c>
      <c r="S179" s="124"/>
      <c r="T179" s="124"/>
      <c r="U179" s="124"/>
      <c r="V179" s="124"/>
      <c r="W179" s="124"/>
      <c r="X179" s="137"/>
      <c r="Y179" s="137"/>
      <c r="Z179" s="284"/>
      <c r="AA179" s="284"/>
      <c r="AB179" s="128">
        <f t="shared" si="5"/>
        <v>0</v>
      </c>
      <c r="AC179" s="137"/>
    </row>
    <row r="180" spans="1:29" x14ac:dyDescent="0.55000000000000004">
      <c r="A180" s="124"/>
      <c r="B180" s="125">
        <v>244</v>
      </c>
      <c r="C180" s="124" t="s">
        <v>111</v>
      </c>
      <c r="D180" s="124" t="s">
        <v>141</v>
      </c>
      <c r="E180" s="126" t="s">
        <v>300</v>
      </c>
      <c r="F180" s="124" t="s">
        <v>345</v>
      </c>
      <c r="G180" s="124"/>
      <c r="H180" s="126">
        <v>2</v>
      </c>
      <c r="I180" s="127" t="s">
        <v>306</v>
      </c>
      <c r="J180" s="124"/>
      <c r="K180" s="124" t="s">
        <v>312</v>
      </c>
      <c r="L180" s="124"/>
      <c r="M180" s="124" t="s">
        <v>305</v>
      </c>
      <c r="N180" s="126"/>
      <c r="O180" s="126"/>
      <c r="P180" s="124"/>
      <c r="Q180" s="124"/>
      <c r="R180" s="124" t="s">
        <v>305</v>
      </c>
      <c r="S180" s="124"/>
      <c r="T180" s="124"/>
      <c r="U180" s="124"/>
      <c r="V180" s="124"/>
      <c r="W180" s="124"/>
      <c r="X180" s="137"/>
      <c r="Y180" s="137"/>
      <c r="Z180" s="284"/>
      <c r="AA180" s="284"/>
      <c r="AB180" s="128">
        <f t="shared" si="5"/>
        <v>0</v>
      </c>
      <c r="AC180" s="137"/>
    </row>
    <row r="181" spans="1:29" ht="36.9" x14ac:dyDescent="0.55000000000000004">
      <c r="A181" s="124"/>
      <c r="B181" s="125">
        <v>244</v>
      </c>
      <c r="C181" s="124" t="s">
        <v>111</v>
      </c>
      <c r="D181" s="124" t="s">
        <v>141</v>
      </c>
      <c r="E181" s="126" t="s">
        <v>300</v>
      </c>
      <c r="F181" s="124" t="s">
        <v>345</v>
      </c>
      <c r="G181" s="124"/>
      <c r="H181" s="126">
        <v>6</v>
      </c>
      <c r="I181" s="127" t="s">
        <v>313</v>
      </c>
      <c r="J181" s="124"/>
      <c r="K181" s="124" t="s">
        <v>314</v>
      </c>
      <c r="L181" s="124"/>
      <c r="M181" s="124" t="s">
        <v>305</v>
      </c>
      <c r="N181" s="126"/>
      <c r="O181" s="126"/>
      <c r="P181" s="124"/>
      <c r="Q181" s="124"/>
      <c r="R181" s="124" t="s">
        <v>305</v>
      </c>
      <c r="S181" s="124"/>
      <c r="T181" s="124"/>
      <c r="U181" s="124"/>
      <c r="V181" s="124"/>
      <c r="W181" s="124"/>
      <c r="X181" s="137"/>
      <c r="Y181" s="137"/>
      <c r="Z181" s="284"/>
      <c r="AA181" s="284"/>
      <c r="AB181" s="128">
        <f t="shared" ref="AB181:AB212" si="6">X181*Z181+Y181*AA181</f>
        <v>0</v>
      </c>
      <c r="AC181" s="137"/>
    </row>
    <row r="182" spans="1:29" ht="49.2" x14ac:dyDescent="0.55000000000000004">
      <c r="A182" s="124"/>
      <c r="B182" s="125">
        <v>244</v>
      </c>
      <c r="C182" s="124" t="s">
        <v>111</v>
      </c>
      <c r="D182" s="124" t="s">
        <v>141</v>
      </c>
      <c r="E182" s="126" t="s">
        <v>300</v>
      </c>
      <c r="F182" s="124" t="s">
        <v>345</v>
      </c>
      <c r="G182" s="124"/>
      <c r="H182" s="126">
        <v>6</v>
      </c>
      <c r="I182" s="127" t="s">
        <v>315</v>
      </c>
      <c r="J182" s="124"/>
      <c r="K182" s="124" t="s">
        <v>314</v>
      </c>
      <c r="L182" s="124"/>
      <c r="M182" s="124" t="s">
        <v>305</v>
      </c>
      <c r="N182" s="126"/>
      <c r="O182" s="126"/>
      <c r="P182" s="124"/>
      <c r="Q182" s="124"/>
      <c r="R182" s="124" t="s">
        <v>305</v>
      </c>
      <c r="S182" s="124"/>
      <c r="T182" s="124"/>
      <c r="U182" s="124"/>
      <c r="V182" s="124"/>
      <c r="W182" s="124"/>
      <c r="X182" s="137"/>
      <c r="Y182" s="137"/>
      <c r="Z182" s="284"/>
      <c r="AA182" s="284"/>
      <c r="AB182" s="128">
        <f t="shared" si="6"/>
        <v>0</v>
      </c>
      <c r="AC182" s="137"/>
    </row>
    <row r="183" spans="1:29" ht="24.6" x14ac:dyDescent="0.55000000000000004">
      <c r="A183" s="124"/>
      <c r="B183" s="125">
        <v>244</v>
      </c>
      <c r="C183" s="124" t="s">
        <v>111</v>
      </c>
      <c r="D183" s="124" t="s">
        <v>141</v>
      </c>
      <c r="E183" s="126" t="s">
        <v>300</v>
      </c>
      <c r="F183" s="124" t="s">
        <v>345</v>
      </c>
      <c r="G183" s="124"/>
      <c r="H183" s="126">
        <v>6</v>
      </c>
      <c r="I183" s="127" t="s">
        <v>317</v>
      </c>
      <c r="J183" s="124"/>
      <c r="K183" s="124"/>
      <c r="L183" s="124"/>
      <c r="M183" s="124" t="s">
        <v>305</v>
      </c>
      <c r="N183" s="126"/>
      <c r="O183" s="126"/>
      <c r="P183" s="124"/>
      <c r="Q183" s="124"/>
      <c r="R183" s="124" t="s">
        <v>305</v>
      </c>
      <c r="S183" s="124"/>
      <c r="T183" s="124"/>
      <c r="U183" s="124"/>
      <c r="V183" s="124"/>
      <c r="W183" s="124"/>
      <c r="X183" s="137"/>
      <c r="Y183" s="137"/>
      <c r="Z183" s="284"/>
      <c r="AA183" s="284"/>
      <c r="AB183" s="128">
        <f t="shared" si="6"/>
        <v>0</v>
      </c>
      <c r="AC183" s="137"/>
    </row>
    <row r="184" spans="1:29" x14ac:dyDescent="0.55000000000000004">
      <c r="A184" s="124"/>
      <c r="B184" s="125">
        <v>244</v>
      </c>
      <c r="C184" s="124" t="s">
        <v>111</v>
      </c>
      <c r="D184" s="124" t="s">
        <v>141</v>
      </c>
      <c r="E184" s="126" t="s">
        <v>300</v>
      </c>
      <c r="F184" s="124" t="s">
        <v>345</v>
      </c>
      <c r="G184" s="124"/>
      <c r="H184" s="126">
        <v>4</v>
      </c>
      <c r="I184" s="127" t="s">
        <v>318</v>
      </c>
      <c r="J184" s="124"/>
      <c r="K184" s="124"/>
      <c r="L184" s="124"/>
      <c r="M184" s="124" t="s">
        <v>305</v>
      </c>
      <c r="N184" s="126"/>
      <c r="O184" s="126"/>
      <c r="P184" s="124"/>
      <c r="Q184" s="124"/>
      <c r="R184" s="124" t="s">
        <v>305</v>
      </c>
      <c r="S184" s="124"/>
      <c r="T184" s="124"/>
      <c r="U184" s="124"/>
      <c r="V184" s="124"/>
      <c r="W184" s="124"/>
      <c r="X184" s="137"/>
      <c r="Y184" s="137"/>
      <c r="Z184" s="284"/>
      <c r="AA184" s="284"/>
      <c r="AB184" s="128">
        <f t="shared" si="6"/>
        <v>0</v>
      </c>
      <c r="AC184" s="137"/>
    </row>
    <row r="185" spans="1:29" x14ac:dyDescent="0.55000000000000004">
      <c r="A185" s="124"/>
      <c r="B185" s="125">
        <v>244</v>
      </c>
      <c r="C185" s="124" t="s">
        <v>111</v>
      </c>
      <c r="D185" s="124" t="s">
        <v>141</v>
      </c>
      <c r="E185" s="126" t="s">
        <v>300</v>
      </c>
      <c r="F185" s="124" t="s">
        <v>345</v>
      </c>
      <c r="G185" s="124"/>
      <c r="H185" s="126">
        <v>4</v>
      </c>
      <c r="I185" s="127" t="s">
        <v>319</v>
      </c>
      <c r="J185" s="124"/>
      <c r="K185" s="124"/>
      <c r="L185" s="124"/>
      <c r="M185" s="124" t="s">
        <v>305</v>
      </c>
      <c r="N185" s="126"/>
      <c r="O185" s="126"/>
      <c r="P185" s="124"/>
      <c r="Q185" s="124"/>
      <c r="R185" s="124" t="s">
        <v>305</v>
      </c>
      <c r="S185" s="124"/>
      <c r="T185" s="124"/>
      <c r="U185" s="124"/>
      <c r="V185" s="124"/>
      <c r="W185" s="124"/>
      <c r="X185" s="137"/>
      <c r="Y185" s="137"/>
      <c r="Z185" s="284"/>
      <c r="AA185" s="284"/>
      <c r="AB185" s="128">
        <f t="shared" si="6"/>
        <v>0</v>
      </c>
      <c r="AC185" s="137"/>
    </row>
    <row r="186" spans="1:29" x14ac:dyDescent="0.55000000000000004">
      <c r="A186" s="124"/>
      <c r="B186" s="125">
        <v>244</v>
      </c>
      <c r="C186" s="124" t="s">
        <v>111</v>
      </c>
      <c r="D186" s="124" t="s">
        <v>141</v>
      </c>
      <c r="E186" s="126" t="s">
        <v>300</v>
      </c>
      <c r="F186" s="124" t="s">
        <v>345</v>
      </c>
      <c r="G186" s="124"/>
      <c r="H186" s="126">
        <v>1</v>
      </c>
      <c r="I186" s="127" t="s">
        <v>320</v>
      </c>
      <c r="J186" s="124"/>
      <c r="K186" s="124"/>
      <c r="L186" s="124"/>
      <c r="M186" s="124" t="s">
        <v>305</v>
      </c>
      <c r="N186" s="126"/>
      <c r="O186" s="126"/>
      <c r="P186" s="124"/>
      <c r="Q186" s="124"/>
      <c r="R186" s="124" t="s">
        <v>305</v>
      </c>
      <c r="S186" s="124"/>
      <c r="T186" s="124"/>
      <c r="U186" s="124"/>
      <c r="V186" s="124"/>
      <c r="W186" s="124"/>
      <c r="X186" s="137"/>
      <c r="Y186" s="137"/>
      <c r="Z186" s="284"/>
      <c r="AA186" s="284"/>
      <c r="AB186" s="128">
        <f t="shared" si="6"/>
        <v>0</v>
      </c>
      <c r="AC186" s="137"/>
    </row>
    <row r="187" spans="1:29" x14ac:dyDescent="0.55000000000000004">
      <c r="A187" s="124"/>
      <c r="B187" s="125">
        <v>244</v>
      </c>
      <c r="C187" s="124" t="s">
        <v>111</v>
      </c>
      <c r="D187" s="124" t="s">
        <v>141</v>
      </c>
      <c r="E187" s="126" t="s">
        <v>300</v>
      </c>
      <c r="F187" s="124" t="s">
        <v>345</v>
      </c>
      <c r="G187" s="124"/>
      <c r="H187" s="126">
        <v>1</v>
      </c>
      <c r="I187" s="127" t="s">
        <v>332</v>
      </c>
      <c r="J187" s="124"/>
      <c r="K187" s="124"/>
      <c r="L187" s="124"/>
      <c r="M187" s="124" t="s">
        <v>305</v>
      </c>
      <c r="N187" s="126"/>
      <c r="O187" s="126"/>
      <c r="P187" s="124"/>
      <c r="Q187" s="124"/>
      <c r="R187" s="124" t="s">
        <v>305</v>
      </c>
      <c r="S187" s="124"/>
      <c r="T187" s="124"/>
      <c r="U187" s="124"/>
      <c r="V187" s="124"/>
      <c r="W187" s="124"/>
      <c r="X187" s="137"/>
      <c r="Y187" s="137"/>
      <c r="Z187" s="284"/>
      <c r="AA187" s="284"/>
      <c r="AB187" s="128">
        <f t="shared" si="6"/>
        <v>0</v>
      </c>
      <c r="AC187" s="137"/>
    </row>
    <row r="188" spans="1:29" x14ac:dyDescent="0.55000000000000004">
      <c r="A188" s="124"/>
      <c r="B188" s="125">
        <v>244</v>
      </c>
      <c r="C188" s="124" t="s">
        <v>111</v>
      </c>
      <c r="D188" s="124" t="s">
        <v>141</v>
      </c>
      <c r="E188" s="126" t="s">
        <v>300</v>
      </c>
      <c r="F188" s="124" t="s">
        <v>345</v>
      </c>
      <c r="G188" s="124"/>
      <c r="H188" s="126">
        <v>2</v>
      </c>
      <c r="I188" s="127" t="s">
        <v>322</v>
      </c>
      <c r="J188" s="124"/>
      <c r="K188" s="124"/>
      <c r="L188" s="124"/>
      <c r="M188" s="124" t="s">
        <v>305</v>
      </c>
      <c r="N188" s="126"/>
      <c r="O188" s="126"/>
      <c r="P188" s="124"/>
      <c r="Q188" s="124"/>
      <c r="R188" s="124" t="s">
        <v>305</v>
      </c>
      <c r="S188" s="124"/>
      <c r="T188" s="124"/>
      <c r="U188" s="124"/>
      <c r="V188" s="124"/>
      <c r="W188" s="124"/>
      <c r="X188" s="137"/>
      <c r="Y188" s="137"/>
      <c r="Z188" s="284"/>
      <c r="AA188" s="284"/>
      <c r="AB188" s="128">
        <f t="shared" si="6"/>
        <v>0</v>
      </c>
      <c r="AC188" s="137"/>
    </row>
    <row r="189" spans="1:29" x14ac:dyDescent="0.55000000000000004">
      <c r="A189" s="124"/>
      <c r="B189" s="125">
        <v>244</v>
      </c>
      <c r="C189" s="124" t="s">
        <v>111</v>
      </c>
      <c r="D189" s="124" t="s">
        <v>141</v>
      </c>
      <c r="E189" s="126" t="s">
        <v>300</v>
      </c>
      <c r="F189" s="124" t="s">
        <v>345</v>
      </c>
      <c r="G189" s="124"/>
      <c r="H189" s="126">
        <v>2</v>
      </c>
      <c r="I189" s="127" t="s">
        <v>323</v>
      </c>
      <c r="J189" s="124"/>
      <c r="K189" s="124"/>
      <c r="L189" s="124"/>
      <c r="M189" s="124" t="s">
        <v>305</v>
      </c>
      <c r="N189" s="126"/>
      <c r="O189" s="126"/>
      <c r="P189" s="124"/>
      <c r="Q189" s="124"/>
      <c r="R189" s="124" t="s">
        <v>305</v>
      </c>
      <c r="S189" s="124"/>
      <c r="T189" s="124"/>
      <c r="U189" s="124"/>
      <c r="V189" s="124"/>
      <c r="W189" s="124"/>
      <c r="X189" s="137"/>
      <c r="Y189" s="137"/>
      <c r="Z189" s="284"/>
      <c r="AA189" s="284"/>
      <c r="AB189" s="128">
        <f t="shared" si="6"/>
        <v>0</v>
      </c>
      <c r="AC189" s="137"/>
    </row>
    <row r="190" spans="1:29" x14ac:dyDescent="0.55000000000000004">
      <c r="A190" s="124"/>
      <c r="B190" s="125">
        <v>244</v>
      </c>
      <c r="C190" s="124" t="s">
        <v>111</v>
      </c>
      <c r="D190" s="124" t="s">
        <v>141</v>
      </c>
      <c r="E190" s="126" t="s">
        <v>300</v>
      </c>
      <c r="F190" s="124" t="s">
        <v>345</v>
      </c>
      <c r="G190" s="124"/>
      <c r="H190" s="126">
        <v>2</v>
      </c>
      <c r="I190" s="127" t="s">
        <v>324</v>
      </c>
      <c r="J190" s="124"/>
      <c r="K190" s="124"/>
      <c r="L190" s="124"/>
      <c r="M190" s="124" t="s">
        <v>305</v>
      </c>
      <c r="N190" s="126"/>
      <c r="O190" s="126"/>
      <c r="P190" s="124"/>
      <c r="Q190" s="124"/>
      <c r="R190" s="124" t="s">
        <v>305</v>
      </c>
      <c r="S190" s="124"/>
      <c r="T190" s="124"/>
      <c r="U190" s="124"/>
      <c r="V190" s="124"/>
      <c r="W190" s="124"/>
      <c r="X190" s="137"/>
      <c r="Y190" s="137"/>
      <c r="Z190" s="284"/>
      <c r="AA190" s="284"/>
      <c r="AB190" s="128">
        <f t="shared" si="6"/>
        <v>0</v>
      </c>
      <c r="AC190" s="137"/>
    </row>
    <row r="191" spans="1:29" x14ac:dyDescent="0.55000000000000004">
      <c r="A191" s="124"/>
      <c r="B191" s="125">
        <v>244</v>
      </c>
      <c r="C191" s="124" t="s">
        <v>111</v>
      </c>
      <c r="D191" s="124" t="s">
        <v>141</v>
      </c>
      <c r="E191" s="126" t="s">
        <v>300</v>
      </c>
      <c r="F191" s="124" t="s">
        <v>345</v>
      </c>
      <c r="G191" s="124"/>
      <c r="H191" s="126">
        <v>2</v>
      </c>
      <c r="I191" s="127" t="s">
        <v>325</v>
      </c>
      <c r="J191" s="124"/>
      <c r="K191" s="124"/>
      <c r="L191" s="124"/>
      <c r="M191" s="124" t="s">
        <v>305</v>
      </c>
      <c r="N191" s="126"/>
      <c r="O191" s="126"/>
      <c r="P191" s="124"/>
      <c r="Q191" s="124"/>
      <c r="R191" s="124" t="s">
        <v>305</v>
      </c>
      <c r="S191" s="124"/>
      <c r="T191" s="124"/>
      <c r="U191" s="124"/>
      <c r="V191" s="124"/>
      <c r="W191" s="124"/>
      <c r="X191" s="137"/>
      <c r="Y191" s="137"/>
      <c r="Z191" s="284"/>
      <c r="AA191" s="284"/>
      <c r="AB191" s="128">
        <f t="shared" si="6"/>
        <v>0</v>
      </c>
      <c r="AC191" s="137"/>
    </row>
    <row r="192" spans="1:29" x14ac:dyDescent="0.55000000000000004">
      <c r="A192" s="124"/>
      <c r="B192" s="125">
        <v>244</v>
      </c>
      <c r="C192" s="124" t="s">
        <v>111</v>
      </c>
      <c r="D192" s="124" t="s">
        <v>141</v>
      </c>
      <c r="E192" s="126" t="s">
        <v>300</v>
      </c>
      <c r="F192" s="124" t="s">
        <v>345</v>
      </c>
      <c r="G192" s="124"/>
      <c r="H192" s="126">
        <v>2</v>
      </c>
      <c r="I192" s="127" t="s">
        <v>326</v>
      </c>
      <c r="J192" s="124"/>
      <c r="K192" s="124"/>
      <c r="L192" s="124"/>
      <c r="M192" s="124" t="s">
        <v>305</v>
      </c>
      <c r="N192" s="126"/>
      <c r="O192" s="126"/>
      <c r="P192" s="124"/>
      <c r="Q192" s="124"/>
      <c r="R192" s="124" t="s">
        <v>305</v>
      </c>
      <c r="S192" s="124"/>
      <c r="T192" s="124"/>
      <c r="U192" s="124"/>
      <c r="V192" s="124"/>
      <c r="W192" s="124"/>
      <c r="X192" s="137"/>
      <c r="Y192" s="137"/>
      <c r="Z192" s="284"/>
      <c r="AA192" s="284"/>
      <c r="AB192" s="128">
        <f t="shared" si="6"/>
        <v>0</v>
      </c>
      <c r="AC192" s="137"/>
    </row>
    <row r="193" spans="1:29" ht="49.2" x14ac:dyDescent="0.55000000000000004">
      <c r="A193" s="124"/>
      <c r="B193" s="125">
        <v>246</v>
      </c>
      <c r="C193" s="124" t="s">
        <v>111</v>
      </c>
      <c r="D193" s="124" t="s">
        <v>158</v>
      </c>
      <c r="E193" s="131" t="s">
        <v>347</v>
      </c>
      <c r="F193" s="124" t="s">
        <v>348</v>
      </c>
      <c r="G193" s="124"/>
      <c r="H193" s="126">
        <v>2</v>
      </c>
      <c r="I193" s="127" t="s">
        <v>349</v>
      </c>
      <c r="J193" s="124" t="s">
        <v>350</v>
      </c>
      <c r="K193" s="124"/>
      <c r="L193" s="124"/>
      <c r="M193" s="124"/>
      <c r="N193" s="126"/>
      <c r="O193" s="126"/>
      <c r="P193" s="124"/>
      <c r="Q193" s="124"/>
      <c r="R193" s="124"/>
      <c r="S193" s="124"/>
      <c r="T193" s="124"/>
      <c r="U193" s="124"/>
      <c r="V193" s="124"/>
      <c r="W193" s="124"/>
      <c r="X193" s="137"/>
      <c r="Y193" s="137"/>
      <c r="Z193" s="284"/>
      <c r="AA193" s="284"/>
      <c r="AB193" s="128">
        <f t="shared" si="6"/>
        <v>0</v>
      </c>
      <c r="AC193" s="137"/>
    </row>
    <row r="194" spans="1:29" ht="49.2" x14ac:dyDescent="0.55000000000000004">
      <c r="A194" s="124"/>
      <c r="B194" s="125">
        <v>246</v>
      </c>
      <c r="C194" s="124" t="s">
        <v>111</v>
      </c>
      <c r="D194" s="124" t="s">
        <v>158</v>
      </c>
      <c r="E194" s="131" t="s">
        <v>351</v>
      </c>
      <c r="F194" s="124" t="s">
        <v>348</v>
      </c>
      <c r="G194" s="124"/>
      <c r="H194" s="126">
        <v>3</v>
      </c>
      <c r="I194" s="127" t="s">
        <v>349</v>
      </c>
      <c r="J194" s="124" t="s">
        <v>352</v>
      </c>
      <c r="K194" s="124"/>
      <c r="L194" s="124"/>
      <c r="M194" s="124"/>
      <c r="N194" s="126"/>
      <c r="O194" s="126"/>
      <c r="P194" s="124"/>
      <c r="Q194" s="124"/>
      <c r="R194" s="124"/>
      <c r="S194" s="124"/>
      <c r="T194" s="124"/>
      <c r="U194" s="124"/>
      <c r="V194" s="124"/>
      <c r="W194" s="124"/>
      <c r="X194" s="137"/>
      <c r="Y194" s="137"/>
      <c r="Z194" s="284"/>
      <c r="AA194" s="284"/>
      <c r="AB194" s="128">
        <f t="shared" si="6"/>
        <v>0</v>
      </c>
      <c r="AC194" s="137"/>
    </row>
    <row r="195" spans="1:29" ht="49.2" x14ac:dyDescent="0.55000000000000004">
      <c r="A195" s="124"/>
      <c r="B195" s="125">
        <v>246</v>
      </c>
      <c r="C195" s="124" t="s">
        <v>111</v>
      </c>
      <c r="D195" s="124" t="s">
        <v>158</v>
      </c>
      <c r="E195" s="131" t="s">
        <v>353</v>
      </c>
      <c r="F195" s="124" t="s">
        <v>348</v>
      </c>
      <c r="G195" s="124"/>
      <c r="H195" s="126">
        <v>3</v>
      </c>
      <c r="I195" s="127" t="s">
        <v>349</v>
      </c>
      <c r="J195" s="124" t="s">
        <v>354</v>
      </c>
      <c r="K195" s="124"/>
      <c r="L195" s="124"/>
      <c r="M195" s="124"/>
      <c r="N195" s="126"/>
      <c r="O195" s="126"/>
      <c r="P195" s="124"/>
      <c r="Q195" s="124"/>
      <c r="R195" s="124"/>
      <c r="S195" s="124"/>
      <c r="T195" s="124"/>
      <c r="U195" s="124"/>
      <c r="V195" s="124"/>
      <c r="W195" s="124"/>
      <c r="X195" s="137"/>
      <c r="Y195" s="137"/>
      <c r="Z195" s="284"/>
      <c r="AA195" s="284"/>
      <c r="AB195" s="128">
        <f t="shared" si="6"/>
        <v>0</v>
      </c>
      <c r="AC195" s="137"/>
    </row>
    <row r="196" spans="1:29" ht="49.2" x14ac:dyDescent="0.55000000000000004">
      <c r="A196" s="124"/>
      <c r="B196" s="125">
        <v>246</v>
      </c>
      <c r="C196" s="124" t="s">
        <v>111</v>
      </c>
      <c r="D196" s="124" t="s">
        <v>158</v>
      </c>
      <c r="E196" s="131" t="s">
        <v>355</v>
      </c>
      <c r="F196" s="124" t="s">
        <v>348</v>
      </c>
      <c r="G196" s="124"/>
      <c r="H196" s="126">
        <v>2</v>
      </c>
      <c r="I196" s="127" t="s">
        <v>349</v>
      </c>
      <c r="J196" s="124" t="s">
        <v>356</v>
      </c>
      <c r="K196" s="124"/>
      <c r="L196" s="124"/>
      <c r="M196" s="124"/>
      <c r="N196" s="126"/>
      <c r="O196" s="126"/>
      <c r="P196" s="124"/>
      <c r="Q196" s="124"/>
      <c r="R196" s="124"/>
      <c r="S196" s="124"/>
      <c r="T196" s="124"/>
      <c r="U196" s="124"/>
      <c r="V196" s="124"/>
      <c r="W196" s="124"/>
      <c r="X196" s="137"/>
      <c r="Y196" s="137"/>
      <c r="Z196" s="284"/>
      <c r="AA196" s="284"/>
      <c r="AB196" s="128">
        <f t="shared" si="6"/>
        <v>0</v>
      </c>
      <c r="AC196" s="137"/>
    </row>
    <row r="197" spans="1:29" ht="49.2" x14ac:dyDescent="0.55000000000000004">
      <c r="A197" s="124"/>
      <c r="B197" s="125">
        <v>246</v>
      </c>
      <c r="C197" s="124" t="s">
        <v>111</v>
      </c>
      <c r="D197" s="124" t="s">
        <v>158</v>
      </c>
      <c r="E197" s="131" t="s">
        <v>357</v>
      </c>
      <c r="F197" s="124" t="s">
        <v>348</v>
      </c>
      <c r="G197" s="124"/>
      <c r="H197" s="126">
        <v>2</v>
      </c>
      <c r="I197" s="127" t="s">
        <v>349</v>
      </c>
      <c r="J197" s="124" t="s">
        <v>358</v>
      </c>
      <c r="K197" s="124"/>
      <c r="L197" s="124"/>
      <c r="M197" s="124"/>
      <c r="N197" s="126"/>
      <c r="O197" s="126"/>
      <c r="P197" s="124"/>
      <c r="Q197" s="124"/>
      <c r="R197" s="124"/>
      <c r="S197" s="124"/>
      <c r="T197" s="124"/>
      <c r="U197" s="124"/>
      <c r="V197" s="124"/>
      <c r="W197" s="124"/>
      <c r="X197" s="137"/>
      <c r="Y197" s="137"/>
      <c r="Z197" s="284"/>
      <c r="AA197" s="284"/>
      <c r="AB197" s="128">
        <f t="shared" si="6"/>
        <v>0</v>
      </c>
      <c r="AC197" s="137"/>
    </row>
    <row r="198" spans="1:29" ht="49.2" x14ac:dyDescent="0.55000000000000004">
      <c r="A198" s="124"/>
      <c r="B198" s="125">
        <v>246</v>
      </c>
      <c r="C198" s="124" t="s">
        <v>111</v>
      </c>
      <c r="D198" s="124" t="s">
        <v>158</v>
      </c>
      <c r="E198" s="131" t="s">
        <v>359</v>
      </c>
      <c r="F198" s="124" t="s">
        <v>348</v>
      </c>
      <c r="G198" s="124"/>
      <c r="H198" s="126">
        <v>1</v>
      </c>
      <c r="I198" s="127" t="s">
        <v>349</v>
      </c>
      <c r="J198" s="124" t="s">
        <v>360</v>
      </c>
      <c r="K198" s="124"/>
      <c r="L198" s="124"/>
      <c r="M198" s="124"/>
      <c r="N198" s="126"/>
      <c r="O198" s="126"/>
      <c r="P198" s="124"/>
      <c r="Q198" s="124"/>
      <c r="R198" s="124"/>
      <c r="S198" s="124"/>
      <c r="T198" s="124"/>
      <c r="U198" s="124"/>
      <c r="V198" s="124"/>
      <c r="W198" s="124"/>
      <c r="X198" s="137"/>
      <c r="Y198" s="137"/>
      <c r="Z198" s="284"/>
      <c r="AA198" s="284"/>
      <c r="AB198" s="128">
        <f t="shared" si="6"/>
        <v>0</v>
      </c>
      <c r="AC198" s="137"/>
    </row>
    <row r="199" spans="1:29" ht="49.2" x14ac:dyDescent="0.55000000000000004">
      <c r="A199" s="124"/>
      <c r="B199" s="125">
        <v>246</v>
      </c>
      <c r="C199" s="124" t="s">
        <v>111</v>
      </c>
      <c r="D199" s="124" t="s">
        <v>158</v>
      </c>
      <c r="E199" s="131" t="s">
        <v>361</v>
      </c>
      <c r="F199" s="124" t="s">
        <v>348</v>
      </c>
      <c r="G199" s="124"/>
      <c r="H199" s="126">
        <v>1</v>
      </c>
      <c r="I199" s="127" t="s">
        <v>349</v>
      </c>
      <c r="J199" s="124" t="s">
        <v>362</v>
      </c>
      <c r="K199" s="124"/>
      <c r="L199" s="124"/>
      <c r="M199" s="124"/>
      <c r="N199" s="126"/>
      <c r="O199" s="126"/>
      <c r="P199" s="124"/>
      <c r="Q199" s="124"/>
      <c r="R199" s="124"/>
      <c r="S199" s="124"/>
      <c r="T199" s="124"/>
      <c r="U199" s="124"/>
      <c r="V199" s="124"/>
      <c r="W199" s="124"/>
      <c r="X199" s="137"/>
      <c r="Y199" s="137"/>
      <c r="Z199" s="284"/>
      <c r="AA199" s="284"/>
      <c r="AB199" s="128">
        <f t="shared" si="6"/>
        <v>0</v>
      </c>
      <c r="AC199" s="137"/>
    </row>
    <row r="200" spans="1:29" ht="49.2" x14ac:dyDescent="0.55000000000000004">
      <c r="A200" s="124"/>
      <c r="B200" s="125">
        <v>246</v>
      </c>
      <c r="C200" s="124" t="s">
        <v>111</v>
      </c>
      <c r="D200" s="124" t="s">
        <v>158</v>
      </c>
      <c r="E200" s="131" t="s">
        <v>363</v>
      </c>
      <c r="F200" s="124" t="s">
        <v>348</v>
      </c>
      <c r="G200" s="124"/>
      <c r="H200" s="126">
        <v>4</v>
      </c>
      <c r="I200" s="127" t="s">
        <v>349</v>
      </c>
      <c r="J200" s="124" t="s">
        <v>364</v>
      </c>
      <c r="K200" s="124"/>
      <c r="L200" s="124"/>
      <c r="M200" s="124"/>
      <c r="N200" s="126"/>
      <c r="O200" s="126"/>
      <c r="P200" s="124"/>
      <c r="Q200" s="124"/>
      <c r="R200" s="124"/>
      <c r="S200" s="124"/>
      <c r="T200" s="124"/>
      <c r="U200" s="124"/>
      <c r="V200" s="124"/>
      <c r="W200" s="124"/>
      <c r="X200" s="137"/>
      <c r="Y200" s="137"/>
      <c r="Z200" s="284"/>
      <c r="AA200" s="284"/>
      <c r="AB200" s="128">
        <f t="shared" si="6"/>
        <v>0</v>
      </c>
      <c r="AC200" s="137"/>
    </row>
    <row r="201" spans="1:29" ht="49.2" x14ac:dyDescent="0.55000000000000004">
      <c r="A201" s="124"/>
      <c r="B201" s="125">
        <v>246</v>
      </c>
      <c r="C201" s="124" t="s">
        <v>111</v>
      </c>
      <c r="D201" s="124" t="s">
        <v>158</v>
      </c>
      <c r="E201" s="131" t="s">
        <v>365</v>
      </c>
      <c r="F201" s="124" t="s">
        <v>348</v>
      </c>
      <c r="G201" s="124"/>
      <c r="H201" s="126">
        <v>5</v>
      </c>
      <c r="I201" s="127" t="s">
        <v>349</v>
      </c>
      <c r="J201" s="124" t="s">
        <v>366</v>
      </c>
      <c r="K201" s="124"/>
      <c r="L201" s="124"/>
      <c r="M201" s="124"/>
      <c r="N201" s="126"/>
      <c r="O201" s="126"/>
      <c r="P201" s="124"/>
      <c r="Q201" s="124"/>
      <c r="R201" s="124"/>
      <c r="S201" s="124"/>
      <c r="T201" s="124"/>
      <c r="U201" s="124"/>
      <c r="V201" s="124"/>
      <c r="W201" s="124"/>
      <c r="X201" s="137"/>
      <c r="Y201" s="137"/>
      <c r="Z201" s="284"/>
      <c r="AA201" s="284"/>
      <c r="AB201" s="128">
        <f t="shared" si="6"/>
        <v>0</v>
      </c>
      <c r="AC201" s="137"/>
    </row>
    <row r="202" spans="1:29" ht="49.2" x14ac:dyDescent="0.55000000000000004">
      <c r="A202" s="124"/>
      <c r="B202" s="125">
        <v>246</v>
      </c>
      <c r="C202" s="124" t="s">
        <v>111</v>
      </c>
      <c r="D202" s="124" t="s">
        <v>158</v>
      </c>
      <c r="E202" s="131" t="s">
        <v>367</v>
      </c>
      <c r="F202" s="124" t="s">
        <v>348</v>
      </c>
      <c r="G202" s="124"/>
      <c r="H202" s="126">
        <v>1</v>
      </c>
      <c r="I202" s="127" t="s">
        <v>349</v>
      </c>
      <c r="J202" s="124" t="s">
        <v>368</v>
      </c>
      <c r="K202" s="124"/>
      <c r="L202" s="124"/>
      <c r="M202" s="124"/>
      <c r="N202" s="126"/>
      <c r="O202" s="126"/>
      <c r="P202" s="124"/>
      <c r="Q202" s="124"/>
      <c r="R202" s="124"/>
      <c r="S202" s="124"/>
      <c r="T202" s="124"/>
      <c r="U202" s="124"/>
      <c r="V202" s="124"/>
      <c r="W202" s="124"/>
      <c r="X202" s="137"/>
      <c r="Y202" s="137"/>
      <c r="Z202" s="284"/>
      <c r="AA202" s="284"/>
      <c r="AB202" s="128">
        <f t="shared" si="6"/>
        <v>0</v>
      </c>
      <c r="AC202" s="137"/>
    </row>
    <row r="203" spans="1:29" ht="49.2" x14ac:dyDescent="0.55000000000000004">
      <c r="A203" s="124"/>
      <c r="B203" s="125">
        <v>246</v>
      </c>
      <c r="C203" s="124" t="s">
        <v>111</v>
      </c>
      <c r="D203" s="124" t="s">
        <v>158</v>
      </c>
      <c r="E203" s="131" t="s">
        <v>369</v>
      </c>
      <c r="F203" s="124" t="s">
        <v>348</v>
      </c>
      <c r="G203" s="124"/>
      <c r="H203" s="126">
        <v>1</v>
      </c>
      <c r="I203" s="127" t="s">
        <v>349</v>
      </c>
      <c r="J203" s="124" t="s">
        <v>368</v>
      </c>
      <c r="K203" s="124"/>
      <c r="L203" s="124"/>
      <c r="M203" s="124"/>
      <c r="N203" s="126"/>
      <c r="O203" s="126"/>
      <c r="P203" s="124"/>
      <c r="Q203" s="124"/>
      <c r="R203" s="124"/>
      <c r="S203" s="124"/>
      <c r="T203" s="124"/>
      <c r="U203" s="124"/>
      <c r="V203" s="124"/>
      <c r="W203" s="124"/>
      <c r="X203" s="137"/>
      <c r="Y203" s="137"/>
      <c r="Z203" s="284"/>
      <c r="AA203" s="284"/>
      <c r="AB203" s="128">
        <f t="shared" si="6"/>
        <v>0</v>
      </c>
      <c r="AC203" s="137"/>
    </row>
    <row r="204" spans="1:29" ht="49.2" x14ac:dyDescent="0.55000000000000004">
      <c r="A204" s="124"/>
      <c r="B204" s="125">
        <v>246</v>
      </c>
      <c r="C204" s="124" t="s">
        <v>111</v>
      </c>
      <c r="D204" s="124" t="s">
        <v>158</v>
      </c>
      <c r="E204" s="131" t="s">
        <v>370</v>
      </c>
      <c r="F204" s="124" t="s">
        <v>348</v>
      </c>
      <c r="G204" s="124"/>
      <c r="H204" s="126">
        <v>1</v>
      </c>
      <c r="I204" s="127" t="s">
        <v>371</v>
      </c>
      <c r="J204" s="124" t="s">
        <v>372</v>
      </c>
      <c r="K204" s="124"/>
      <c r="L204" s="124"/>
      <c r="M204" s="124"/>
      <c r="N204" s="126"/>
      <c r="O204" s="126"/>
      <c r="P204" s="124"/>
      <c r="Q204" s="124"/>
      <c r="R204" s="124"/>
      <c r="S204" s="124"/>
      <c r="T204" s="124"/>
      <c r="U204" s="124"/>
      <c r="V204" s="124"/>
      <c r="W204" s="124"/>
      <c r="X204" s="137"/>
      <c r="Y204" s="137"/>
      <c r="Z204" s="284"/>
      <c r="AA204" s="284"/>
      <c r="AB204" s="128">
        <f t="shared" si="6"/>
        <v>0</v>
      </c>
      <c r="AC204" s="137"/>
    </row>
    <row r="205" spans="1:29" ht="49.2" x14ac:dyDescent="0.55000000000000004">
      <c r="A205" s="124"/>
      <c r="B205" s="125">
        <v>246</v>
      </c>
      <c r="C205" s="124" t="s">
        <v>111</v>
      </c>
      <c r="D205" s="124" t="s">
        <v>158</v>
      </c>
      <c r="E205" s="131" t="s">
        <v>373</v>
      </c>
      <c r="F205" s="124" t="s">
        <v>348</v>
      </c>
      <c r="G205" s="124"/>
      <c r="H205" s="126">
        <v>2</v>
      </c>
      <c r="I205" s="127" t="s">
        <v>371</v>
      </c>
      <c r="J205" s="124" t="s">
        <v>368</v>
      </c>
      <c r="K205" s="124"/>
      <c r="L205" s="124"/>
      <c r="M205" s="124"/>
      <c r="N205" s="126"/>
      <c r="O205" s="126"/>
      <c r="P205" s="124"/>
      <c r="Q205" s="124"/>
      <c r="R205" s="124"/>
      <c r="S205" s="124"/>
      <c r="T205" s="124"/>
      <c r="U205" s="124"/>
      <c r="V205" s="124"/>
      <c r="W205" s="124"/>
      <c r="X205" s="137"/>
      <c r="Y205" s="137"/>
      <c r="Z205" s="284"/>
      <c r="AA205" s="284"/>
      <c r="AB205" s="128">
        <f t="shared" si="6"/>
        <v>0</v>
      </c>
      <c r="AC205" s="137"/>
    </row>
    <row r="206" spans="1:29" ht="49.2" x14ac:dyDescent="0.55000000000000004">
      <c r="A206" s="124"/>
      <c r="B206" s="125">
        <v>246</v>
      </c>
      <c r="C206" s="124" t="s">
        <v>111</v>
      </c>
      <c r="D206" s="124" t="s">
        <v>158</v>
      </c>
      <c r="E206" s="131" t="s">
        <v>374</v>
      </c>
      <c r="F206" s="124" t="s">
        <v>348</v>
      </c>
      <c r="G206" s="124"/>
      <c r="H206" s="126">
        <v>1</v>
      </c>
      <c r="I206" s="127" t="s">
        <v>371</v>
      </c>
      <c r="J206" s="124" t="s">
        <v>375</v>
      </c>
      <c r="K206" s="124"/>
      <c r="L206" s="124"/>
      <c r="M206" s="124"/>
      <c r="N206" s="126"/>
      <c r="O206" s="126"/>
      <c r="P206" s="124"/>
      <c r="Q206" s="124"/>
      <c r="R206" s="124"/>
      <c r="S206" s="124"/>
      <c r="T206" s="124"/>
      <c r="U206" s="124"/>
      <c r="V206" s="124"/>
      <c r="W206" s="124"/>
      <c r="X206" s="137"/>
      <c r="Y206" s="137"/>
      <c r="Z206" s="284"/>
      <c r="AA206" s="284"/>
      <c r="AB206" s="128">
        <f t="shared" si="6"/>
        <v>0</v>
      </c>
      <c r="AC206" s="137"/>
    </row>
    <row r="207" spans="1:29" ht="49.2" x14ac:dyDescent="0.55000000000000004">
      <c r="A207" s="124"/>
      <c r="B207" s="125">
        <v>246</v>
      </c>
      <c r="C207" s="124" t="s">
        <v>111</v>
      </c>
      <c r="D207" s="124" t="s">
        <v>158</v>
      </c>
      <c r="E207" s="131" t="s">
        <v>376</v>
      </c>
      <c r="F207" s="124" t="s">
        <v>348</v>
      </c>
      <c r="G207" s="124"/>
      <c r="H207" s="126">
        <v>1</v>
      </c>
      <c r="I207" s="127" t="s">
        <v>377</v>
      </c>
      <c r="J207" s="124" t="s">
        <v>378</v>
      </c>
      <c r="K207" s="124"/>
      <c r="L207" s="124"/>
      <c r="M207" s="124"/>
      <c r="N207" s="126"/>
      <c r="O207" s="126"/>
      <c r="P207" s="124"/>
      <c r="Q207" s="124"/>
      <c r="R207" s="124"/>
      <c r="S207" s="124"/>
      <c r="T207" s="124"/>
      <c r="U207" s="124"/>
      <c r="V207" s="124"/>
      <c r="W207" s="124"/>
      <c r="X207" s="137"/>
      <c r="Y207" s="137"/>
      <c r="Z207" s="284"/>
      <c r="AA207" s="284"/>
      <c r="AB207" s="128">
        <f t="shared" si="6"/>
        <v>0</v>
      </c>
      <c r="AC207" s="137"/>
    </row>
    <row r="208" spans="1:29" ht="49.2" x14ac:dyDescent="0.55000000000000004">
      <c r="A208" s="124"/>
      <c r="B208" s="125">
        <v>246</v>
      </c>
      <c r="C208" s="124" t="s">
        <v>111</v>
      </c>
      <c r="D208" s="124" t="s">
        <v>141</v>
      </c>
      <c r="E208" s="126" t="s">
        <v>379</v>
      </c>
      <c r="F208" s="124" t="s">
        <v>380</v>
      </c>
      <c r="G208" s="124"/>
      <c r="H208" s="126">
        <v>1</v>
      </c>
      <c r="I208" s="127" t="s">
        <v>381</v>
      </c>
      <c r="J208" s="124" t="s">
        <v>382</v>
      </c>
      <c r="K208" s="124" t="s">
        <v>383</v>
      </c>
      <c r="L208" s="124"/>
      <c r="M208" s="124" t="s">
        <v>384</v>
      </c>
      <c r="N208" s="126"/>
      <c r="O208" s="126"/>
      <c r="P208" s="124"/>
      <c r="Q208" s="124"/>
      <c r="R208" s="124" t="s">
        <v>384</v>
      </c>
      <c r="S208" s="124"/>
      <c r="T208" s="124"/>
      <c r="U208" s="124"/>
      <c r="V208" s="124"/>
      <c r="W208" s="124"/>
      <c r="X208" s="137"/>
      <c r="Y208" s="137"/>
      <c r="Z208" s="284"/>
      <c r="AA208" s="284"/>
      <c r="AB208" s="128">
        <f t="shared" si="6"/>
        <v>0</v>
      </c>
      <c r="AC208" s="137"/>
    </row>
    <row r="209" spans="1:29" ht="49.2" x14ac:dyDescent="0.55000000000000004">
      <c r="A209" s="124"/>
      <c r="B209" s="125">
        <v>246</v>
      </c>
      <c r="C209" s="124" t="s">
        <v>111</v>
      </c>
      <c r="D209" s="124" t="s">
        <v>141</v>
      </c>
      <c r="E209" s="126" t="s">
        <v>385</v>
      </c>
      <c r="F209" s="124" t="s">
        <v>380</v>
      </c>
      <c r="G209" s="124"/>
      <c r="H209" s="126">
        <v>1</v>
      </c>
      <c r="I209" s="127" t="s">
        <v>381</v>
      </c>
      <c r="J209" s="124" t="s">
        <v>382</v>
      </c>
      <c r="K209" s="124" t="s">
        <v>383</v>
      </c>
      <c r="L209" s="124"/>
      <c r="M209" s="124" t="s">
        <v>384</v>
      </c>
      <c r="N209" s="126"/>
      <c r="O209" s="126"/>
      <c r="P209" s="124"/>
      <c r="Q209" s="124"/>
      <c r="R209" s="124" t="s">
        <v>384</v>
      </c>
      <c r="S209" s="124"/>
      <c r="T209" s="124"/>
      <c r="U209" s="124"/>
      <c r="V209" s="124"/>
      <c r="W209" s="124"/>
      <c r="X209" s="137"/>
      <c r="Y209" s="137"/>
      <c r="Z209" s="284"/>
      <c r="AA209" s="284"/>
      <c r="AB209" s="128">
        <f t="shared" si="6"/>
        <v>0</v>
      </c>
      <c r="AC209" s="137"/>
    </row>
    <row r="210" spans="1:29" ht="49.2" x14ac:dyDescent="0.55000000000000004">
      <c r="A210" s="124"/>
      <c r="B210" s="125">
        <v>246</v>
      </c>
      <c r="C210" s="124" t="s">
        <v>111</v>
      </c>
      <c r="D210" s="124" t="s">
        <v>121</v>
      </c>
      <c r="E210" s="126">
        <v>0.70699999999999996</v>
      </c>
      <c r="F210" s="124" t="s">
        <v>380</v>
      </c>
      <c r="G210" s="124"/>
      <c r="H210" s="126">
        <v>1</v>
      </c>
      <c r="I210" s="127" t="s">
        <v>381</v>
      </c>
      <c r="J210" s="124" t="s">
        <v>382</v>
      </c>
      <c r="K210" s="124" t="s">
        <v>383</v>
      </c>
      <c r="L210" s="124"/>
      <c r="M210" s="124" t="s">
        <v>384</v>
      </c>
      <c r="N210" s="126"/>
      <c r="O210" s="126"/>
      <c r="P210" s="124"/>
      <c r="Q210" s="124"/>
      <c r="R210" s="124" t="s">
        <v>384</v>
      </c>
      <c r="S210" s="124"/>
      <c r="T210" s="124"/>
      <c r="U210" s="124"/>
      <c r="V210" s="124"/>
      <c r="W210" s="124"/>
      <c r="X210" s="137"/>
      <c r="Y210" s="137"/>
      <c r="Z210" s="284"/>
      <c r="AA210" s="284"/>
      <c r="AB210" s="128">
        <f t="shared" si="6"/>
        <v>0</v>
      </c>
      <c r="AC210" s="137"/>
    </row>
    <row r="211" spans="1:29" ht="49.2" x14ac:dyDescent="0.55000000000000004">
      <c r="A211" s="124"/>
      <c r="B211" s="125">
        <v>246</v>
      </c>
      <c r="C211" s="124" t="s">
        <v>111</v>
      </c>
      <c r="D211" s="124" t="s">
        <v>121</v>
      </c>
      <c r="E211" s="126">
        <v>0.71099999999999997</v>
      </c>
      <c r="F211" s="124" t="s">
        <v>380</v>
      </c>
      <c r="G211" s="124"/>
      <c r="H211" s="126">
        <v>1</v>
      </c>
      <c r="I211" s="127" t="s">
        <v>381</v>
      </c>
      <c r="J211" s="124" t="s">
        <v>382</v>
      </c>
      <c r="K211" s="124" t="s">
        <v>383</v>
      </c>
      <c r="L211" s="124"/>
      <c r="M211" s="124" t="s">
        <v>384</v>
      </c>
      <c r="N211" s="126"/>
      <c r="O211" s="126"/>
      <c r="P211" s="124"/>
      <c r="Q211" s="124"/>
      <c r="R211" s="124" t="s">
        <v>384</v>
      </c>
      <c r="S211" s="124"/>
      <c r="T211" s="124"/>
      <c r="U211" s="124"/>
      <c r="V211" s="124"/>
      <c r="W211" s="124"/>
      <c r="X211" s="137"/>
      <c r="Y211" s="137"/>
      <c r="Z211" s="284"/>
      <c r="AA211" s="284"/>
      <c r="AB211" s="128">
        <f t="shared" si="6"/>
        <v>0</v>
      </c>
      <c r="AC211" s="137"/>
    </row>
    <row r="212" spans="1:29" ht="49.2" x14ac:dyDescent="0.55000000000000004">
      <c r="A212" s="124"/>
      <c r="B212" s="125">
        <v>246</v>
      </c>
      <c r="C212" s="124" t="s">
        <v>111</v>
      </c>
      <c r="D212" s="124" t="s">
        <v>244</v>
      </c>
      <c r="E212" s="126">
        <v>1.7070000000000001</v>
      </c>
      <c r="F212" s="124" t="s">
        <v>380</v>
      </c>
      <c r="G212" s="124"/>
      <c r="H212" s="126">
        <v>1</v>
      </c>
      <c r="I212" s="127" t="s">
        <v>381</v>
      </c>
      <c r="J212" s="124" t="s">
        <v>382</v>
      </c>
      <c r="K212" s="124" t="s">
        <v>383</v>
      </c>
      <c r="L212" s="124"/>
      <c r="M212" s="124" t="s">
        <v>384</v>
      </c>
      <c r="N212" s="126"/>
      <c r="O212" s="126"/>
      <c r="P212" s="124"/>
      <c r="Q212" s="124"/>
      <c r="R212" s="124" t="s">
        <v>384</v>
      </c>
      <c r="S212" s="124"/>
      <c r="T212" s="124"/>
      <c r="U212" s="124"/>
      <c r="V212" s="124"/>
      <c r="W212" s="124"/>
      <c r="X212" s="137"/>
      <c r="Y212" s="137"/>
      <c r="Z212" s="284"/>
      <c r="AA212" s="284"/>
      <c r="AB212" s="128">
        <f t="shared" si="6"/>
        <v>0</v>
      </c>
      <c r="AC212" s="137"/>
    </row>
    <row r="213" spans="1:29" ht="49.2" x14ac:dyDescent="0.55000000000000004">
      <c r="A213" s="124"/>
      <c r="B213" s="125">
        <v>246</v>
      </c>
      <c r="C213" s="124" t="s">
        <v>111</v>
      </c>
      <c r="D213" s="124" t="s">
        <v>244</v>
      </c>
      <c r="E213" s="126">
        <v>1.7110000000000001</v>
      </c>
      <c r="F213" s="124" t="s">
        <v>380</v>
      </c>
      <c r="G213" s="124"/>
      <c r="H213" s="126">
        <v>1</v>
      </c>
      <c r="I213" s="127" t="s">
        <v>381</v>
      </c>
      <c r="J213" s="124" t="s">
        <v>382</v>
      </c>
      <c r="K213" s="124" t="s">
        <v>383</v>
      </c>
      <c r="L213" s="124"/>
      <c r="M213" s="124" t="s">
        <v>384</v>
      </c>
      <c r="N213" s="126"/>
      <c r="O213" s="126"/>
      <c r="P213" s="124"/>
      <c r="Q213" s="124"/>
      <c r="R213" s="124" t="s">
        <v>384</v>
      </c>
      <c r="S213" s="124"/>
      <c r="T213" s="124"/>
      <c r="U213" s="124"/>
      <c r="V213" s="124"/>
      <c r="W213" s="124"/>
      <c r="X213" s="137"/>
      <c r="Y213" s="137"/>
      <c r="Z213" s="284"/>
      <c r="AA213" s="284"/>
      <c r="AB213" s="128">
        <f t="shared" ref="AB213:AB223" si="7">X213*Z213+Y213*AA213</f>
        <v>0</v>
      </c>
      <c r="AC213" s="137"/>
    </row>
    <row r="214" spans="1:29" ht="49.2" x14ac:dyDescent="0.55000000000000004">
      <c r="A214" s="124"/>
      <c r="B214" s="125">
        <v>246</v>
      </c>
      <c r="C214" s="124" t="s">
        <v>111</v>
      </c>
      <c r="D214" s="124" t="s">
        <v>386</v>
      </c>
      <c r="E214" s="126">
        <v>2.7069999999999999</v>
      </c>
      <c r="F214" s="124" t="s">
        <v>380</v>
      </c>
      <c r="G214" s="124"/>
      <c r="H214" s="126">
        <v>1</v>
      </c>
      <c r="I214" s="127" t="s">
        <v>381</v>
      </c>
      <c r="J214" s="124" t="s">
        <v>382</v>
      </c>
      <c r="K214" s="124" t="s">
        <v>383</v>
      </c>
      <c r="L214" s="124"/>
      <c r="M214" s="124" t="s">
        <v>384</v>
      </c>
      <c r="N214" s="126"/>
      <c r="O214" s="126"/>
      <c r="P214" s="124"/>
      <c r="Q214" s="124"/>
      <c r="R214" s="124" t="s">
        <v>384</v>
      </c>
      <c r="S214" s="124"/>
      <c r="T214" s="124"/>
      <c r="U214" s="124"/>
      <c r="V214" s="124"/>
      <c r="W214" s="124"/>
      <c r="X214" s="137"/>
      <c r="Y214" s="137"/>
      <c r="Z214" s="284"/>
      <c r="AA214" s="284"/>
      <c r="AB214" s="128">
        <f t="shared" si="7"/>
        <v>0</v>
      </c>
      <c r="AC214" s="137"/>
    </row>
    <row r="215" spans="1:29" ht="49.2" x14ac:dyDescent="0.55000000000000004">
      <c r="A215" s="124"/>
      <c r="B215" s="125">
        <v>246</v>
      </c>
      <c r="C215" s="124" t="s">
        <v>111</v>
      </c>
      <c r="D215" s="124" t="s">
        <v>386</v>
      </c>
      <c r="E215" s="126">
        <v>2.7170000000000001</v>
      </c>
      <c r="F215" s="124" t="s">
        <v>380</v>
      </c>
      <c r="G215" s="124"/>
      <c r="H215" s="126">
        <v>1</v>
      </c>
      <c r="I215" s="127" t="s">
        <v>381</v>
      </c>
      <c r="J215" s="124" t="s">
        <v>382</v>
      </c>
      <c r="K215" s="124" t="s">
        <v>383</v>
      </c>
      <c r="L215" s="124"/>
      <c r="M215" s="124" t="s">
        <v>384</v>
      </c>
      <c r="N215" s="126"/>
      <c r="O215" s="126"/>
      <c r="P215" s="124"/>
      <c r="Q215" s="124"/>
      <c r="R215" s="124" t="s">
        <v>384</v>
      </c>
      <c r="S215" s="124"/>
      <c r="T215" s="124"/>
      <c r="U215" s="124"/>
      <c r="V215" s="124"/>
      <c r="W215" s="124"/>
      <c r="X215" s="137"/>
      <c r="Y215" s="137"/>
      <c r="Z215" s="284"/>
      <c r="AA215" s="284"/>
      <c r="AB215" s="128">
        <f t="shared" si="7"/>
        <v>0</v>
      </c>
      <c r="AC215" s="137"/>
    </row>
    <row r="216" spans="1:29" x14ac:dyDescent="0.55000000000000004">
      <c r="A216" s="124"/>
      <c r="B216" s="125">
        <v>246.1</v>
      </c>
      <c r="C216" s="124" t="s">
        <v>111</v>
      </c>
      <c r="D216" s="124" t="s">
        <v>387</v>
      </c>
      <c r="E216" s="126"/>
      <c r="F216" s="124" t="s">
        <v>388</v>
      </c>
      <c r="G216" s="124"/>
      <c r="H216" s="126">
        <v>1</v>
      </c>
      <c r="I216" s="127"/>
      <c r="J216" s="124"/>
      <c r="K216" s="124" t="s">
        <v>383</v>
      </c>
      <c r="L216" s="124"/>
      <c r="M216" s="124" t="s">
        <v>384</v>
      </c>
      <c r="N216" s="126"/>
      <c r="O216" s="126"/>
      <c r="P216" s="124"/>
      <c r="Q216" s="124"/>
      <c r="R216" s="124" t="s">
        <v>384</v>
      </c>
      <c r="S216" s="124"/>
      <c r="T216" s="124"/>
      <c r="U216" s="124"/>
      <c r="V216" s="124"/>
      <c r="W216" s="124"/>
      <c r="X216" s="137"/>
      <c r="Y216" s="137"/>
      <c r="Z216" s="284"/>
      <c r="AA216" s="284"/>
      <c r="AB216" s="128">
        <f t="shared" si="7"/>
        <v>0</v>
      </c>
      <c r="AC216" s="137"/>
    </row>
    <row r="217" spans="1:29" ht="221.4" x14ac:dyDescent="0.55000000000000004">
      <c r="A217" s="124"/>
      <c r="B217" s="125">
        <v>246.2</v>
      </c>
      <c r="C217" s="124" t="s">
        <v>111</v>
      </c>
      <c r="D217" s="124" t="s">
        <v>141</v>
      </c>
      <c r="E217" s="126" t="s">
        <v>389</v>
      </c>
      <c r="F217" s="124" t="s">
        <v>390</v>
      </c>
      <c r="G217" s="124"/>
      <c r="H217" s="126">
        <v>1</v>
      </c>
      <c r="I217" s="127" t="s">
        <v>391</v>
      </c>
      <c r="J217" s="124"/>
      <c r="K217" s="124" t="s">
        <v>383</v>
      </c>
      <c r="L217" s="124"/>
      <c r="M217" s="124" t="s">
        <v>384</v>
      </c>
      <c r="N217" s="126"/>
      <c r="O217" s="126"/>
      <c r="P217" s="124"/>
      <c r="Q217" s="124"/>
      <c r="R217" s="124" t="s">
        <v>384</v>
      </c>
      <c r="S217" s="124"/>
      <c r="T217" s="124"/>
      <c r="U217" s="124"/>
      <c r="V217" s="124"/>
      <c r="W217" s="124"/>
      <c r="X217" s="137"/>
      <c r="Y217" s="137"/>
      <c r="Z217" s="284"/>
      <c r="AA217" s="284"/>
      <c r="AB217" s="128">
        <f t="shared" si="7"/>
        <v>0</v>
      </c>
      <c r="AC217" s="137"/>
    </row>
    <row r="218" spans="1:29" x14ac:dyDescent="0.55000000000000004">
      <c r="A218" s="124"/>
      <c r="B218" s="125">
        <v>246.3</v>
      </c>
      <c r="C218" s="124" t="s">
        <v>111</v>
      </c>
      <c r="D218" s="124" t="s">
        <v>141</v>
      </c>
      <c r="E218" s="126" t="s">
        <v>389</v>
      </c>
      <c r="F218" s="124" t="s">
        <v>392</v>
      </c>
      <c r="G218" s="124"/>
      <c r="H218" s="126">
        <v>1</v>
      </c>
      <c r="I218" s="127"/>
      <c r="J218" s="124"/>
      <c r="K218" s="124" t="s">
        <v>383</v>
      </c>
      <c r="L218" s="124"/>
      <c r="M218" s="124" t="s">
        <v>384</v>
      </c>
      <c r="N218" s="126"/>
      <c r="O218" s="126"/>
      <c r="P218" s="124"/>
      <c r="Q218" s="124"/>
      <c r="R218" s="124" t="s">
        <v>384</v>
      </c>
      <c r="S218" s="124"/>
      <c r="T218" s="124"/>
      <c r="U218" s="124"/>
      <c r="V218" s="124"/>
      <c r="W218" s="124"/>
      <c r="X218" s="137"/>
      <c r="Y218" s="137"/>
      <c r="Z218" s="284"/>
      <c r="AA218" s="284"/>
      <c r="AB218" s="128">
        <f t="shared" si="7"/>
        <v>0</v>
      </c>
      <c r="AC218" s="137"/>
    </row>
    <row r="219" spans="1:29" x14ac:dyDescent="0.55000000000000004">
      <c r="A219" s="124"/>
      <c r="B219" s="125">
        <v>246.5</v>
      </c>
      <c r="C219" s="124" t="s">
        <v>111</v>
      </c>
      <c r="D219" s="124" t="s">
        <v>141</v>
      </c>
      <c r="E219" s="126"/>
      <c r="F219" s="124" t="s">
        <v>393</v>
      </c>
      <c r="G219" s="124"/>
      <c r="H219" s="126">
        <v>3</v>
      </c>
      <c r="I219" s="127"/>
      <c r="J219" s="124"/>
      <c r="K219" s="124"/>
      <c r="L219" s="124"/>
      <c r="M219" s="124" t="s">
        <v>384</v>
      </c>
      <c r="N219" s="126"/>
      <c r="O219" s="126"/>
      <c r="P219" s="124"/>
      <c r="Q219" s="124"/>
      <c r="R219" s="124" t="s">
        <v>384</v>
      </c>
      <c r="S219" s="124"/>
      <c r="T219" s="124"/>
      <c r="U219" s="124"/>
      <c r="V219" s="124"/>
      <c r="W219" s="124"/>
      <c r="X219" s="137"/>
      <c r="Y219" s="137"/>
      <c r="Z219" s="284"/>
      <c r="AA219" s="284"/>
      <c r="AB219" s="128">
        <f t="shared" si="7"/>
        <v>0</v>
      </c>
      <c r="AC219" s="137"/>
    </row>
    <row r="220" spans="1:29" x14ac:dyDescent="0.55000000000000004">
      <c r="A220" s="124"/>
      <c r="B220" s="125">
        <v>246.5</v>
      </c>
      <c r="C220" s="124" t="s">
        <v>111</v>
      </c>
      <c r="D220" s="124" t="s">
        <v>141</v>
      </c>
      <c r="E220" s="126"/>
      <c r="F220" s="124" t="s">
        <v>393</v>
      </c>
      <c r="G220" s="124"/>
      <c r="H220" s="126">
        <v>1</v>
      </c>
      <c r="I220" s="127"/>
      <c r="J220" s="124"/>
      <c r="K220" s="124"/>
      <c r="L220" s="124"/>
      <c r="M220" s="124" t="s">
        <v>384</v>
      </c>
      <c r="N220" s="126"/>
      <c r="O220" s="126"/>
      <c r="P220" s="124"/>
      <c r="Q220" s="124"/>
      <c r="R220" s="124" t="s">
        <v>384</v>
      </c>
      <c r="S220" s="124"/>
      <c r="T220" s="124"/>
      <c r="U220" s="124"/>
      <c r="V220" s="124"/>
      <c r="W220" s="124"/>
      <c r="X220" s="137"/>
      <c r="Y220" s="137"/>
      <c r="Z220" s="284"/>
      <c r="AA220" s="284"/>
      <c r="AB220" s="128">
        <f t="shared" si="7"/>
        <v>0</v>
      </c>
      <c r="AC220" s="137"/>
    </row>
    <row r="221" spans="1:29" x14ac:dyDescent="0.55000000000000004">
      <c r="A221" s="124"/>
      <c r="B221" s="125">
        <v>250</v>
      </c>
      <c r="C221" s="124" t="s">
        <v>111</v>
      </c>
      <c r="D221" s="124" t="s">
        <v>141</v>
      </c>
      <c r="E221" s="126"/>
      <c r="F221" s="124" t="s">
        <v>394</v>
      </c>
      <c r="G221" s="124"/>
      <c r="H221" s="126">
        <v>2</v>
      </c>
      <c r="I221" s="127" t="s">
        <v>395</v>
      </c>
      <c r="J221" s="124"/>
      <c r="K221" s="124"/>
      <c r="L221" s="124"/>
      <c r="M221" s="124" t="s">
        <v>296</v>
      </c>
      <c r="N221" s="126"/>
      <c r="O221" s="126"/>
      <c r="P221" s="124"/>
      <c r="Q221" s="124"/>
      <c r="R221" s="124" t="s">
        <v>296</v>
      </c>
      <c r="S221" s="124"/>
      <c r="T221" s="124"/>
      <c r="U221" s="124"/>
      <c r="V221" s="124"/>
      <c r="W221" s="124"/>
      <c r="X221" s="137"/>
      <c r="Y221" s="137"/>
      <c r="Z221" s="284"/>
      <c r="AA221" s="284"/>
      <c r="AB221" s="128">
        <f t="shared" si="7"/>
        <v>0</v>
      </c>
      <c r="AC221" s="137"/>
    </row>
    <row r="222" spans="1:29" x14ac:dyDescent="0.55000000000000004">
      <c r="A222" s="124"/>
      <c r="B222" s="125">
        <v>250</v>
      </c>
      <c r="C222" s="124" t="s">
        <v>111</v>
      </c>
      <c r="D222" s="124" t="s">
        <v>152</v>
      </c>
      <c r="E222" s="126"/>
      <c r="F222" s="124" t="s">
        <v>396</v>
      </c>
      <c r="G222" s="124"/>
      <c r="H222" s="126">
        <v>2</v>
      </c>
      <c r="I222" s="127"/>
      <c r="J222" s="124"/>
      <c r="K222" s="124"/>
      <c r="L222" s="124"/>
      <c r="M222" s="124" t="s">
        <v>296</v>
      </c>
      <c r="N222" s="126"/>
      <c r="O222" s="126"/>
      <c r="P222" s="124"/>
      <c r="Q222" s="124"/>
      <c r="R222" s="124" t="s">
        <v>296</v>
      </c>
      <c r="S222" s="124"/>
      <c r="T222" s="124"/>
      <c r="U222" s="124"/>
      <c r="V222" s="124"/>
      <c r="W222" s="124"/>
      <c r="X222" s="137"/>
      <c r="Y222" s="137"/>
      <c r="Z222" s="284"/>
      <c r="AA222" s="284"/>
      <c r="AB222" s="128">
        <f t="shared" si="7"/>
        <v>0</v>
      </c>
      <c r="AC222" s="137"/>
    </row>
    <row r="223" spans="1:29" x14ac:dyDescent="0.55000000000000004">
      <c r="A223" s="124"/>
      <c r="B223" s="125">
        <v>250</v>
      </c>
      <c r="C223" s="124" t="s">
        <v>111</v>
      </c>
      <c r="D223" s="124" t="s">
        <v>158</v>
      </c>
      <c r="E223" s="126"/>
      <c r="F223" s="124" t="s">
        <v>397</v>
      </c>
      <c r="G223" s="124"/>
      <c r="H223" s="126">
        <v>1</v>
      </c>
      <c r="I223" s="127"/>
      <c r="J223" s="124"/>
      <c r="K223" s="124"/>
      <c r="L223" s="124"/>
      <c r="M223" s="124" t="s">
        <v>296</v>
      </c>
      <c r="N223" s="126"/>
      <c r="O223" s="126"/>
      <c r="P223" s="124"/>
      <c r="Q223" s="124"/>
      <c r="R223" s="124" t="s">
        <v>296</v>
      </c>
      <c r="S223" s="124"/>
      <c r="T223" s="124"/>
      <c r="U223" s="124"/>
      <c r="V223" s="124"/>
      <c r="W223" s="124"/>
      <c r="X223" s="137"/>
      <c r="Y223" s="137"/>
      <c r="Z223" s="284"/>
      <c r="AA223" s="284"/>
      <c r="AB223" s="128">
        <f t="shared" si="7"/>
        <v>0</v>
      </c>
      <c r="AC223" s="137"/>
    </row>
    <row r="224" spans="1:29" x14ac:dyDescent="0.55000000000000004">
      <c r="A224" s="124"/>
      <c r="B224" s="125">
        <v>250</v>
      </c>
      <c r="C224" s="124" t="s">
        <v>111</v>
      </c>
      <c r="D224" s="124" t="s">
        <v>158</v>
      </c>
      <c r="E224" s="126"/>
      <c r="F224" s="124" t="s">
        <v>398</v>
      </c>
      <c r="G224" s="124"/>
      <c r="H224" s="126">
        <v>1</v>
      </c>
      <c r="I224" s="127"/>
      <c r="J224" s="124"/>
      <c r="K224" s="124"/>
      <c r="L224" s="124"/>
      <c r="M224" s="124" t="s">
        <v>296</v>
      </c>
      <c r="N224" s="126"/>
      <c r="O224" s="126"/>
      <c r="P224" s="124"/>
      <c r="Q224" s="124"/>
      <c r="R224" s="124" t="s">
        <v>296</v>
      </c>
      <c r="S224" s="124"/>
      <c r="T224" s="124"/>
      <c r="U224" s="124"/>
      <c r="V224" s="124"/>
      <c r="W224" s="124"/>
      <c r="X224" s="129"/>
      <c r="Y224" s="129"/>
      <c r="Z224" s="128"/>
      <c r="AA224" s="128"/>
      <c r="AB224" s="128"/>
      <c r="AC224" s="129"/>
    </row>
    <row r="225" spans="1:29" x14ac:dyDescent="0.55000000000000004">
      <c r="A225" s="124"/>
      <c r="B225" s="125">
        <v>250</v>
      </c>
      <c r="C225" s="124" t="s">
        <v>111</v>
      </c>
      <c r="D225" s="124" t="s">
        <v>141</v>
      </c>
      <c r="E225" s="126"/>
      <c r="F225" s="124" t="s">
        <v>399</v>
      </c>
      <c r="G225" s="124"/>
      <c r="H225" s="126">
        <v>1</v>
      </c>
      <c r="I225" s="127"/>
      <c r="J225" s="124"/>
      <c r="K225" s="124"/>
      <c r="L225" s="124"/>
      <c r="M225" s="124" t="s">
        <v>296</v>
      </c>
      <c r="N225" s="126"/>
      <c r="O225" s="126"/>
      <c r="P225" s="124"/>
      <c r="Q225" s="124"/>
      <c r="R225" s="124" t="s">
        <v>296</v>
      </c>
      <c r="S225" s="124"/>
      <c r="T225" s="124"/>
      <c r="U225" s="124"/>
      <c r="V225" s="124"/>
      <c r="W225" s="124"/>
      <c r="X225" s="137"/>
      <c r="Y225" s="137"/>
      <c r="Z225" s="284"/>
      <c r="AA225" s="284"/>
      <c r="AB225" s="128">
        <f>X225*Z225+Y225*AA225</f>
        <v>0</v>
      </c>
      <c r="AC225" s="137"/>
    </row>
    <row r="226" spans="1:29" x14ac:dyDescent="0.55000000000000004">
      <c r="A226" s="124"/>
      <c r="B226" s="125">
        <v>250</v>
      </c>
      <c r="C226" s="124" t="s">
        <v>111</v>
      </c>
      <c r="D226" s="124"/>
      <c r="E226" s="126"/>
      <c r="F226" s="124" t="s">
        <v>400</v>
      </c>
      <c r="G226" s="124"/>
      <c r="H226" s="126">
        <v>13</v>
      </c>
      <c r="I226" s="127" t="s">
        <v>401</v>
      </c>
      <c r="J226" s="124"/>
      <c r="K226" s="124" t="s">
        <v>402</v>
      </c>
      <c r="L226" s="124"/>
      <c r="M226" s="124" t="s">
        <v>296</v>
      </c>
      <c r="N226" s="126"/>
      <c r="O226" s="126"/>
      <c r="P226" s="124"/>
      <c r="Q226" s="124"/>
      <c r="R226" s="124" t="s">
        <v>296</v>
      </c>
      <c r="S226" s="124"/>
      <c r="T226" s="124"/>
      <c r="U226" s="124"/>
      <c r="V226" s="124"/>
      <c r="W226" s="124"/>
      <c r="X226" s="129"/>
      <c r="Y226" s="129"/>
      <c r="Z226" s="128"/>
      <c r="AA226" s="128"/>
      <c r="AB226" s="128"/>
      <c r="AC226" s="129"/>
    </row>
    <row r="227" spans="1:29" x14ac:dyDescent="0.55000000000000004">
      <c r="A227" s="124"/>
      <c r="B227" s="125">
        <v>250</v>
      </c>
      <c r="C227" s="124" t="s">
        <v>111</v>
      </c>
      <c r="D227" s="124"/>
      <c r="E227" s="126"/>
      <c r="F227" s="124" t="s">
        <v>403</v>
      </c>
      <c r="G227" s="124"/>
      <c r="H227" s="126">
        <v>59</v>
      </c>
      <c r="I227" s="127"/>
      <c r="J227" s="124"/>
      <c r="K227" s="124" t="s">
        <v>402</v>
      </c>
      <c r="L227" s="124"/>
      <c r="M227" s="124" t="s">
        <v>296</v>
      </c>
      <c r="N227" s="126"/>
      <c r="O227" s="126"/>
      <c r="P227" s="124"/>
      <c r="Q227" s="124"/>
      <c r="R227" s="124" t="s">
        <v>296</v>
      </c>
      <c r="S227" s="124"/>
      <c r="T227" s="124"/>
      <c r="U227" s="124"/>
      <c r="V227" s="124"/>
      <c r="W227" s="124"/>
      <c r="X227" s="129"/>
      <c r="Y227" s="129"/>
      <c r="Z227" s="128"/>
      <c r="AA227" s="128"/>
      <c r="AB227" s="128"/>
      <c r="AC227" s="129"/>
    </row>
    <row r="228" spans="1:29" x14ac:dyDescent="0.55000000000000004">
      <c r="A228" s="124"/>
      <c r="B228" s="125">
        <v>250</v>
      </c>
      <c r="C228" s="124" t="s">
        <v>111</v>
      </c>
      <c r="D228" s="124"/>
      <c r="E228" s="126"/>
      <c r="F228" s="124" t="s">
        <v>404</v>
      </c>
      <c r="G228" s="124"/>
      <c r="H228" s="126">
        <v>5</v>
      </c>
      <c r="I228" s="127"/>
      <c r="J228" s="124"/>
      <c r="K228" s="124" t="s">
        <v>402</v>
      </c>
      <c r="L228" s="124"/>
      <c r="M228" s="124" t="s">
        <v>296</v>
      </c>
      <c r="N228" s="126"/>
      <c r="O228" s="126"/>
      <c r="P228" s="124"/>
      <c r="Q228" s="124"/>
      <c r="R228" s="124" t="s">
        <v>296</v>
      </c>
      <c r="S228" s="124"/>
      <c r="T228" s="124"/>
      <c r="U228" s="124"/>
      <c r="V228" s="124"/>
      <c r="W228" s="124"/>
      <c r="X228" s="129"/>
      <c r="Y228" s="129"/>
      <c r="Z228" s="128"/>
      <c r="AA228" s="128"/>
      <c r="AB228" s="128"/>
      <c r="AC228" s="129"/>
    </row>
    <row r="229" spans="1:29" x14ac:dyDescent="0.55000000000000004">
      <c r="A229" s="124"/>
      <c r="B229" s="125">
        <v>258</v>
      </c>
      <c r="C229" s="124" t="s">
        <v>111</v>
      </c>
      <c r="D229" s="124" t="s">
        <v>158</v>
      </c>
      <c r="E229" s="131" t="s">
        <v>405</v>
      </c>
      <c r="F229" s="124" t="s">
        <v>406</v>
      </c>
      <c r="G229" s="124"/>
      <c r="H229" s="126">
        <v>1</v>
      </c>
      <c r="I229" s="127" t="s">
        <v>407</v>
      </c>
      <c r="J229" s="124"/>
      <c r="K229" s="124"/>
      <c r="L229" s="124"/>
      <c r="M229" s="124" t="s">
        <v>305</v>
      </c>
      <c r="N229" s="126"/>
      <c r="O229" s="126"/>
      <c r="P229" s="124"/>
      <c r="Q229" s="124"/>
      <c r="R229" s="124" t="s">
        <v>305</v>
      </c>
      <c r="S229" s="124"/>
      <c r="T229" s="124"/>
      <c r="U229" s="124"/>
      <c r="V229" s="124"/>
      <c r="W229" s="124"/>
      <c r="X229" s="129"/>
      <c r="Y229" s="129"/>
      <c r="Z229" s="128"/>
      <c r="AA229" s="128"/>
      <c r="AB229" s="128"/>
      <c r="AC229" s="129"/>
    </row>
    <row r="230" spans="1:29" x14ac:dyDescent="0.55000000000000004">
      <c r="A230" s="124"/>
      <c r="B230" s="125">
        <v>258</v>
      </c>
      <c r="C230" s="124" t="s">
        <v>111</v>
      </c>
      <c r="D230" s="124" t="s">
        <v>158</v>
      </c>
      <c r="E230" s="131" t="s">
        <v>405</v>
      </c>
      <c r="F230" s="124" t="s">
        <v>406</v>
      </c>
      <c r="G230" s="124"/>
      <c r="H230" s="126">
        <v>1</v>
      </c>
      <c r="I230" s="127" t="s">
        <v>408</v>
      </c>
      <c r="J230" s="124"/>
      <c r="K230" s="124"/>
      <c r="L230" s="124"/>
      <c r="M230" s="124" t="s">
        <v>305</v>
      </c>
      <c r="N230" s="126"/>
      <c r="O230" s="126"/>
      <c r="P230" s="124"/>
      <c r="Q230" s="124"/>
      <c r="R230" s="124" t="s">
        <v>305</v>
      </c>
      <c r="S230" s="124"/>
      <c r="T230" s="124"/>
      <c r="U230" s="124"/>
      <c r="V230" s="124"/>
      <c r="W230" s="124"/>
      <c r="X230" s="129"/>
      <c r="Y230" s="129"/>
      <c r="Z230" s="128"/>
      <c r="AA230" s="128"/>
      <c r="AB230" s="128"/>
      <c r="AC230" s="129"/>
    </row>
    <row r="231" spans="1:29" x14ac:dyDescent="0.55000000000000004">
      <c r="A231" s="124"/>
      <c r="B231" s="125">
        <v>258</v>
      </c>
      <c r="C231" s="124" t="s">
        <v>111</v>
      </c>
      <c r="D231" s="124" t="s">
        <v>264</v>
      </c>
      <c r="E231" s="131" t="s">
        <v>409</v>
      </c>
      <c r="F231" s="124" t="s">
        <v>410</v>
      </c>
      <c r="G231" s="124"/>
      <c r="H231" s="126">
        <v>1</v>
      </c>
      <c r="I231" s="127" t="s">
        <v>407</v>
      </c>
      <c r="J231" s="124"/>
      <c r="K231" s="124"/>
      <c r="L231" s="124"/>
      <c r="M231" s="124" t="s">
        <v>305</v>
      </c>
      <c r="N231" s="126"/>
      <c r="O231" s="126"/>
      <c r="P231" s="124"/>
      <c r="Q231" s="124"/>
      <c r="R231" s="124" t="s">
        <v>305</v>
      </c>
      <c r="S231" s="124"/>
      <c r="T231" s="124"/>
      <c r="U231" s="124"/>
      <c r="V231" s="124"/>
      <c r="W231" s="124"/>
      <c r="X231" s="129"/>
      <c r="Y231" s="129"/>
      <c r="Z231" s="128"/>
      <c r="AA231" s="128"/>
      <c r="AB231" s="128"/>
      <c r="AC231" s="129"/>
    </row>
    <row r="232" spans="1:29" x14ac:dyDescent="0.55000000000000004">
      <c r="A232" s="124"/>
      <c r="B232" s="125">
        <v>258</v>
      </c>
      <c r="C232" s="124" t="s">
        <v>111</v>
      </c>
      <c r="D232" s="124" t="s">
        <v>264</v>
      </c>
      <c r="E232" s="131" t="s">
        <v>409</v>
      </c>
      <c r="F232" s="124" t="s">
        <v>410</v>
      </c>
      <c r="G232" s="124"/>
      <c r="H232" s="126">
        <v>1</v>
      </c>
      <c r="I232" s="127" t="s">
        <v>408</v>
      </c>
      <c r="J232" s="124"/>
      <c r="K232" s="124"/>
      <c r="L232" s="124"/>
      <c r="M232" s="124" t="s">
        <v>305</v>
      </c>
      <c r="N232" s="126"/>
      <c r="O232" s="126"/>
      <c r="P232" s="124"/>
      <c r="Q232" s="124"/>
      <c r="R232" s="124" t="s">
        <v>305</v>
      </c>
      <c r="S232" s="124"/>
      <c r="T232" s="124"/>
      <c r="U232" s="124"/>
      <c r="V232" s="124"/>
      <c r="W232" s="124"/>
      <c r="X232" s="129"/>
      <c r="Y232" s="129"/>
      <c r="Z232" s="128"/>
      <c r="AA232" s="128"/>
      <c r="AB232" s="128"/>
      <c r="AC232" s="129"/>
    </row>
    <row r="233" spans="1:29" x14ac:dyDescent="0.55000000000000004">
      <c r="A233" s="124"/>
      <c r="B233" s="125">
        <v>258</v>
      </c>
      <c r="C233" s="124" t="s">
        <v>111</v>
      </c>
      <c r="D233" s="124" t="s">
        <v>121</v>
      </c>
      <c r="E233" s="131" t="s">
        <v>411</v>
      </c>
      <c r="F233" s="124" t="s">
        <v>412</v>
      </c>
      <c r="G233" s="124"/>
      <c r="H233" s="126">
        <v>1</v>
      </c>
      <c r="I233" s="127" t="s">
        <v>407</v>
      </c>
      <c r="J233" s="124"/>
      <c r="K233" s="124"/>
      <c r="L233" s="124"/>
      <c r="M233" s="124" t="s">
        <v>305</v>
      </c>
      <c r="N233" s="126"/>
      <c r="O233" s="126"/>
      <c r="P233" s="124"/>
      <c r="Q233" s="124"/>
      <c r="R233" s="124" t="s">
        <v>305</v>
      </c>
      <c r="S233" s="124"/>
      <c r="T233" s="124"/>
      <c r="U233" s="124"/>
      <c r="V233" s="124"/>
      <c r="W233" s="124"/>
      <c r="X233" s="129"/>
      <c r="Y233" s="129"/>
      <c r="Z233" s="128"/>
      <c r="AA233" s="128"/>
      <c r="AB233" s="128"/>
      <c r="AC233" s="129"/>
    </row>
    <row r="234" spans="1:29" x14ac:dyDescent="0.55000000000000004">
      <c r="A234" s="124"/>
      <c r="B234" s="125">
        <v>258</v>
      </c>
      <c r="C234" s="124" t="s">
        <v>111</v>
      </c>
      <c r="D234" s="124" t="s">
        <v>121</v>
      </c>
      <c r="E234" s="131" t="s">
        <v>411</v>
      </c>
      <c r="F234" s="124" t="s">
        <v>412</v>
      </c>
      <c r="G234" s="124"/>
      <c r="H234" s="126">
        <v>1</v>
      </c>
      <c r="I234" s="127" t="s">
        <v>408</v>
      </c>
      <c r="J234" s="124"/>
      <c r="K234" s="124"/>
      <c r="L234" s="124"/>
      <c r="M234" s="124" t="s">
        <v>305</v>
      </c>
      <c r="N234" s="126"/>
      <c r="O234" s="126"/>
      <c r="P234" s="124"/>
      <c r="Q234" s="124"/>
      <c r="R234" s="124" t="s">
        <v>305</v>
      </c>
      <c r="S234" s="124"/>
      <c r="T234" s="124"/>
      <c r="U234" s="124"/>
      <c r="V234" s="124"/>
      <c r="W234" s="124"/>
      <c r="X234" s="129"/>
      <c r="Y234" s="129"/>
      <c r="Z234" s="128"/>
      <c r="AA234" s="128"/>
      <c r="AB234" s="128"/>
      <c r="AC234" s="129"/>
    </row>
    <row r="235" spans="1:29" x14ac:dyDescent="0.55000000000000004">
      <c r="A235" s="124"/>
      <c r="B235" s="125">
        <v>258</v>
      </c>
      <c r="C235" s="124" t="s">
        <v>111</v>
      </c>
      <c r="D235" s="124" t="s">
        <v>158</v>
      </c>
      <c r="E235" s="131" t="s">
        <v>353</v>
      </c>
      <c r="F235" s="124" t="s">
        <v>413</v>
      </c>
      <c r="G235" s="124"/>
      <c r="H235" s="126">
        <v>1</v>
      </c>
      <c r="I235" s="127" t="s">
        <v>407</v>
      </c>
      <c r="J235" s="124"/>
      <c r="K235" s="124"/>
      <c r="L235" s="124"/>
      <c r="M235" s="124" t="s">
        <v>305</v>
      </c>
      <c r="N235" s="126"/>
      <c r="O235" s="126"/>
      <c r="P235" s="124"/>
      <c r="Q235" s="124"/>
      <c r="R235" s="124" t="s">
        <v>305</v>
      </c>
      <c r="S235" s="124"/>
      <c r="T235" s="124"/>
      <c r="U235" s="124"/>
      <c r="V235" s="124"/>
      <c r="W235" s="124"/>
      <c r="X235" s="129"/>
      <c r="Y235" s="129"/>
      <c r="Z235" s="128"/>
      <c r="AA235" s="128"/>
      <c r="AB235" s="128"/>
      <c r="AC235" s="129"/>
    </row>
    <row r="236" spans="1:29" x14ac:dyDescent="0.55000000000000004">
      <c r="A236" s="124"/>
      <c r="B236" s="125">
        <v>258</v>
      </c>
      <c r="C236" s="124" t="s">
        <v>111</v>
      </c>
      <c r="D236" s="124" t="s">
        <v>158</v>
      </c>
      <c r="E236" s="131" t="s">
        <v>353</v>
      </c>
      <c r="F236" s="124" t="s">
        <v>413</v>
      </c>
      <c r="G236" s="124"/>
      <c r="H236" s="126">
        <v>1</v>
      </c>
      <c r="I236" s="127" t="s">
        <v>408</v>
      </c>
      <c r="J236" s="124"/>
      <c r="K236" s="124"/>
      <c r="L236" s="124"/>
      <c r="M236" s="124" t="s">
        <v>305</v>
      </c>
      <c r="N236" s="126"/>
      <c r="O236" s="126"/>
      <c r="P236" s="124"/>
      <c r="Q236" s="124"/>
      <c r="R236" s="124" t="s">
        <v>305</v>
      </c>
      <c r="S236" s="124"/>
      <c r="T236" s="124"/>
      <c r="U236" s="124"/>
      <c r="V236" s="124"/>
      <c r="W236" s="124"/>
      <c r="X236" s="129"/>
      <c r="Y236" s="129"/>
      <c r="Z236" s="128"/>
      <c r="AA236" s="128"/>
      <c r="AB236" s="128"/>
      <c r="AC236" s="129"/>
    </row>
    <row r="237" spans="1:29" x14ac:dyDescent="0.55000000000000004">
      <c r="A237" s="124"/>
      <c r="B237" s="125">
        <v>258</v>
      </c>
      <c r="C237" s="124" t="s">
        <v>111</v>
      </c>
      <c r="D237" s="124" t="s">
        <v>158</v>
      </c>
      <c r="E237" s="131" t="s">
        <v>357</v>
      </c>
      <c r="F237" s="124" t="s">
        <v>414</v>
      </c>
      <c r="G237" s="124"/>
      <c r="H237" s="126">
        <v>1</v>
      </c>
      <c r="I237" s="127" t="s">
        <v>408</v>
      </c>
      <c r="J237" s="124"/>
      <c r="K237" s="124"/>
      <c r="L237" s="124"/>
      <c r="M237" s="124" t="s">
        <v>305</v>
      </c>
      <c r="N237" s="126"/>
      <c r="O237" s="126"/>
      <c r="P237" s="124"/>
      <c r="Q237" s="124"/>
      <c r="R237" s="124" t="s">
        <v>305</v>
      </c>
      <c r="S237" s="124"/>
      <c r="T237" s="124"/>
      <c r="U237" s="124"/>
      <c r="V237" s="124"/>
      <c r="W237" s="124"/>
      <c r="X237" s="129"/>
      <c r="Y237" s="129"/>
      <c r="Z237" s="128"/>
      <c r="AA237" s="128"/>
      <c r="AB237" s="128"/>
      <c r="AC237" s="129"/>
    </row>
    <row r="238" spans="1:29" ht="49.2" x14ac:dyDescent="0.55000000000000004">
      <c r="A238" s="124"/>
      <c r="B238" s="125">
        <v>258</v>
      </c>
      <c r="C238" s="124" t="s">
        <v>111</v>
      </c>
      <c r="D238" s="124" t="s">
        <v>121</v>
      </c>
      <c r="E238" s="131" t="s">
        <v>415</v>
      </c>
      <c r="F238" s="124" t="s">
        <v>416</v>
      </c>
      <c r="G238" s="124"/>
      <c r="H238" s="126">
        <v>1</v>
      </c>
      <c r="I238" s="127" t="s">
        <v>417</v>
      </c>
      <c r="J238" s="127" t="s">
        <v>418</v>
      </c>
      <c r="K238" s="124" t="s">
        <v>419</v>
      </c>
      <c r="L238" s="124" t="s">
        <v>420</v>
      </c>
      <c r="M238" s="124" t="s">
        <v>421</v>
      </c>
      <c r="N238" s="126"/>
      <c r="O238" s="126"/>
      <c r="P238" s="124"/>
      <c r="Q238" s="124"/>
      <c r="R238" s="124" t="s">
        <v>421</v>
      </c>
      <c r="S238" s="124"/>
      <c r="T238" s="124"/>
      <c r="U238" s="124"/>
      <c r="V238" s="124"/>
      <c r="W238" s="124"/>
      <c r="X238" s="137"/>
      <c r="Y238" s="137"/>
      <c r="Z238" s="284"/>
      <c r="AA238" s="284"/>
      <c r="AB238" s="128">
        <f>X238*Z238+Y238*AA238</f>
        <v>0</v>
      </c>
      <c r="AC238" s="137"/>
    </row>
    <row r="239" spans="1:29" ht="49.2" x14ac:dyDescent="0.55000000000000004">
      <c r="A239" s="124"/>
      <c r="B239" s="125">
        <v>258</v>
      </c>
      <c r="C239" s="124" t="s">
        <v>111</v>
      </c>
      <c r="D239" s="124" t="s">
        <v>158</v>
      </c>
      <c r="E239" s="131" t="s">
        <v>422</v>
      </c>
      <c r="F239" s="124" t="s">
        <v>416</v>
      </c>
      <c r="G239" s="124"/>
      <c r="H239" s="126">
        <v>1</v>
      </c>
      <c r="I239" s="127" t="s">
        <v>417</v>
      </c>
      <c r="J239" s="127" t="s">
        <v>418</v>
      </c>
      <c r="K239" s="124" t="s">
        <v>419</v>
      </c>
      <c r="L239" s="124" t="s">
        <v>420</v>
      </c>
      <c r="M239" s="124" t="s">
        <v>421</v>
      </c>
      <c r="N239" s="126"/>
      <c r="O239" s="126"/>
      <c r="P239" s="124"/>
      <c r="Q239" s="124"/>
      <c r="R239" s="124" t="s">
        <v>421</v>
      </c>
      <c r="S239" s="124"/>
      <c r="T239" s="124"/>
      <c r="U239" s="124"/>
      <c r="V239" s="124"/>
      <c r="W239" s="124"/>
      <c r="X239" s="137"/>
      <c r="Y239" s="137"/>
      <c r="Z239" s="284"/>
      <c r="AA239" s="284"/>
      <c r="AB239" s="128">
        <f t="shared" ref="AB239" si="8">X239*Z239+Y239*AA239</f>
        <v>0</v>
      </c>
      <c r="AC239" s="137"/>
    </row>
    <row r="240" spans="1:29" ht="36.9" x14ac:dyDescent="0.55000000000000004">
      <c r="A240" s="124"/>
      <c r="B240" s="125">
        <v>261.10000000000002</v>
      </c>
      <c r="C240" s="124" t="s">
        <v>111</v>
      </c>
      <c r="D240" s="124"/>
      <c r="E240" s="126"/>
      <c r="F240" s="124" t="s">
        <v>423</v>
      </c>
      <c r="G240" s="124"/>
      <c r="H240" s="126">
        <v>1</v>
      </c>
      <c r="I240" s="127" t="s">
        <v>424</v>
      </c>
      <c r="J240" s="127" t="s">
        <v>425</v>
      </c>
      <c r="K240" s="124" t="s">
        <v>426</v>
      </c>
      <c r="L240" s="124" t="s">
        <v>427</v>
      </c>
      <c r="M240" s="124" t="s">
        <v>426</v>
      </c>
      <c r="N240" s="126"/>
      <c r="O240" s="126"/>
      <c r="P240" s="124"/>
      <c r="Q240" s="124"/>
      <c r="R240" s="124" t="s">
        <v>426</v>
      </c>
      <c r="S240" s="124"/>
      <c r="T240" s="124"/>
      <c r="U240" s="124"/>
      <c r="V240" s="124"/>
      <c r="W240" s="124"/>
      <c r="X240" s="137"/>
      <c r="Y240" s="137"/>
      <c r="Z240" s="284"/>
      <c r="AA240" s="284"/>
      <c r="AB240" s="128">
        <f>X240*Z240+Y240*AA240</f>
        <v>0</v>
      </c>
      <c r="AC240" s="137"/>
    </row>
    <row r="241" spans="1:29" ht="36.9" x14ac:dyDescent="0.55000000000000004">
      <c r="A241" s="124"/>
      <c r="B241" s="125">
        <v>261.2</v>
      </c>
      <c r="C241" s="124" t="s">
        <v>111</v>
      </c>
      <c r="D241" s="124"/>
      <c r="E241" s="126"/>
      <c r="F241" s="124" t="s">
        <v>428</v>
      </c>
      <c r="G241" s="124"/>
      <c r="H241" s="126">
        <v>1</v>
      </c>
      <c r="I241" s="127" t="s">
        <v>429</v>
      </c>
      <c r="J241" s="127" t="s">
        <v>430</v>
      </c>
      <c r="K241" s="124" t="s">
        <v>426</v>
      </c>
      <c r="L241" s="124" t="s">
        <v>431</v>
      </c>
      <c r="M241" s="124" t="s">
        <v>426</v>
      </c>
      <c r="N241" s="126"/>
      <c r="O241" s="126"/>
      <c r="P241" s="124"/>
      <c r="Q241" s="124"/>
      <c r="R241" s="124" t="s">
        <v>426</v>
      </c>
      <c r="S241" s="124"/>
      <c r="T241" s="124"/>
      <c r="U241" s="124"/>
      <c r="V241" s="124"/>
      <c r="W241" s="124"/>
      <c r="X241" s="137"/>
      <c r="Y241" s="137"/>
      <c r="Z241" s="284"/>
      <c r="AA241" s="284"/>
      <c r="AB241" s="128">
        <f>X241*Z241+Y241*AA241</f>
        <v>0</v>
      </c>
      <c r="AC241" s="137"/>
    </row>
    <row r="242" spans="1:29" ht="61.5" x14ac:dyDescent="0.55000000000000004">
      <c r="A242" s="124"/>
      <c r="B242" s="125">
        <v>272</v>
      </c>
      <c r="C242" s="124" t="s">
        <v>111</v>
      </c>
      <c r="D242" s="124" t="s">
        <v>432</v>
      </c>
      <c r="E242" s="126"/>
      <c r="F242" s="124" t="s">
        <v>433</v>
      </c>
      <c r="G242" s="124"/>
      <c r="H242" s="126">
        <v>1</v>
      </c>
      <c r="I242" s="127" t="s">
        <v>434</v>
      </c>
      <c r="J242" s="124" t="s">
        <v>435</v>
      </c>
      <c r="K242" s="124" t="s">
        <v>436</v>
      </c>
      <c r="L242" s="124"/>
      <c r="M242" s="124" t="s">
        <v>436</v>
      </c>
      <c r="N242" s="126"/>
      <c r="O242" s="126"/>
      <c r="P242" s="124"/>
      <c r="Q242" s="124"/>
      <c r="R242" s="124" t="s">
        <v>436</v>
      </c>
      <c r="S242" s="124"/>
      <c r="T242" s="124"/>
      <c r="U242" s="124"/>
      <c r="V242" s="124"/>
      <c r="W242" s="124"/>
      <c r="X242" s="129"/>
      <c r="Y242" s="129"/>
      <c r="Z242" s="128"/>
      <c r="AA242" s="128"/>
      <c r="AB242" s="128"/>
      <c r="AC242" s="129"/>
    </row>
    <row r="243" spans="1:29" ht="49.2" x14ac:dyDescent="0.55000000000000004">
      <c r="A243" s="124"/>
      <c r="B243" s="125">
        <v>272</v>
      </c>
      <c r="C243" s="124" t="s">
        <v>111</v>
      </c>
      <c r="D243" s="124" t="s">
        <v>432</v>
      </c>
      <c r="E243" s="126"/>
      <c r="F243" s="124" t="s">
        <v>437</v>
      </c>
      <c r="G243" s="124"/>
      <c r="H243" s="126">
        <v>1</v>
      </c>
      <c r="I243" s="127" t="s">
        <v>438</v>
      </c>
      <c r="J243" s="124"/>
      <c r="K243" s="124" t="s">
        <v>436</v>
      </c>
      <c r="L243" s="124"/>
      <c r="M243" s="124" t="s">
        <v>436</v>
      </c>
      <c r="N243" s="126"/>
      <c r="O243" s="126"/>
      <c r="P243" s="124"/>
      <c r="Q243" s="124"/>
      <c r="R243" s="124" t="s">
        <v>436</v>
      </c>
      <c r="S243" s="124"/>
      <c r="T243" s="124"/>
      <c r="U243" s="124"/>
      <c r="V243" s="124"/>
      <c r="W243" s="124"/>
      <c r="X243" s="137"/>
      <c r="Y243" s="137"/>
      <c r="Z243" s="284"/>
      <c r="AA243" s="284"/>
      <c r="AB243" s="128">
        <f>X243*Z243+Y243*AA243</f>
        <v>0</v>
      </c>
      <c r="AC243" s="137"/>
    </row>
    <row r="244" spans="1:29" ht="49.2" x14ac:dyDescent="0.55000000000000004">
      <c r="A244" s="124"/>
      <c r="B244" s="125">
        <v>272</v>
      </c>
      <c r="C244" s="124" t="s">
        <v>111</v>
      </c>
      <c r="D244" s="124" t="s">
        <v>141</v>
      </c>
      <c r="E244" s="126"/>
      <c r="F244" s="124" t="s">
        <v>439</v>
      </c>
      <c r="G244" s="124"/>
      <c r="H244" s="126">
        <v>1</v>
      </c>
      <c r="I244" s="127" t="s">
        <v>440</v>
      </c>
      <c r="J244" s="124"/>
      <c r="K244" s="124" t="s">
        <v>436</v>
      </c>
      <c r="L244" s="124"/>
      <c r="M244" s="124" t="s">
        <v>436</v>
      </c>
      <c r="N244" s="126"/>
      <c r="O244" s="126"/>
      <c r="P244" s="124"/>
      <c r="Q244" s="124"/>
      <c r="R244" s="124" t="s">
        <v>436</v>
      </c>
      <c r="S244" s="124"/>
      <c r="T244" s="124"/>
      <c r="U244" s="124"/>
      <c r="V244" s="124"/>
      <c r="W244" s="124"/>
      <c r="X244" s="137"/>
      <c r="Y244" s="137"/>
      <c r="Z244" s="284"/>
      <c r="AA244" s="284"/>
      <c r="AB244" s="128">
        <f>X244*Z244+Y244*AA244</f>
        <v>0</v>
      </c>
      <c r="AC244" s="137"/>
    </row>
    <row r="245" spans="1:29" ht="36.9" x14ac:dyDescent="0.55000000000000004">
      <c r="A245" s="124"/>
      <c r="B245" s="125">
        <v>272</v>
      </c>
      <c r="C245" s="124" t="s">
        <v>111</v>
      </c>
      <c r="D245" s="124" t="s">
        <v>141</v>
      </c>
      <c r="E245" s="126"/>
      <c r="F245" s="124" t="s">
        <v>441</v>
      </c>
      <c r="G245" s="124"/>
      <c r="H245" s="126">
        <v>3</v>
      </c>
      <c r="I245" s="127" t="s">
        <v>442</v>
      </c>
      <c r="J245" s="124"/>
      <c r="K245" s="124" t="s">
        <v>436</v>
      </c>
      <c r="L245" s="124"/>
      <c r="M245" s="124" t="s">
        <v>436</v>
      </c>
      <c r="N245" s="126"/>
      <c r="O245" s="126"/>
      <c r="P245" s="124"/>
      <c r="Q245" s="124"/>
      <c r="R245" s="124" t="s">
        <v>436</v>
      </c>
      <c r="S245" s="124"/>
      <c r="T245" s="124"/>
      <c r="U245" s="124"/>
      <c r="V245" s="124"/>
      <c r="W245" s="124"/>
      <c r="X245" s="129"/>
      <c r="Y245" s="129"/>
      <c r="Z245" s="128"/>
      <c r="AA245" s="128"/>
      <c r="AB245" s="128"/>
      <c r="AC245" s="129"/>
    </row>
    <row r="246" spans="1:29" ht="49.2" x14ac:dyDescent="0.55000000000000004">
      <c r="A246" s="124"/>
      <c r="B246" s="125">
        <v>272</v>
      </c>
      <c r="C246" s="124" t="s">
        <v>111</v>
      </c>
      <c r="D246" s="124" t="s">
        <v>432</v>
      </c>
      <c r="E246" s="126"/>
      <c r="F246" s="124" t="s">
        <v>443</v>
      </c>
      <c r="G246" s="124"/>
      <c r="H246" s="126">
        <v>2</v>
      </c>
      <c r="I246" s="127" t="s">
        <v>444</v>
      </c>
      <c r="J246" s="124"/>
      <c r="K246" s="124" t="s">
        <v>436</v>
      </c>
      <c r="L246" s="124"/>
      <c r="M246" s="124" t="s">
        <v>436</v>
      </c>
      <c r="N246" s="126"/>
      <c r="O246" s="126"/>
      <c r="P246" s="124"/>
      <c r="Q246" s="124"/>
      <c r="R246" s="124" t="s">
        <v>436</v>
      </c>
      <c r="S246" s="124"/>
      <c r="T246" s="124"/>
      <c r="U246" s="124"/>
      <c r="V246" s="124"/>
      <c r="W246" s="124"/>
      <c r="X246" s="129"/>
      <c r="Y246" s="129"/>
      <c r="Z246" s="128"/>
      <c r="AA246" s="128"/>
      <c r="AB246" s="128"/>
      <c r="AC246" s="129"/>
    </row>
    <row r="247" spans="1:29" ht="73.8" x14ac:dyDescent="0.55000000000000004">
      <c r="A247" s="124"/>
      <c r="B247" s="125">
        <v>273</v>
      </c>
      <c r="C247" s="124" t="s">
        <v>111</v>
      </c>
      <c r="D247" s="124" t="s">
        <v>174</v>
      </c>
      <c r="E247" s="126"/>
      <c r="F247" s="124" t="s">
        <v>445</v>
      </c>
      <c r="G247" s="124"/>
      <c r="H247" s="126">
        <v>63</v>
      </c>
      <c r="I247" s="127" t="s">
        <v>446</v>
      </c>
      <c r="J247" s="124" t="s">
        <v>447</v>
      </c>
      <c r="K247" s="124" t="s">
        <v>448</v>
      </c>
      <c r="L247" s="124" t="s">
        <v>449</v>
      </c>
      <c r="M247" s="124" t="s">
        <v>448</v>
      </c>
      <c r="N247" s="126"/>
      <c r="O247" s="126"/>
      <c r="P247" s="124"/>
      <c r="Q247" s="124"/>
      <c r="R247" s="124" t="s">
        <v>448</v>
      </c>
      <c r="S247" s="124"/>
      <c r="T247" s="124"/>
      <c r="U247" s="124"/>
      <c r="V247" s="124"/>
      <c r="W247" s="124"/>
      <c r="X247" s="129"/>
      <c r="Y247" s="129"/>
      <c r="Z247" s="128"/>
      <c r="AA247" s="128"/>
      <c r="AB247" s="128"/>
      <c r="AC247" s="129"/>
    </row>
    <row r="248" spans="1:29" ht="73.8" x14ac:dyDescent="0.55000000000000004">
      <c r="A248" s="124"/>
      <c r="B248" s="125">
        <v>273</v>
      </c>
      <c r="C248" s="124" t="s">
        <v>111</v>
      </c>
      <c r="D248" s="124" t="s">
        <v>174</v>
      </c>
      <c r="E248" s="126"/>
      <c r="F248" s="124" t="s">
        <v>445</v>
      </c>
      <c r="G248" s="124"/>
      <c r="H248" s="126">
        <v>9</v>
      </c>
      <c r="I248" s="127" t="s">
        <v>450</v>
      </c>
      <c r="J248" s="124" t="s">
        <v>447</v>
      </c>
      <c r="K248" s="124" t="s">
        <v>448</v>
      </c>
      <c r="L248" s="124" t="s">
        <v>449</v>
      </c>
      <c r="M248" s="124" t="s">
        <v>448</v>
      </c>
      <c r="N248" s="126"/>
      <c r="O248" s="126"/>
      <c r="P248" s="124"/>
      <c r="Q248" s="124"/>
      <c r="R248" s="124" t="s">
        <v>448</v>
      </c>
      <c r="S248" s="124"/>
      <c r="T248" s="124"/>
      <c r="U248" s="124"/>
      <c r="V248" s="124"/>
      <c r="W248" s="124"/>
      <c r="X248" s="129"/>
      <c r="Y248" s="129"/>
      <c r="Z248" s="128"/>
      <c r="AA248" s="128"/>
      <c r="AB248" s="128"/>
      <c r="AC248" s="129"/>
    </row>
    <row r="249" spans="1:29" ht="61.5" x14ac:dyDescent="0.55000000000000004">
      <c r="A249" s="124"/>
      <c r="B249" s="125">
        <v>273</v>
      </c>
      <c r="C249" s="124" t="s">
        <v>111</v>
      </c>
      <c r="D249" s="124" t="s">
        <v>174</v>
      </c>
      <c r="E249" s="126"/>
      <c r="F249" s="124" t="s">
        <v>445</v>
      </c>
      <c r="G249" s="124"/>
      <c r="H249" s="126">
        <v>8</v>
      </c>
      <c r="I249" s="127" t="s">
        <v>451</v>
      </c>
      <c r="J249" s="124" t="s">
        <v>447</v>
      </c>
      <c r="K249" s="124" t="s">
        <v>448</v>
      </c>
      <c r="L249" s="124" t="s">
        <v>449</v>
      </c>
      <c r="M249" s="124" t="s">
        <v>448</v>
      </c>
      <c r="N249" s="126"/>
      <c r="O249" s="126"/>
      <c r="P249" s="124"/>
      <c r="Q249" s="124"/>
      <c r="R249" s="124" t="s">
        <v>448</v>
      </c>
      <c r="S249" s="124"/>
      <c r="T249" s="124"/>
      <c r="U249" s="124"/>
      <c r="V249" s="124"/>
      <c r="W249" s="124"/>
      <c r="X249" s="129"/>
      <c r="Y249" s="129"/>
      <c r="Z249" s="128"/>
      <c r="AA249" s="128"/>
      <c r="AB249" s="128"/>
      <c r="AC249" s="129"/>
    </row>
    <row r="250" spans="1:29" ht="61.5" x14ac:dyDescent="0.55000000000000004">
      <c r="A250" s="124"/>
      <c r="B250" s="125">
        <v>273</v>
      </c>
      <c r="C250" s="124" t="s">
        <v>111</v>
      </c>
      <c r="D250" s="124" t="s">
        <v>174</v>
      </c>
      <c r="E250" s="126"/>
      <c r="F250" s="124" t="s">
        <v>445</v>
      </c>
      <c r="G250" s="124"/>
      <c r="H250" s="126">
        <v>3</v>
      </c>
      <c r="I250" s="127" t="s">
        <v>452</v>
      </c>
      <c r="J250" s="124" t="s">
        <v>453</v>
      </c>
      <c r="K250" s="124" t="s">
        <v>448</v>
      </c>
      <c r="L250" s="124" t="s">
        <v>449</v>
      </c>
      <c r="M250" s="124" t="s">
        <v>448</v>
      </c>
      <c r="N250" s="126"/>
      <c r="O250" s="126"/>
      <c r="P250" s="124"/>
      <c r="Q250" s="124"/>
      <c r="R250" s="124" t="s">
        <v>448</v>
      </c>
      <c r="S250" s="124"/>
      <c r="T250" s="124"/>
      <c r="U250" s="124"/>
      <c r="V250" s="124"/>
      <c r="W250" s="124"/>
      <c r="X250" s="129"/>
      <c r="Y250" s="129"/>
      <c r="Z250" s="128"/>
      <c r="AA250" s="128"/>
      <c r="AB250" s="128"/>
      <c r="AC250" s="129"/>
    </row>
    <row r="251" spans="1:29" ht="61.5" x14ac:dyDescent="0.55000000000000004">
      <c r="A251" s="124"/>
      <c r="B251" s="125">
        <v>273</v>
      </c>
      <c r="C251" s="124" t="s">
        <v>111</v>
      </c>
      <c r="D251" s="124" t="s">
        <v>174</v>
      </c>
      <c r="E251" s="126"/>
      <c r="F251" s="124" t="s">
        <v>445</v>
      </c>
      <c r="G251" s="124"/>
      <c r="H251" s="126">
        <v>2</v>
      </c>
      <c r="I251" s="127" t="s">
        <v>454</v>
      </c>
      <c r="J251" s="124" t="s">
        <v>455</v>
      </c>
      <c r="K251" s="124" t="s">
        <v>448</v>
      </c>
      <c r="L251" s="124" t="s">
        <v>449</v>
      </c>
      <c r="M251" s="124" t="s">
        <v>448</v>
      </c>
      <c r="N251" s="126"/>
      <c r="O251" s="126"/>
      <c r="P251" s="124"/>
      <c r="Q251" s="124"/>
      <c r="R251" s="124" t="s">
        <v>448</v>
      </c>
      <c r="S251" s="124"/>
      <c r="T251" s="124"/>
      <c r="U251" s="124"/>
      <c r="V251" s="124"/>
      <c r="W251" s="124"/>
      <c r="X251" s="129"/>
      <c r="Y251" s="129"/>
      <c r="Z251" s="128"/>
      <c r="AA251" s="128"/>
      <c r="AB251" s="128"/>
      <c r="AC251" s="129"/>
    </row>
    <row r="252" spans="1:29" ht="61.5" x14ac:dyDescent="0.55000000000000004">
      <c r="A252" s="124"/>
      <c r="B252" s="125">
        <v>273</v>
      </c>
      <c r="C252" s="124" t="s">
        <v>111</v>
      </c>
      <c r="D252" s="124" t="s">
        <v>174</v>
      </c>
      <c r="E252" s="126"/>
      <c r="F252" s="124" t="s">
        <v>445</v>
      </c>
      <c r="G252" s="124"/>
      <c r="H252" s="126">
        <v>1</v>
      </c>
      <c r="I252" s="127" t="s">
        <v>456</v>
      </c>
      <c r="J252" s="124" t="s">
        <v>457</v>
      </c>
      <c r="K252" s="124" t="s">
        <v>448</v>
      </c>
      <c r="L252" s="124" t="s">
        <v>449</v>
      </c>
      <c r="M252" s="124" t="s">
        <v>448</v>
      </c>
      <c r="N252" s="126"/>
      <c r="O252" s="126"/>
      <c r="P252" s="124"/>
      <c r="Q252" s="124"/>
      <c r="R252" s="124" t="s">
        <v>448</v>
      </c>
      <c r="S252" s="124"/>
      <c r="T252" s="124"/>
      <c r="U252" s="124"/>
      <c r="V252" s="124"/>
      <c r="W252" s="124"/>
      <c r="X252" s="129"/>
      <c r="Y252" s="129"/>
      <c r="Z252" s="128"/>
      <c r="AA252" s="128"/>
      <c r="AB252" s="128"/>
      <c r="AC252" s="129"/>
    </row>
    <row r="253" spans="1:29" ht="61.5" x14ac:dyDescent="0.55000000000000004">
      <c r="A253" s="124"/>
      <c r="B253" s="125">
        <v>273</v>
      </c>
      <c r="C253" s="124" t="s">
        <v>111</v>
      </c>
      <c r="D253" s="124" t="s">
        <v>174</v>
      </c>
      <c r="E253" s="126"/>
      <c r="F253" s="124" t="s">
        <v>445</v>
      </c>
      <c r="G253" s="124"/>
      <c r="H253" s="126">
        <v>20</v>
      </c>
      <c r="I253" s="127" t="s">
        <v>458</v>
      </c>
      <c r="J253" s="124" t="s">
        <v>459</v>
      </c>
      <c r="K253" s="124" t="s">
        <v>448</v>
      </c>
      <c r="L253" s="124" t="s">
        <v>449</v>
      </c>
      <c r="M253" s="124" t="s">
        <v>448</v>
      </c>
      <c r="N253" s="126"/>
      <c r="O253" s="126"/>
      <c r="P253" s="124"/>
      <c r="Q253" s="124"/>
      <c r="R253" s="124" t="s">
        <v>448</v>
      </c>
      <c r="S253" s="124"/>
      <c r="T253" s="124"/>
      <c r="U253" s="124"/>
      <c r="V253" s="124"/>
      <c r="W253" s="124"/>
      <c r="X253" s="129"/>
      <c r="Y253" s="129"/>
      <c r="Z253" s="128"/>
      <c r="AA253" s="128"/>
      <c r="AB253" s="128"/>
      <c r="AC253" s="129"/>
    </row>
    <row r="254" spans="1:29" ht="61.5" x14ac:dyDescent="0.55000000000000004">
      <c r="A254" s="124"/>
      <c r="B254" s="125">
        <v>273</v>
      </c>
      <c r="C254" s="124" t="s">
        <v>111</v>
      </c>
      <c r="D254" s="124" t="s">
        <v>174</v>
      </c>
      <c r="E254" s="126"/>
      <c r="F254" s="124" t="s">
        <v>445</v>
      </c>
      <c r="G254" s="124"/>
      <c r="H254" s="126">
        <v>10</v>
      </c>
      <c r="I254" s="127" t="s">
        <v>460</v>
      </c>
      <c r="J254" s="124" t="s">
        <v>461</v>
      </c>
      <c r="K254" s="124" t="s">
        <v>448</v>
      </c>
      <c r="L254" s="124" t="s">
        <v>449</v>
      </c>
      <c r="M254" s="124" t="s">
        <v>448</v>
      </c>
      <c r="N254" s="126"/>
      <c r="O254" s="126"/>
      <c r="P254" s="124"/>
      <c r="Q254" s="124"/>
      <c r="R254" s="124" t="s">
        <v>448</v>
      </c>
      <c r="S254" s="124"/>
      <c r="T254" s="124"/>
      <c r="U254" s="124"/>
      <c r="V254" s="124"/>
      <c r="W254" s="124"/>
      <c r="X254" s="129"/>
      <c r="Y254" s="129"/>
      <c r="Z254" s="128"/>
      <c r="AA254" s="128"/>
      <c r="AB254" s="128"/>
      <c r="AC254" s="129"/>
    </row>
    <row r="255" spans="1:29" ht="61.5" x14ac:dyDescent="0.55000000000000004">
      <c r="A255" s="124"/>
      <c r="B255" s="125">
        <v>273</v>
      </c>
      <c r="C255" s="124" t="s">
        <v>111</v>
      </c>
      <c r="D255" s="124" t="s">
        <v>174</v>
      </c>
      <c r="E255" s="126"/>
      <c r="F255" s="124" t="s">
        <v>445</v>
      </c>
      <c r="G255" s="124"/>
      <c r="H255" s="126">
        <v>4</v>
      </c>
      <c r="I255" s="127" t="s">
        <v>462</v>
      </c>
      <c r="J255" s="124" t="s">
        <v>463</v>
      </c>
      <c r="K255" s="124" t="s">
        <v>448</v>
      </c>
      <c r="L255" s="124" t="s">
        <v>449</v>
      </c>
      <c r="M255" s="124" t="s">
        <v>448</v>
      </c>
      <c r="N255" s="126"/>
      <c r="O255" s="126"/>
      <c r="P255" s="124"/>
      <c r="Q255" s="124"/>
      <c r="R255" s="124" t="s">
        <v>448</v>
      </c>
      <c r="S255" s="124"/>
      <c r="T255" s="124"/>
      <c r="U255" s="124"/>
      <c r="V255" s="124"/>
      <c r="W255" s="124"/>
      <c r="X255" s="129"/>
      <c r="Y255" s="129"/>
      <c r="Z255" s="128"/>
      <c r="AA255" s="128"/>
      <c r="AB255" s="128"/>
      <c r="AC255" s="129"/>
    </row>
    <row r="256" spans="1:29" ht="61.5" x14ac:dyDescent="0.55000000000000004">
      <c r="A256" s="124"/>
      <c r="B256" s="125">
        <v>273</v>
      </c>
      <c r="C256" s="124" t="s">
        <v>111</v>
      </c>
      <c r="D256" s="124" t="s">
        <v>174</v>
      </c>
      <c r="E256" s="126"/>
      <c r="F256" s="124" t="s">
        <v>445</v>
      </c>
      <c r="G256" s="124"/>
      <c r="H256" s="126">
        <v>39</v>
      </c>
      <c r="I256" s="127" t="s">
        <v>464</v>
      </c>
      <c r="J256" s="124" t="s">
        <v>465</v>
      </c>
      <c r="K256" s="124" t="s">
        <v>448</v>
      </c>
      <c r="L256" s="124" t="s">
        <v>449</v>
      </c>
      <c r="M256" s="124" t="s">
        <v>448</v>
      </c>
      <c r="N256" s="126"/>
      <c r="O256" s="126"/>
      <c r="P256" s="124"/>
      <c r="Q256" s="124"/>
      <c r="R256" s="124" t="s">
        <v>448</v>
      </c>
      <c r="S256" s="124"/>
      <c r="T256" s="124"/>
      <c r="U256" s="124"/>
      <c r="V256" s="124"/>
      <c r="W256" s="124"/>
      <c r="X256" s="129"/>
      <c r="Y256" s="129"/>
      <c r="Z256" s="128"/>
      <c r="AA256" s="128"/>
      <c r="AB256" s="128"/>
      <c r="AC256" s="129"/>
    </row>
    <row r="257" spans="1:29" ht="61.5" x14ac:dyDescent="0.55000000000000004">
      <c r="A257" s="124"/>
      <c r="B257" s="125">
        <v>273.2</v>
      </c>
      <c r="C257" s="124" t="s">
        <v>111</v>
      </c>
      <c r="D257" s="124" t="s">
        <v>113</v>
      </c>
      <c r="E257" s="126"/>
      <c r="F257" s="124" t="s">
        <v>466</v>
      </c>
      <c r="G257" s="124"/>
      <c r="H257" s="126">
        <v>3</v>
      </c>
      <c r="I257" s="127" t="s">
        <v>467</v>
      </c>
      <c r="J257" s="124" t="s">
        <v>468</v>
      </c>
      <c r="K257" s="124" t="s">
        <v>469</v>
      </c>
      <c r="L257" s="124" t="s">
        <v>449</v>
      </c>
      <c r="M257" s="124" t="s">
        <v>469</v>
      </c>
      <c r="N257" s="126"/>
      <c r="O257" s="126"/>
      <c r="P257" s="124"/>
      <c r="Q257" s="124"/>
      <c r="R257" s="124" t="s">
        <v>469</v>
      </c>
      <c r="S257" s="124"/>
      <c r="T257" s="124"/>
      <c r="U257" s="124"/>
      <c r="V257" s="124"/>
      <c r="W257" s="124"/>
      <c r="X257" s="129"/>
      <c r="Y257" s="129"/>
      <c r="Z257" s="128"/>
      <c r="AA257" s="128"/>
      <c r="AB257" s="128"/>
      <c r="AC257" s="129"/>
    </row>
    <row r="258" spans="1:29" ht="61.5" x14ac:dyDescent="0.55000000000000004">
      <c r="A258" s="124"/>
      <c r="B258" s="125">
        <v>273.2</v>
      </c>
      <c r="C258" s="124" t="s">
        <v>111</v>
      </c>
      <c r="D258" s="124" t="s">
        <v>152</v>
      </c>
      <c r="E258" s="126"/>
      <c r="F258" s="124" t="s">
        <v>466</v>
      </c>
      <c r="G258" s="124"/>
      <c r="H258" s="126">
        <v>2</v>
      </c>
      <c r="I258" s="127" t="s">
        <v>470</v>
      </c>
      <c r="J258" s="124" t="s">
        <v>468</v>
      </c>
      <c r="K258" s="124" t="s">
        <v>469</v>
      </c>
      <c r="L258" s="124" t="s">
        <v>449</v>
      </c>
      <c r="M258" s="124" t="s">
        <v>469</v>
      </c>
      <c r="N258" s="126"/>
      <c r="O258" s="126"/>
      <c r="P258" s="124"/>
      <c r="Q258" s="124"/>
      <c r="R258" s="124" t="s">
        <v>469</v>
      </c>
      <c r="S258" s="124"/>
      <c r="T258" s="124"/>
      <c r="U258" s="124"/>
      <c r="V258" s="124"/>
      <c r="W258" s="124"/>
      <c r="X258" s="129"/>
      <c r="Y258" s="129"/>
      <c r="Z258" s="128"/>
      <c r="AA258" s="128"/>
      <c r="AB258" s="128"/>
      <c r="AC258" s="129"/>
    </row>
    <row r="259" spans="1:29" ht="61.5" x14ac:dyDescent="0.55000000000000004">
      <c r="A259" s="124"/>
      <c r="B259" s="125">
        <v>273.2</v>
      </c>
      <c r="C259" s="124" t="s">
        <v>111</v>
      </c>
      <c r="D259" s="124" t="s">
        <v>471</v>
      </c>
      <c r="E259" s="126"/>
      <c r="F259" s="124" t="s">
        <v>466</v>
      </c>
      <c r="G259" s="124"/>
      <c r="H259" s="126">
        <v>3</v>
      </c>
      <c r="I259" s="127" t="s">
        <v>472</v>
      </c>
      <c r="J259" s="124" t="s">
        <v>473</v>
      </c>
      <c r="K259" s="124" t="s">
        <v>469</v>
      </c>
      <c r="L259" s="124" t="s">
        <v>449</v>
      </c>
      <c r="M259" s="124" t="s">
        <v>469</v>
      </c>
      <c r="N259" s="126"/>
      <c r="O259" s="126"/>
      <c r="P259" s="124"/>
      <c r="Q259" s="124"/>
      <c r="R259" s="124" t="s">
        <v>469</v>
      </c>
      <c r="S259" s="124"/>
      <c r="T259" s="124"/>
      <c r="U259" s="124"/>
      <c r="V259" s="124"/>
      <c r="W259" s="124"/>
      <c r="X259" s="129"/>
      <c r="Y259" s="129"/>
      <c r="Z259" s="128"/>
      <c r="AA259" s="128"/>
      <c r="AB259" s="128"/>
      <c r="AC259" s="129"/>
    </row>
    <row r="260" spans="1:29" ht="36.9" x14ac:dyDescent="0.55000000000000004">
      <c r="A260" s="124"/>
      <c r="B260" s="125">
        <v>273.3</v>
      </c>
      <c r="C260" s="124" t="s">
        <v>111</v>
      </c>
      <c r="D260" s="124" t="s">
        <v>113</v>
      </c>
      <c r="E260" s="126"/>
      <c r="F260" s="124" t="s">
        <v>474</v>
      </c>
      <c r="G260" s="124"/>
      <c r="H260" s="126">
        <v>1</v>
      </c>
      <c r="I260" s="127" t="s">
        <v>475</v>
      </c>
      <c r="J260" s="124"/>
      <c r="K260" s="124" t="s">
        <v>476</v>
      </c>
      <c r="L260" s="124" t="s">
        <v>477</v>
      </c>
      <c r="M260" s="124" t="s">
        <v>478</v>
      </c>
      <c r="N260" s="126"/>
      <c r="O260" s="126"/>
      <c r="P260" s="124"/>
      <c r="Q260" s="124"/>
      <c r="R260" s="124" t="s">
        <v>478</v>
      </c>
      <c r="S260" s="124"/>
      <c r="T260" s="124"/>
      <c r="U260" s="124"/>
      <c r="V260" s="124"/>
      <c r="W260" s="124"/>
      <c r="X260" s="129"/>
      <c r="Y260" s="129"/>
      <c r="Z260" s="128"/>
      <c r="AA260" s="128"/>
      <c r="AB260" s="128"/>
      <c r="AC260" s="129"/>
    </row>
    <row r="261" spans="1:29" ht="36.9" x14ac:dyDescent="0.55000000000000004">
      <c r="A261" s="124"/>
      <c r="B261" s="125">
        <v>273.3</v>
      </c>
      <c r="C261" s="124" t="s">
        <v>111</v>
      </c>
      <c r="D261" s="124" t="s">
        <v>471</v>
      </c>
      <c r="E261" s="126"/>
      <c r="F261" s="124" t="s">
        <v>479</v>
      </c>
      <c r="G261" s="124"/>
      <c r="H261" s="126">
        <v>1</v>
      </c>
      <c r="I261" s="127" t="s">
        <v>475</v>
      </c>
      <c r="J261" s="124"/>
      <c r="K261" s="124" t="s">
        <v>476</v>
      </c>
      <c r="L261" s="124" t="s">
        <v>477</v>
      </c>
      <c r="M261" s="124" t="s">
        <v>478</v>
      </c>
      <c r="N261" s="126"/>
      <c r="O261" s="126"/>
      <c r="P261" s="124"/>
      <c r="Q261" s="124"/>
      <c r="R261" s="124" t="s">
        <v>478</v>
      </c>
      <c r="S261" s="124"/>
      <c r="T261" s="124"/>
      <c r="U261" s="124"/>
      <c r="V261" s="124"/>
      <c r="W261" s="124"/>
      <c r="X261" s="129"/>
      <c r="Y261" s="129"/>
      <c r="Z261" s="128"/>
      <c r="AA261" s="128"/>
      <c r="AB261" s="128"/>
      <c r="AC261" s="129"/>
    </row>
    <row r="262" spans="1:29" ht="36.9" x14ac:dyDescent="0.55000000000000004">
      <c r="A262" s="124"/>
      <c r="B262" s="125">
        <v>273.3</v>
      </c>
      <c r="C262" s="124" t="s">
        <v>111</v>
      </c>
      <c r="D262" s="124" t="s">
        <v>141</v>
      </c>
      <c r="E262" s="126"/>
      <c r="F262" s="124" t="s">
        <v>480</v>
      </c>
      <c r="G262" s="124"/>
      <c r="H262" s="126">
        <v>3</v>
      </c>
      <c r="I262" s="127" t="s">
        <v>481</v>
      </c>
      <c r="J262" s="124"/>
      <c r="K262" s="124" t="s">
        <v>476</v>
      </c>
      <c r="L262" s="124" t="s">
        <v>477</v>
      </c>
      <c r="M262" s="124" t="s">
        <v>478</v>
      </c>
      <c r="N262" s="126"/>
      <c r="O262" s="126"/>
      <c r="P262" s="124"/>
      <c r="Q262" s="124"/>
      <c r="R262" s="124" t="s">
        <v>478</v>
      </c>
      <c r="S262" s="124"/>
      <c r="T262" s="124"/>
      <c r="U262" s="124"/>
      <c r="V262" s="124"/>
      <c r="W262" s="124"/>
      <c r="X262" s="129"/>
      <c r="Y262" s="129"/>
      <c r="Z262" s="128"/>
      <c r="AA262" s="128"/>
      <c r="AB262" s="128"/>
      <c r="AC262" s="129"/>
    </row>
    <row r="263" spans="1:29" ht="49.2" x14ac:dyDescent="0.55000000000000004">
      <c r="A263" s="124"/>
      <c r="B263" s="125">
        <v>273.3</v>
      </c>
      <c r="C263" s="124" t="s">
        <v>111</v>
      </c>
      <c r="D263" s="124" t="s">
        <v>113</v>
      </c>
      <c r="E263" s="126"/>
      <c r="F263" s="124" t="s">
        <v>482</v>
      </c>
      <c r="G263" s="124"/>
      <c r="H263" s="126">
        <v>1</v>
      </c>
      <c r="I263" s="127" t="s">
        <v>483</v>
      </c>
      <c r="J263" s="124"/>
      <c r="K263" s="124" t="s">
        <v>476</v>
      </c>
      <c r="L263" s="124" t="s">
        <v>477</v>
      </c>
      <c r="M263" s="124" t="s">
        <v>478</v>
      </c>
      <c r="N263" s="126"/>
      <c r="O263" s="126"/>
      <c r="P263" s="124"/>
      <c r="Q263" s="124"/>
      <c r="R263" s="124" t="s">
        <v>478</v>
      </c>
      <c r="S263" s="124"/>
      <c r="T263" s="124"/>
      <c r="U263" s="124"/>
      <c r="V263" s="124"/>
      <c r="W263" s="124"/>
      <c r="X263" s="129"/>
      <c r="Y263" s="129"/>
      <c r="Z263" s="128"/>
      <c r="AA263" s="128"/>
      <c r="AB263" s="128"/>
      <c r="AC263" s="129"/>
    </row>
    <row r="264" spans="1:29" ht="36.9" x14ac:dyDescent="0.55000000000000004">
      <c r="A264" s="124"/>
      <c r="B264" s="125">
        <v>273.3</v>
      </c>
      <c r="C264" s="124" t="s">
        <v>111</v>
      </c>
      <c r="D264" s="124" t="s">
        <v>113</v>
      </c>
      <c r="E264" s="126"/>
      <c r="F264" s="124" t="s">
        <v>484</v>
      </c>
      <c r="G264" s="124"/>
      <c r="H264" s="126">
        <v>1</v>
      </c>
      <c r="I264" s="127" t="s">
        <v>485</v>
      </c>
      <c r="J264" s="124"/>
      <c r="K264" s="124" t="s">
        <v>476</v>
      </c>
      <c r="L264" s="124" t="s">
        <v>477</v>
      </c>
      <c r="M264" s="124" t="s">
        <v>478</v>
      </c>
      <c r="N264" s="126"/>
      <c r="O264" s="126"/>
      <c r="P264" s="124"/>
      <c r="Q264" s="124"/>
      <c r="R264" s="124" t="s">
        <v>478</v>
      </c>
      <c r="S264" s="124"/>
      <c r="T264" s="124"/>
      <c r="U264" s="124"/>
      <c r="V264" s="124"/>
      <c r="W264" s="124"/>
      <c r="X264" s="129"/>
      <c r="Y264" s="129"/>
      <c r="Z264" s="128"/>
      <c r="AA264" s="128"/>
      <c r="AB264" s="128"/>
      <c r="AC264" s="129"/>
    </row>
    <row r="265" spans="1:29" ht="36.9" x14ac:dyDescent="0.55000000000000004">
      <c r="A265" s="124"/>
      <c r="B265" s="125">
        <v>273.3</v>
      </c>
      <c r="C265" s="124" t="s">
        <v>111</v>
      </c>
      <c r="D265" s="124" t="s">
        <v>141</v>
      </c>
      <c r="E265" s="126">
        <v>1.046</v>
      </c>
      <c r="F265" s="124" t="s">
        <v>484</v>
      </c>
      <c r="G265" s="124"/>
      <c r="H265" s="126">
        <v>1</v>
      </c>
      <c r="I265" s="127" t="s">
        <v>486</v>
      </c>
      <c r="J265" s="124"/>
      <c r="K265" s="124" t="s">
        <v>476</v>
      </c>
      <c r="L265" s="124" t="s">
        <v>477</v>
      </c>
      <c r="M265" s="124" t="s">
        <v>478</v>
      </c>
      <c r="N265" s="126"/>
      <c r="O265" s="126"/>
      <c r="P265" s="124"/>
      <c r="Q265" s="124"/>
      <c r="R265" s="124" t="s">
        <v>478</v>
      </c>
      <c r="S265" s="124"/>
      <c r="T265" s="124"/>
      <c r="U265" s="124"/>
      <c r="V265" s="124"/>
      <c r="W265" s="124"/>
      <c r="X265" s="129"/>
      <c r="Y265" s="129"/>
      <c r="Z265" s="128"/>
      <c r="AA265" s="128"/>
      <c r="AB265" s="128"/>
      <c r="AC265" s="129"/>
    </row>
    <row r="266" spans="1:29" ht="36.9" x14ac:dyDescent="0.55000000000000004">
      <c r="A266" s="124"/>
      <c r="B266" s="125">
        <v>273.3</v>
      </c>
      <c r="C266" s="124" t="s">
        <v>111</v>
      </c>
      <c r="D266" s="124" t="s">
        <v>141</v>
      </c>
      <c r="E266" s="126">
        <v>1.0449999999999999</v>
      </c>
      <c r="F266" s="124" t="s">
        <v>484</v>
      </c>
      <c r="G266" s="124"/>
      <c r="H266" s="126">
        <v>1</v>
      </c>
      <c r="I266" s="127" t="s">
        <v>486</v>
      </c>
      <c r="J266" s="124"/>
      <c r="K266" s="124" t="s">
        <v>476</v>
      </c>
      <c r="L266" s="124" t="s">
        <v>477</v>
      </c>
      <c r="M266" s="124" t="s">
        <v>478</v>
      </c>
      <c r="N266" s="126"/>
      <c r="O266" s="126"/>
      <c r="P266" s="124"/>
      <c r="Q266" s="124"/>
      <c r="R266" s="124" t="s">
        <v>478</v>
      </c>
      <c r="S266" s="124"/>
      <c r="T266" s="124"/>
      <c r="U266" s="124"/>
      <c r="V266" s="124"/>
      <c r="W266" s="124"/>
      <c r="X266" s="129"/>
      <c r="Y266" s="129"/>
      <c r="Z266" s="128"/>
      <c r="AA266" s="128"/>
      <c r="AB266" s="128"/>
      <c r="AC266" s="129"/>
    </row>
    <row r="267" spans="1:29" x14ac:dyDescent="0.55000000000000004">
      <c r="A267" s="124"/>
      <c r="B267" s="125">
        <v>273.3</v>
      </c>
      <c r="C267" s="124" t="s">
        <v>111</v>
      </c>
      <c r="D267" s="124" t="s">
        <v>141</v>
      </c>
      <c r="E267" s="126"/>
      <c r="F267" s="124" t="s">
        <v>487</v>
      </c>
      <c r="G267" s="124"/>
      <c r="H267" s="126">
        <v>1</v>
      </c>
      <c r="I267" s="127" t="s">
        <v>488</v>
      </c>
      <c r="J267" s="124"/>
      <c r="K267" s="124" t="s">
        <v>489</v>
      </c>
      <c r="L267" s="124"/>
      <c r="M267" s="124" t="s">
        <v>489</v>
      </c>
      <c r="N267" s="126"/>
      <c r="O267" s="126"/>
      <c r="P267" s="124"/>
      <c r="Q267" s="124"/>
      <c r="R267" s="124" t="s">
        <v>489</v>
      </c>
      <c r="S267" s="124"/>
      <c r="T267" s="124"/>
      <c r="U267" s="124"/>
      <c r="V267" s="124"/>
      <c r="W267" s="124"/>
      <c r="X267" s="129"/>
      <c r="Y267" s="129"/>
      <c r="Z267" s="128"/>
      <c r="AA267" s="128"/>
      <c r="AB267" s="128"/>
      <c r="AC267" s="129"/>
    </row>
    <row r="268" spans="1:29" x14ac:dyDescent="0.55000000000000004">
      <c r="A268" s="124"/>
      <c r="B268" s="125">
        <v>273.3</v>
      </c>
      <c r="C268" s="124" t="s">
        <v>111</v>
      </c>
      <c r="D268" s="124" t="s">
        <v>113</v>
      </c>
      <c r="E268" s="126"/>
      <c r="F268" s="124" t="s">
        <v>487</v>
      </c>
      <c r="G268" s="124"/>
      <c r="H268" s="126">
        <v>1</v>
      </c>
      <c r="I268" s="127" t="s">
        <v>490</v>
      </c>
      <c r="J268" s="124"/>
      <c r="K268" s="124" t="s">
        <v>489</v>
      </c>
      <c r="L268" s="124"/>
      <c r="M268" s="124" t="s">
        <v>489</v>
      </c>
      <c r="N268" s="126"/>
      <c r="O268" s="126"/>
      <c r="P268" s="124"/>
      <c r="Q268" s="124"/>
      <c r="R268" s="124" t="s">
        <v>489</v>
      </c>
      <c r="S268" s="124"/>
      <c r="T268" s="124"/>
      <c r="U268" s="124"/>
      <c r="V268" s="124"/>
      <c r="W268" s="124"/>
      <c r="X268" s="129"/>
      <c r="Y268" s="129"/>
      <c r="Z268" s="128"/>
      <c r="AA268" s="128"/>
      <c r="AB268" s="128"/>
      <c r="AC268" s="129"/>
    </row>
    <row r="269" spans="1:29" x14ac:dyDescent="0.55000000000000004">
      <c r="A269" s="124"/>
      <c r="B269" s="125">
        <v>273.3</v>
      </c>
      <c r="C269" s="124" t="s">
        <v>111</v>
      </c>
      <c r="D269" s="124" t="s">
        <v>158</v>
      </c>
      <c r="E269" s="126"/>
      <c r="F269" s="124" t="s">
        <v>487</v>
      </c>
      <c r="G269" s="124"/>
      <c r="H269" s="126">
        <v>1</v>
      </c>
      <c r="I269" s="127" t="s">
        <v>490</v>
      </c>
      <c r="J269" s="124"/>
      <c r="K269" s="124" t="s">
        <v>489</v>
      </c>
      <c r="L269" s="124"/>
      <c r="M269" s="124" t="s">
        <v>489</v>
      </c>
      <c r="N269" s="126"/>
      <c r="O269" s="126"/>
      <c r="P269" s="124"/>
      <c r="Q269" s="124"/>
      <c r="R269" s="124" t="s">
        <v>489</v>
      </c>
      <c r="S269" s="124"/>
      <c r="T269" s="124"/>
      <c r="U269" s="124"/>
      <c r="V269" s="124"/>
      <c r="W269" s="124"/>
      <c r="X269" s="129"/>
      <c r="Y269" s="129"/>
      <c r="Z269" s="128"/>
      <c r="AA269" s="128"/>
      <c r="AB269" s="128"/>
      <c r="AC269" s="129"/>
    </row>
    <row r="270" spans="1:29" x14ac:dyDescent="0.55000000000000004">
      <c r="A270" s="124"/>
      <c r="B270" s="125">
        <v>273.3</v>
      </c>
      <c r="C270" s="124" t="s">
        <v>111</v>
      </c>
      <c r="D270" s="124" t="s">
        <v>386</v>
      </c>
      <c r="E270" s="126"/>
      <c r="F270" s="124" t="s">
        <v>487</v>
      </c>
      <c r="G270" s="124"/>
      <c r="H270" s="126">
        <v>1</v>
      </c>
      <c r="I270" s="127" t="s">
        <v>490</v>
      </c>
      <c r="J270" s="124"/>
      <c r="K270" s="124" t="s">
        <v>489</v>
      </c>
      <c r="L270" s="124"/>
      <c r="M270" s="124" t="s">
        <v>489</v>
      </c>
      <c r="N270" s="126"/>
      <c r="O270" s="126"/>
      <c r="P270" s="124"/>
      <c r="Q270" s="124"/>
      <c r="R270" s="124" t="s">
        <v>489</v>
      </c>
      <c r="S270" s="124"/>
      <c r="T270" s="124"/>
      <c r="U270" s="124"/>
      <c r="V270" s="124"/>
      <c r="W270" s="124"/>
      <c r="X270" s="129"/>
      <c r="Y270" s="129"/>
      <c r="Z270" s="128"/>
      <c r="AA270" s="128"/>
      <c r="AB270" s="128"/>
      <c r="AC270" s="129"/>
    </row>
    <row r="271" spans="1:29" x14ac:dyDescent="0.55000000000000004">
      <c r="A271" s="124"/>
      <c r="B271" s="125">
        <v>275</v>
      </c>
      <c r="C271" s="124" t="s">
        <v>111</v>
      </c>
      <c r="D271" s="124"/>
      <c r="E271" s="126"/>
      <c r="F271" s="124" t="s">
        <v>491</v>
      </c>
      <c r="G271" s="124"/>
      <c r="H271" s="126">
        <v>1</v>
      </c>
      <c r="I271" s="127" t="s">
        <v>492</v>
      </c>
      <c r="J271" s="124"/>
      <c r="K271" s="124" t="s">
        <v>493</v>
      </c>
      <c r="L271" s="124"/>
      <c r="M271" s="124" t="s">
        <v>494</v>
      </c>
      <c r="N271" s="126"/>
      <c r="O271" s="126"/>
      <c r="P271" s="124"/>
      <c r="Q271" s="124"/>
      <c r="R271" s="124" t="s">
        <v>494</v>
      </c>
      <c r="S271" s="124"/>
      <c r="T271" s="124"/>
      <c r="U271" s="124"/>
      <c r="V271" s="124"/>
      <c r="W271" s="124"/>
      <c r="X271" s="129"/>
      <c r="Y271" s="129"/>
      <c r="Z271" s="128"/>
      <c r="AA271" s="128"/>
      <c r="AB271" s="128"/>
      <c r="AC271" s="129"/>
    </row>
    <row r="272" spans="1:29" x14ac:dyDescent="0.55000000000000004">
      <c r="A272" s="124"/>
      <c r="B272" s="125">
        <v>275</v>
      </c>
      <c r="C272" s="124" t="s">
        <v>111</v>
      </c>
      <c r="D272" s="124"/>
      <c r="E272" s="126"/>
      <c r="F272" s="124" t="s">
        <v>495</v>
      </c>
      <c r="G272" s="124"/>
      <c r="H272" s="126">
        <v>1</v>
      </c>
      <c r="I272" s="127" t="s">
        <v>496</v>
      </c>
      <c r="J272" s="124"/>
      <c r="K272" s="124" t="s">
        <v>493</v>
      </c>
      <c r="L272" s="124"/>
      <c r="M272" s="124" t="s">
        <v>494</v>
      </c>
      <c r="N272" s="126"/>
      <c r="O272" s="126"/>
      <c r="P272" s="124"/>
      <c r="Q272" s="124"/>
      <c r="R272" s="124" t="s">
        <v>494</v>
      </c>
      <c r="S272" s="124"/>
      <c r="T272" s="124"/>
      <c r="U272" s="124"/>
      <c r="V272" s="124"/>
      <c r="W272" s="124"/>
      <c r="X272" s="129"/>
      <c r="Y272" s="129"/>
      <c r="Z272" s="128"/>
      <c r="AA272" s="128"/>
      <c r="AB272" s="128"/>
      <c r="AC272" s="129"/>
    </row>
    <row r="273" spans="1:29" x14ac:dyDescent="0.55000000000000004">
      <c r="A273" s="124"/>
      <c r="B273" s="125">
        <v>276</v>
      </c>
      <c r="C273" s="124" t="s">
        <v>111</v>
      </c>
      <c r="D273" s="124"/>
      <c r="E273" s="126"/>
      <c r="F273" s="124" t="s">
        <v>497</v>
      </c>
      <c r="G273" s="124"/>
      <c r="H273" s="126">
        <v>155</v>
      </c>
      <c r="I273" s="127" t="s">
        <v>498</v>
      </c>
      <c r="J273" s="124"/>
      <c r="K273" s="124"/>
      <c r="L273" s="124"/>
      <c r="M273" s="124"/>
      <c r="N273" s="126"/>
      <c r="O273" s="126"/>
      <c r="P273" s="124"/>
      <c r="Q273" s="124"/>
      <c r="R273" s="124"/>
      <c r="S273" s="124"/>
      <c r="T273" s="124"/>
      <c r="U273" s="124"/>
      <c r="V273" s="124"/>
      <c r="W273" s="124"/>
      <c r="X273" s="129"/>
      <c r="Y273" s="129"/>
      <c r="Z273" s="128"/>
      <c r="AA273" s="128"/>
      <c r="AB273" s="128"/>
      <c r="AC273" s="129"/>
    </row>
    <row r="274" spans="1:29" x14ac:dyDescent="0.55000000000000004">
      <c r="A274" s="124"/>
      <c r="B274" s="125">
        <v>277</v>
      </c>
      <c r="C274" s="124" t="s">
        <v>111</v>
      </c>
      <c r="D274" s="124" t="s">
        <v>264</v>
      </c>
      <c r="E274" s="126"/>
      <c r="F274" s="124" t="s">
        <v>499</v>
      </c>
      <c r="G274" s="124"/>
      <c r="H274" s="126">
        <v>1</v>
      </c>
      <c r="I274" s="124" t="s">
        <v>500</v>
      </c>
      <c r="J274" s="124"/>
      <c r="K274" s="124" t="s">
        <v>501</v>
      </c>
      <c r="L274" s="124"/>
      <c r="M274" s="124" t="s">
        <v>502</v>
      </c>
      <c r="N274" s="126"/>
      <c r="O274" s="126"/>
      <c r="P274" s="124"/>
      <c r="Q274" s="124"/>
      <c r="R274" s="124" t="s">
        <v>502</v>
      </c>
      <c r="S274" s="124"/>
      <c r="T274" s="124"/>
      <c r="U274" s="124"/>
      <c r="V274" s="124"/>
      <c r="W274" s="124"/>
      <c r="X274" s="129"/>
      <c r="Y274" s="129"/>
      <c r="Z274" s="128"/>
      <c r="AA274" s="128"/>
      <c r="AB274" s="128"/>
      <c r="AC274" s="129"/>
    </row>
    <row r="275" spans="1:29" x14ac:dyDescent="0.55000000000000004">
      <c r="A275" s="124"/>
      <c r="B275" s="125">
        <v>277</v>
      </c>
      <c r="C275" s="124" t="s">
        <v>111</v>
      </c>
      <c r="D275" s="124" t="s">
        <v>113</v>
      </c>
      <c r="E275" s="126"/>
      <c r="F275" s="124" t="s">
        <v>499</v>
      </c>
      <c r="G275" s="124"/>
      <c r="H275" s="126">
        <v>1</v>
      </c>
      <c r="I275" s="124" t="s">
        <v>500</v>
      </c>
      <c r="J275" s="124"/>
      <c r="K275" s="124" t="s">
        <v>501</v>
      </c>
      <c r="L275" s="124"/>
      <c r="M275" s="124" t="s">
        <v>502</v>
      </c>
      <c r="N275" s="126"/>
      <c r="O275" s="126"/>
      <c r="P275" s="124"/>
      <c r="Q275" s="124"/>
      <c r="R275" s="124" t="s">
        <v>502</v>
      </c>
      <c r="S275" s="124"/>
      <c r="T275" s="124"/>
      <c r="U275" s="124"/>
      <c r="V275" s="124"/>
      <c r="W275" s="124"/>
      <c r="X275" s="129"/>
      <c r="Y275" s="129"/>
      <c r="Z275" s="128"/>
      <c r="AA275" s="128"/>
      <c r="AB275" s="128"/>
      <c r="AC275" s="129"/>
    </row>
    <row r="276" spans="1:29" ht="36.9" x14ac:dyDescent="0.55000000000000004">
      <c r="A276" s="124"/>
      <c r="B276" s="125">
        <v>277.10000000000002</v>
      </c>
      <c r="C276" s="124" t="s">
        <v>111</v>
      </c>
      <c r="D276" s="124" t="s">
        <v>386</v>
      </c>
      <c r="E276" s="126"/>
      <c r="F276" s="124" t="s">
        <v>503</v>
      </c>
      <c r="G276" s="124"/>
      <c r="H276" s="126">
        <v>1</v>
      </c>
      <c r="I276" s="127" t="s">
        <v>504</v>
      </c>
      <c r="J276" s="124"/>
      <c r="K276" s="124" t="s">
        <v>505</v>
      </c>
      <c r="L276" s="124" t="s">
        <v>506</v>
      </c>
      <c r="M276" s="124" t="s">
        <v>505</v>
      </c>
      <c r="N276" s="126"/>
      <c r="O276" s="126"/>
      <c r="P276" s="124"/>
      <c r="Q276" s="124"/>
      <c r="R276" s="124" t="s">
        <v>505</v>
      </c>
      <c r="S276" s="124"/>
      <c r="T276" s="124"/>
      <c r="U276" s="124"/>
      <c r="V276" s="124"/>
      <c r="W276" s="124"/>
      <c r="X276" s="137"/>
      <c r="Y276" s="137"/>
      <c r="Z276" s="284"/>
      <c r="AA276" s="284"/>
      <c r="AB276" s="128">
        <f>X276*Z276+Y276*AA276</f>
        <v>0</v>
      </c>
      <c r="AC276" s="137"/>
    </row>
    <row r="277" spans="1:29" ht="49.2" x14ac:dyDescent="0.55000000000000004">
      <c r="A277" s="124"/>
      <c r="B277" s="125">
        <v>277.10000000000002</v>
      </c>
      <c r="C277" s="124" t="s">
        <v>111</v>
      </c>
      <c r="D277" s="124" t="s">
        <v>244</v>
      </c>
      <c r="E277" s="126"/>
      <c r="F277" s="124" t="s">
        <v>503</v>
      </c>
      <c r="G277" s="124"/>
      <c r="H277" s="126">
        <v>4</v>
      </c>
      <c r="I277" s="127" t="s">
        <v>507</v>
      </c>
      <c r="J277" s="124"/>
      <c r="K277" s="124" t="s">
        <v>505</v>
      </c>
      <c r="L277" s="124" t="s">
        <v>506</v>
      </c>
      <c r="M277" s="124" t="s">
        <v>505</v>
      </c>
      <c r="N277" s="126"/>
      <c r="O277" s="126"/>
      <c r="P277" s="124"/>
      <c r="Q277" s="124"/>
      <c r="R277" s="124" t="s">
        <v>505</v>
      </c>
      <c r="S277" s="124"/>
      <c r="T277" s="124"/>
      <c r="U277" s="124"/>
      <c r="V277" s="124"/>
      <c r="W277" s="124"/>
      <c r="X277" s="137"/>
      <c r="Y277" s="137"/>
      <c r="Z277" s="284"/>
      <c r="AA277" s="284"/>
      <c r="AB277" s="128">
        <f>X277*Z277+Y277*AA277</f>
        <v>0</v>
      </c>
      <c r="AC277" s="137"/>
    </row>
    <row r="278" spans="1:29" ht="73" customHeight="1" x14ac:dyDescent="0.55000000000000004">
      <c r="A278" s="124"/>
      <c r="B278" s="125">
        <v>277.10000000000002</v>
      </c>
      <c r="C278" s="124" t="s">
        <v>111</v>
      </c>
      <c r="D278" s="124" t="s">
        <v>508</v>
      </c>
      <c r="E278" s="126"/>
      <c r="F278" s="124" t="s">
        <v>503</v>
      </c>
      <c r="G278" s="124"/>
      <c r="H278" s="126">
        <v>9</v>
      </c>
      <c r="I278" s="127" t="s">
        <v>509</v>
      </c>
      <c r="J278" s="124"/>
      <c r="K278" s="124" t="s">
        <v>505</v>
      </c>
      <c r="L278" s="124" t="s">
        <v>506</v>
      </c>
      <c r="M278" s="124" t="s">
        <v>505</v>
      </c>
      <c r="N278" s="126"/>
      <c r="O278" s="126"/>
      <c r="P278" s="124"/>
      <c r="Q278" s="124"/>
      <c r="R278" s="124" t="s">
        <v>505</v>
      </c>
      <c r="S278" s="124"/>
      <c r="T278" s="124"/>
      <c r="U278" s="124"/>
      <c r="V278" s="124"/>
      <c r="W278" s="124"/>
      <c r="X278" s="137"/>
      <c r="Y278" s="137"/>
      <c r="Z278" s="284"/>
      <c r="AA278" s="284"/>
      <c r="AB278" s="128">
        <f>X278*Z278+Y278*AA278</f>
        <v>0</v>
      </c>
      <c r="AC278" s="137"/>
    </row>
    <row r="279" spans="1:29" ht="52" customHeight="1" x14ac:dyDescent="0.55000000000000004">
      <c r="A279" s="124"/>
      <c r="B279" s="125">
        <v>277.10000000000002</v>
      </c>
      <c r="C279" s="124" t="s">
        <v>111</v>
      </c>
      <c r="D279" s="124" t="s">
        <v>113</v>
      </c>
      <c r="E279" s="126"/>
      <c r="F279" s="124" t="s">
        <v>510</v>
      </c>
      <c r="G279" s="124"/>
      <c r="H279" s="126">
        <v>2</v>
      </c>
      <c r="I279" s="127" t="s">
        <v>511</v>
      </c>
      <c r="J279" s="124"/>
      <c r="K279" s="124" t="s">
        <v>505</v>
      </c>
      <c r="L279" s="124" t="s">
        <v>506</v>
      </c>
      <c r="M279" s="124" t="s">
        <v>505</v>
      </c>
      <c r="N279" s="126"/>
      <c r="O279" s="126"/>
      <c r="P279" s="124"/>
      <c r="Q279" s="124"/>
      <c r="R279" s="124" t="s">
        <v>505</v>
      </c>
      <c r="S279" s="124"/>
      <c r="T279" s="124"/>
      <c r="U279" s="124"/>
      <c r="V279" s="124"/>
      <c r="W279" s="124"/>
      <c r="X279" s="137"/>
      <c r="Y279" s="137"/>
      <c r="Z279" s="284"/>
      <c r="AA279" s="284"/>
      <c r="AB279" s="128">
        <f>X279*Z279+Y279*AA279</f>
        <v>0</v>
      </c>
      <c r="AC279" s="137"/>
    </row>
    <row r="280" spans="1:29" x14ac:dyDescent="0.55000000000000004">
      <c r="A280" s="124"/>
      <c r="B280" s="125">
        <v>373</v>
      </c>
      <c r="C280" s="124" t="s">
        <v>111</v>
      </c>
      <c r="D280" s="124" t="s">
        <v>158</v>
      </c>
      <c r="E280" s="126"/>
      <c r="F280" s="124" t="s">
        <v>512</v>
      </c>
      <c r="G280" s="124"/>
      <c r="H280" s="126">
        <v>1</v>
      </c>
      <c r="I280" s="127"/>
      <c r="J280" s="124"/>
      <c r="K280" s="124"/>
      <c r="L280" s="124"/>
      <c r="M280" s="124" t="s">
        <v>513</v>
      </c>
      <c r="N280" s="126"/>
      <c r="O280" s="126"/>
      <c r="P280" s="124"/>
      <c r="Q280" s="124"/>
      <c r="R280" s="124" t="s">
        <v>513</v>
      </c>
      <c r="S280" s="124"/>
      <c r="T280" s="124"/>
      <c r="U280" s="124"/>
      <c r="V280" s="124"/>
      <c r="W280" s="124"/>
      <c r="X280" s="137"/>
      <c r="Y280" s="137"/>
      <c r="Z280" s="284"/>
      <c r="AA280" s="284"/>
      <c r="AB280" s="128">
        <f>X280*Z280+Y280*AA280</f>
        <v>0</v>
      </c>
      <c r="AC280" s="137"/>
    </row>
    <row r="281" spans="1:29" x14ac:dyDescent="0.55000000000000004">
      <c r="A281" s="124"/>
      <c r="B281" s="125">
        <v>373</v>
      </c>
      <c r="C281" s="124" t="s">
        <v>111</v>
      </c>
      <c r="D281" s="124" t="s">
        <v>158</v>
      </c>
      <c r="E281" s="126"/>
      <c r="F281" s="124" t="s">
        <v>514</v>
      </c>
      <c r="G281" s="124"/>
      <c r="H281" s="126">
        <v>1</v>
      </c>
      <c r="I281" s="127"/>
      <c r="J281" s="124"/>
      <c r="K281" s="124"/>
      <c r="L281" s="124"/>
      <c r="M281" s="124" t="s">
        <v>296</v>
      </c>
      <c r="N281" s="126"/>
      <c r="O281" s="126"/>
      <c r="P281" s="124"/>
      <c r="Q281" s="124"/>
      <c r="R281" s="124" t="s">
        <v>296</v>
      </c>
      <c r="S281" s="124"/>
      <c r="T281" s="124"/>
      <c r="U281" s="124"/>
      <c r="V281" s="124"/>
      <c r="W281" s="124"/>
      <c r="X281" s="129"/>
      <c r="Y281" s="129"/>
      <c r="Z281" s="128"/>
      <c r="AA281" s="128"/>
      <c r="AB281" s="128"/>
      <c r="AC281" s="129"/>
    </row>
    <row r="282" spans="1:29" x14ac:dyDescent="0.55000000000000004">
      <c r="A282" s="124"/>
      <c r="B282" s="125">
        <v>373.1</v>
      </c>
      <c r="C282" s="124" t="s">
        <v>111</v>
      </c>
      <c r="D282" s="124" t="s">
        <v>121</v>
      </c>
      <c r="E282" s="126"/>
      <c r="F282" s="124" t="s">
        <v>515</v>
      </c>
      <c r="G282" s="124"/>
      <c r="H282" s="126">
        <v>1</v>
      </c>
      <c r="I282" s="127" t="s">
        <v>516</v>
      </c>
      <c r="J282" s="124"/>
      <c r="K282" s="124"/>
      <c r="L282" s="124"/>
      <c r="M282" s="124" t="s">
        <v>517</v>
      </c>
      <c r="N282" s="126"/>
      <c r="O282" s="126"/>
      <c r="P282" s="124"/>
      <c r="Q282" s="124"/>
      <c r="R282" s="124" t="s">
        <v>517</v>
      </c>
      <c r="S282" s="124"/>
      <c r="T282" s="124"/>
      <c r="U282" s="124"/>
      <c r="V282" s="124"/>
      <c r="W282" s="124"/>
      <c r="X282" s="129"/>
      <c r="Y282" s="129"/>
      <c r="Z282" s="128"/>
      <c r="AA282" s="128"/>
      <c r="AB282" s="128"/>
      <c r="AC282" s="129"/>
    </row>
    <row r="283" spans="1:29" x14ac:dyDescent="0.55000000000000004">
      <c r="A283" s="124"/>
      <c r="B283" s="125">
        <v>373.1</v>
      </c>
      <c r="C283" s="124" t="s">
        <v>111</v>
      </c>
      <c r="D283" s="124" t="s">
        <v>121</v>
      </c>
      <c r="E283" s="126"/>
      <c r="F283" s="124" t="s">
        <v>518</v>
      </c>
      <c r="G283" s="124"/>
      <c r="H283" s="126">
        <v>1</v>
      </c>
      <c r="I283" s="127"/>
      <c r="J283" s="124"/>
      <c r="K283" s="124"/>
      <c r="L283" s="124"/>
      <c r="M283" s="124" t="s">
        <v>517</v>
      </c>
      <c r="N283" s="126"/>
      <c r="O283" s="126"/>
      <c r="P283" s="124"/>
      <c r="Q283" s="124"/>
      <c r="R283" s="124" t="s">
        <v>517</v>
      </c>
      <c r="S283" s="124"/>
      <c r="T283" s="124"/>
      <c r="U283" s="124"/>
      <c r="V283" s="124"/>
      <c r="W283" s="124"/>
      <c r="X283" s="129"/>
      <c r="Y283" s="129"/>
      <c r="Z283" s="128"/>
      <c r="AA283" s="128"/>
      <c r="AB283" s="128"/>
      <c r="AC283" s="129"/>
    </row>
    <row r="284" spans="1:29" x14ac:dyDescent="0.55000000000000004">
      <c r="A284" s="124"/>
      <c r="B284" s="125">
        <v>373.1</v>
      </c>
      <c r="C284" s="124" t="s">
        <v>111</v>
      </c>
      <c r="D284" s="124" t="s">
        <v>121</v>
      </c>
      <c r="E284" s="126"/>
      <c r="F284" s="124" t="s">
        <v>519</v>
      </c>
      <c r="G284" s="124"/>
      <c r="H284" s="126">
        <v>140</v>
      </c>
      <c r="I284" s="127" t="s">
        <v>520</v>
      </c>
      <c r="J284" s="124"/>
      <c r="K284" s="124"/>
      <c r="L284" s="124"/>
      <c r="M284" s="124" t="s">
        <v>517</v>
      </c>
      <c r="N284" s="126"/>
      <c r="O284" s="126"/>
      <c r="P284" s="124"/>
      <c r="Q284" s="124"/>
      <c r="R284" s="124" t="s">
        <v>517</v>
      </c>
      <c r="S284" s="124"/>
      <c r="T284" s="124"/>
      <c r="U284" s="124"/>
      <c r="V284" s="124"/>
      <c r="W284" s="124"/>
      <c r="X284" s="129"/>
      <c r="Y284" s="129"/>
      <c r="Z284" s="128"/>
      <c r="AA284" s="128"/>
      <c r="AB284" s="128"/>
      <c r="AC284" s="129"/>
    </row>
    <row r="285" spans="1:29" ht="79.900000000000006" customHeight="1" x14ac:dyDescent="0.55000000000000004">
      <c r="A285" s="124"/>
      <c r="B285" s="125">
        <v>373.3</v>
      </c>
      <c r="C285" s="124" t="s">
        <v>111</v>
      </c>
      <c r="D285" s="124" t="s">
        <v>158</v>
      </c>
      <c r="E285" s="126"/>
      <c r="F285" s="124" t="s">
        <v>521</v>
      </c>
      <c r="G285" s="124"/>
      <c r="H285" s="126">
        <v>1</v>
      </c>
      <c r="I285" s="127"/>
      <c r="J285" s="124"/>
      <c r="K285" s="124"/>
      <c r="L285" s="124"/>
      <c r="M285" s="124" t="s">
        <v>513</v>
      </c>
      <c r="N285" s="126"/>
      <c r="O285" s="126"/>
      <c r="P285" s="124"/>
      <c r="Q285" s="124"/>
      <c r="R285" s="124" t="s">
        <v>513</v>
      </c>
      <c r="S285" s="124"/>
      <c r="T285" s="124"/>
      <c r="U285" s="124"/>
      <c r="V285" s="124"/>
      <c r="W285" s="124"/>
      <c r="X285" s="137"/>
      <c r="Y285" s="137"/>
      <c r="Z285" s="284"/>
      <c r="AA285" s="284"/>
      <c r="AB285" s="128">
        <f>X285*Z285+Y285*AA285</f>
        <v>0</v>
      </c>
      <c r="AC285" s="137"/>
    </row>
    <row r="286" spans="1:29" x14ac:dyDescent="0.55000000000000004">
      <c r="A286" s="124"/>
      <c r="B286" s="125">
        <v>373.3</v>
      </c>
      <c r="C286" s="124" t="s">
        <v>111</v>
      </c>
      <c r="D286" s="124" t="s">
        <v>471</v>
      </c>
      <c r="E286" s="131" t="s">
        <v>363</v>
      </c>
      <c r="F286" s="124" t="s">
        <v>522</v>
      </c>
      <c r="G286" s="124"/>
      <c r="H286" s="126">
        <v>1</v>
      </c>
      <c r="I286" s="127" t="s">
        <v>523</v>
      </c>
      <c r="J286" s="124"/>
      <c r="K286" s="124"/>
      <c r="L286" s="124"/>
      <c r="M286" s="124" t="s">
        <v>513</v>
      </c>
      <c r="N286" s="126"/>
      <c r="O286" s="126"/>
      <c r="P286" s="124"/>
      <c r="Q286" s="124"/>
      <c r="R286" s="124" t="s">
        <v>513</v>
      </c>
      <c r="S286" s="124"/>
      <c r="T286" s="124"/>
      <c r="U286" s="124"/>
      <c r="V286" s="124"/>
      <c r="W286" s="124"/>
      <c r="X286" s="137"/>
      <c r="Y286" s="137"/>
      <c r="Z286" s="284"/>
      <c r="AA286" s="284"/>
      <c r="AB286" s="128">
        <f>X286*Z286+Y286*AA286</f>
        <v>0</v>
      </c>
      <c r="AC286" s="137"/>
    </row>
    <row r="287" spans="1:29" x14ac:dyDescent="0.55000000000000004">
      <c r="A287" s="124"/>
      <c r="B287" s="125">
        <v>373.3</v>
      </c>
      <c r="C287" s="124" t="s">
        <v>111</v>
      </c>
      <c r="D287" s="124" t="s">
        <v>471</v>
      </c>
      <c r="E287" s="131" t="s">
        <v>363</v>
      </c>
      <c r="F287" s="124" t="s">
        <v>522</v>
      </c>
      <c r="G287" s="124"/>
      <c r="H287" s="126">
        <v>1</v>
      </c>
      <c r="I287" s="127" t="s">
        <v>524</v>
      </c>
      <c r="J287" s="124"/>
      <c r="K287" s="124"/>
      <c r="L287" s="124"/>
      <c r="M287" s="124" t="s">
        <v>513</v>
      </c>
      <c r="N287" s="126"/>
      <c r="O287" s="126"/>
      <c r="P287" s="124"/>
      <c r="Q287" s="124"/>
      <c r="R287" s="124" t="s">
        <v>513</v>
      </c>
      <c r="S287" s="124"/>
      <c r="T287" s="124"/>
      <c r="U287" s="124"/>
      <c r="V287" s="124"/>
      <c r="W287" s="124"/>
      <c r="X287" s="137"/>
      <c r="Y287" s="137"/>
      <c r="Z287" s="284"/>
      <c r="AA287" s="284"/>
      <c r="AB287" s="128">
        <f>X287*Z287+Y287*AA287</f>
        <v>0</v>
      </c>
      <c r="AC287" s="137"/>
    </row>
    <row r="288" spans="1:29" x14ac:dyDescent="0.55000000000000004">
      <c r="A288" s="124"/>
      <c r="B288" s="125">
        <v>373.3</v>
      </c>
      <c r="C288" s="124" t="s">
        <v>111</v>
      </c>
      <c r="D288" s="124" t="s">
        <v>471</v>
      </c>
      <c r="E288" s="131" t="s">
        <v>363</v>
      </c>
      <c r="F288" s="124" t="s">
        <v>522</v>
      </c>
      <c r="G288" s="124"/>
      <c r="H288" s="126">
        <v>1</v>
      </c>
      <c r="I288" s="127" t="s">
        <v>525</v>
      </c>
      <c r="J288" s="124"/>
      <c r="K288" s="124"/>
      <c r="L288" s="124"/>
      <c r="M288" s="124" t="s">
        <v>513</v>
      </c>
      <c r="N288" s="126"/>
      <c r="O288" s="126"/>
      <c r="P288" s="124"/>
      <c r="Q288" s="124"/>
      <c r="R288" s="124" t="s">
        <v>513</v>
      </c>
      <c r="S288" s="124"/>
      <c r="T288" s="124"/>
      <c r="U288" s="124"/>
      <c r="V288" s="124"/>
      <c r="W288" s="124"/>
      <c r="X288" s="137"/>
      <c r="Y288" s="137"/>
      <c r="Z288" s="284"/>
      <c r="AA288" s="284"/>
      <c r="AB288" s="128">
        <f>X288*Z288+Y288*AA288</f>
        <v>0</v>
      </c>
      <c r="AC288" s="137"/>
    </row>
    <row r="289" spans="1:29" x14ac:dyDescent="0.55000000000000004">
      <c r="A289" s="124"/>
      <c r="B289" s="125">
        <v>373.3</v>
      </c>
      <c r="C289" s="124" t="s">
        <v>111</v>
      </c>
      <c r="D289" s="124" t="s">
        <v>471</v>
      </c>
      <c r="E289" s="131" t="s">
        <v>363</v>
      </c>
      <c r="F289" s="124" t="s">
        <v>522</v>
      </c>
      <c r="G289" s="124"/>
      <c r="H289" s="126">
        <v>1</v>
      </c>
      <c r="I289" s="127" t="s">
        <v>526</v>
      </c>
      <c r="J289" s="124"/>
      <c r="K289" s="124"/>
      <c r="L289" s="124"/>
      <c r="M289" s="124" t="s">
        <v>513</v>
      </c>
      <c r="N289" s="126"/>
      <c r="O289" s="126"/>
      <c r="P289" s="124"/>
      <c r="Q289" s="124"/>
      <c r="R289" s="124" t="s">
        <v>513</v>
      </c>
      <c r="S289" s="124"/>
      <c r="T289" s="124"/>
      <c r="U289" s="124"/>
      <c r="V289" s="124"/>
      <c r="W289" s="124"/>
      <c r="X289" s="137"/>
      <c r="Y289" s="137"/>
      <c r="Z289" s="284"/>
      <c r="AA289" s="284"/>
      <c r="AB289" s="128">
        <f>X289*Z289+Y289*AA289</f>
        <v>0</v>
      </c>
      <c r="AC289" s="137"/>
    </row>
    <row r="290" spans="1:29" x14ac:dyDescent="0.55000000000000004">
      <c r="A290" s="124"/>
      <c r="B290" s="125">
        <v>821</v>
      </c>
      <c r="C290" s="124" t="s">
        <v>111</v>
      </c>
      <c r="D290" s="124" t="s">
        <v>141</v>
      </c>
      <c r="E290" s="126" t="s">
        <v>527</v>
      </c>
      <c r="F290" s="124" t="s">
        <v>528</v>
      </c>
      <c r="G290" s="124"/>
      <c r="H290" s="126">
        <v>1</v>
      </c>
      <c r="I290" s="127"/>
      <c r="J290" s="124"/>
      <c r="K290" s="124"/>
      <c r="L290" s="124"/>
      <c r="M290" s="124" t="s">
        <v>529</v>
      </c>
      <c r="N290" s="126"/>
      <c r="O290" s="126"/>
      <c r="P290" s="124"/>
      <c r="Q290" s="124"/>
      <c r="R290" s="124" t="s">
        <v>529</v>
      </c>
      <c r="S290" s="124"/>
      <c r="T290" s="124"/>
      <c r="U290" s="124"/>
      <c r="V290" s="124"/>
      <c r="W290" s="124"/>
      <c r="X290" s="129"/>
      <c r="Y290" s="129"/>
      <c r="Z290" s="128"/>
      <c r="AA290" s="128"/>
      <c r="AB290" s="128"/>
      <c r="AC290" s="129"/>
    </row>
    <row r="291" spans="1:29" x14ac:dyDescent="0.55000000000000004">
      <c r="A291" s="124"/>
      <c r="B291" s="125">
        <v>821</v>
      </c>
      <c r="C291" s="124" t="s">
        <v>111</v>
      </c>
      <c r="D291" s="124" t="s">
        <v>141</v>
      </c>
      <c r="E291" s="126" t="s">
        <v>527</v>
      </c>
      <c r="F291" s="124" t="s">
        <v>530</v>
      </c>
      <c r="G291" s="124"/>
      <c r="H291" s="126">
        <v>8</v>
      </c>
      <c r="I291" s="127"/>
      <c r="J291" s="124"/>
      <c r="K291" s="124"/>
      <c r="L291" s="124"/>
      <c r="M291" s="124" t="s">
        <v>529</v>
      </c>
      <c r="N291" s="126"/>
      <c r="O291" s="126"/>
      <c r="P291" s="124"/>
      <c r="Q291" s="124"/>
      <c r="R291" s="124" t="s">
        <v>529</v>
      </c>
      <c r="S291" s="124"/>
      <c r="T291" s="124"/>
      <c r="U291" s="124"/>
      <c r="V291" s="124"/>
      <c r="W291" s="124"/>
      <c r="X291" s="129"/>
      <c r="Y291" s="129"/>
      <c r="Z291" s="128"/>
      <c r="AA291" s="128"/>
      <c r="AB291" s="128"/>
      <c r="AC291" s="129"/>
    </row>
    <row r="292" spans="1:29" x14ac:dyDescent="0.55000000000000004">
      <c r="A292" s="124"/>
      <c r="B292" s="125">
        <v>821</v>
      </c>
      <c r="C292" s="124" t="s">
        <v>111</v>
      </c>
      <c r="D292" s="124" t="s">
        <v>141</v>
      </c>
      <c r="E292" s="126" t="s">
        <v>527</v>
      </c>
      <c r="F292" s="124" t="s">
        <v>531</v>
      </c>
      <c r="G292" s="124"/>
      <c r="H292" s="126">
        <v>2</v>
      </c>
      <c r="I292" s="127"/>
      <c r="J292" s="124"/>
      <c r="K292" s="124"/>
      <c r="L292" s="124"/>
      <c r="M292" s="124" t="s">
        <v>529</v>
      </c>
      <c r="N292" s="126"/>
      <c r="O292" s="126"/>
      <c r="P292" s="124"/>
      <c r="Q292" s="124"/>
      <c r="R292" s="124" t="s">
        <v>529</v>
      </c>
      <c r="S292" s="124"/>
      <c r="T292" s="124"/>
      <c r="U292" s="124"/>
      <c r="V292" s="124"/>
      <c r="W292" s="124"/>
      <c r="X292" s="129"/>
      <c r="Y292" s="129"/>
      <c r="Z292" s="128"/>
      <c r="AA292" s="128"/>
      <c r="AB292" s="128"/>
      <c r="AC292" s="129"/>
    </row>
    <row r="293" spans="1:29" x14ac:dyDescent="0.55000000000000004">
      <c r="A293" s="124"/>
      <c r="B293" s="125">
        <v>821</v>
      </c>
      <c r="C293" s="124" t="s">
        <v>111</v>
      </c>
      <c r="D293" s="124" t="s">
        <v>141</v>
      </c>
      <c r="E293" s="126" t="s">
        <v>527</v>
      </c>
      <c r="F293" s="124" t="s">
        <v>532</v>
      </c>
      <c r="G293" s="124"/>
      <c r="H293" s="126">
        <v>1</v>
      </c>
      <c r="I293" s="127"/>
      <c r="J293" s="124"/>
      <c r="K293" s="124"/>
      <c r="L293" s="124"/>
      <c r="M293" s="124" t="s">
        <v>529</v>
      </c>
      <c r="N293" s="126"/>
      <c r="O293" s="126"/>
      <c r="P293" s="124"/>
      <c r="Q293" s="124"/>
      <c r="R293" s="124" t="s">
        <v>529</v>
      </c>
      <c r="S293" s="124"/>
      <c r="T293" s="124"/>
      <c r="U293" s="124"/>
      <c r="V293" s="124"/>
      <c r="W293" s="124"/>
      <c r="X293" s="129"/>
      <c r="Y293" s="129"/>
      <c r="Z293" s="128"/>
      <c r="AA293" s="128"/>
      <c r="AB293" s="128"/>
      <c r="AC293" s="129"/>
    </row>
    <row r="294" spans="1:29" x14ac:dyDescent="0.55000000000000004">
      <c r="A294" s="124"/>
      <c r="B294" s="125">
        <v>821</v>
      </c>
      <c r="C294" s="124" t="s">
        <v>111</v>
      </c>
      <c r="D294" s="124" t="s">
        <v>141</v>
      </c>
      <c r="E294" s="126" t="s">
        <v>527</v>
      </c>
      <c r="F294" s="124" t="s">
        <v>533</v>
      </c>
      <c r="G294" s="124"/>
      <c r="H294" s="126">
        <v>1</v>
      </c>
      <c r="I294" s="127" t="s">
        <v>534</v>
      </c>
      <c r="J294" s="124"/>
      <c r="K294" s="124"/>
      <c r="L294" s="124"/>
      <c r="M294" s="124" t="s">
        <v>529</v>
      </c>
      <c r="N294" s="126"/>
      <c r="O294" s="126"/>
      <c r="P294" s="124"/>
      <c r="Q294" s="124"/>
      <c r="R294" s="124" t="s">
        <v>529</v>
      </c>
      <c r="S294" s="124"/>
      <c r="T294" s="124"/>
      <c r="U294" s="124"/>
      <c r="V294" s="124"/>
      <c r="W294" s="124"/>
      <c r="X294" s="129"/>
      <c r="Y294" s="129"/>
      <c r="Z294" s="128"/>
      <c r="AA294" s="128"/>
      <c r="AB294" s="128"/>
      <c r="AC294" s="129"/>
    </row>
    <row r="295" spans="1:29" x14ac:dyDescent="0.55000000000000004">
      <c r="A295" s="124"/>
      <c r="B295" s="125">
        <v>821</v>
      </c>
      <c r="C295" s="124" t="s">
        <v>111</v>
      </c>
      <c r="D295" s="124" t="s">
        <v>141</v>
      </c>
      <c r="E295" s="126" t="s">
        <v>527</v>
      </c>
      <c r="F295" s="124" t="s">
        <v>535</v>
      </c>
      <c r="G295" s="124"/>
      <c r="H295" s="126">
        <v>1</v>
      </c>
      <c r="I295" s="127"/>
      <c r="J295" s="124"/>
      <c r="K295" s="124"/>
      <c r="L295" s="124"/>
      <c r="M295" s="124" t="s">
        <v>529</v>
      </c>
      <c r="N295" s="126"/>
      <c r="O295" s="126"/>
      <c r="P295" s="124"/>
      <c r="Q295" s="124"/>
      <c r="R295" s="124" t="s">
        <v>529</v>
      </c>
      <c r="S295" s="124"/>
      <c r="T295" s="124"/>
      <c r="U295" s="124"/>
      <c r="V295" s="124"/>
      <c r="W295" s="124"/>
      <c r="X295" s="129"/>
      <c r="Y295" s="129"/>
      <c r="Z295" s="128"/>
      <c r="AA295" s="128"/>
      <c r="AB295" s="128"/>
      <c r="AC295" s="129"/>
    </row>
    <row r="296" spans="1:29" x14ac:dyDescent="0.55000000000000004">
      <c r="A296" s="124"/>
      <c r="B296" s="125">
        <v>821</v>
      </c>
      <c r="C296" s="124" t="s">
        <v>111</v>
      </c>
      <c r="D296" s="124" t="s">
        <v>141</v>
      </c>
      <c r="E296" s="126" t="s">
        <v>527</v>
      </c>
      <c r="F296" s="124" t="s">
        <v>536</v>
      </c>
      <c r="G296" s="124"/>
      <c r="H296" s="126">
        <v>2</v>
      </c>
      <c r="I296" s="127"/>
      <c r="J296" s="124"/>
      <c r="K296" s="124"/>
      <c r="L296" s="124"/>
      <c r="M296" s="124" t="s">
        <v>529</v>
      </c>
      <c r="N296" s="126"/>
      <c r="O296" s="126"/>
      <c r="P296" s="124"/>
      <c r="Q296" s="124"/>
      <c r="R296" s="124" t="s">
        <v>529</v>
      </c>
      <c r="S296" s="124"/>
      <c r="T296" s="124"/>
      <c r="U296" s="124"/>
      <c r="V296" s="124"/>
      <c r="W296" s="124"/>
      <c r="X296" s="129"/>
      <c r="Y296" s="129"/>
      <c r="Z296" s="128"/>
      <c r="AA296" s="128"/>
      <c r="AB296" s="128"/>
      <c r="AC296" s="129"/>
    </row>
    <row r="297" spans="1:29" x14ac:dyDescent="0.55000000000000004">
      <c r="A297" s="124"/>
      <c r="B297" s="125">
        <v>821</v>
      </c>
      <c r="C297" s="124" t="s">
        <v>111</v>
      </c>
      <c r="D297" s="124" t="s">
        <v>141</v>
      </c>
      <c r="E297" s="126" t="s">
        <v>527</v>
      </c>
      <c r="F297" s="124" t="s">
        <v>537</v>
      </c>
      <c r="G297" s="124"/>
      <c r="H297" s="126">
        <v>1</v>
      </c>
      <c r="I297" s="127"/>
      <c r="J297" s="124"/>
      <c r="K297" s="124"/>
      <c r="L297" s="124"/>
      <c r="M297" s="124" t="s">
        <v>529</v>
      </c>
      <c r="N297" s="126"/>
      <c r="O297" s="126"/>
      <c r="P297" s="124"/>
      <c r="Q297" s="124"/>
      <c r="R297" s="124" t="s">
        <v>529</v>
      </c>
      <c r="S297" s="124"/>
      <c r="T297" s="124"/>
      <c r="U297" s="124"/>
      <c r="V297" s="124"/>
      <c r="W297" s="124"/>
      <c r="X297" s="129"/>
      <c r="Y297" s="129"/>
      <c r="Z297" s="128"/>
      <c r="AA297" s="128"/>
      <c r="AB297" s="128"/>
      <c r="AC297" s="129"/>
    </row>
    <row r="298" spans="1:29" x14ac:dyDescent="0.55000000000000004">
      <c r="A298" s="124"/>
      <c r="B298" s="125">
        <v>821</v>
      </c>
      <c r="C298" s="124" t="s">
        <v>111</v>
      </c>
      <c r="D298" s="124" t="s">
        <v>141</v>
      </c>
      <c r="E298" s="126" t="s">
        <v>527</v>
      </c>
      <c r="F298" s="124" t="s">
        <v>538</v>
      </c>
      <c r="G298" s="124"/>
      <c r="H298" s="126">
        <v>2</v>
      </c>
      <c r="I298" s="127"/>
      <c r="J298" s="124"/>
      <c r="K298" s="124"/>
      <c r="L298" s="124"/>
      <c r="M298" s="124" t="s">
        <v>529</v>
      </c>
      <c r="N298" s="126"/>
      <c r="O298" s="126"/>
      <c r="P298" s="124"/>
      <c r="Q298" s="124"/>
      <c r="R298" s="124" t="s">
        <v>529</v>
      </c>
      <c r="S298" s="124"/>
      <c r="T298" s="124"/>
      <c r="U298" s="124"/>
      <c r="V298" s="124"/>
      <c r="W298" s="124"/>
      <c r="X298" s="129"/>
      <c r="Y298" s="129"/>
      <c r="Z298" s="128"/>
      <c r="AA298" s="128"/>
      <c r="AB298" s="128"/>
      <c r="AC298" s="129"/>
    </row>
    <row r="299" spans="1:29" x14ac:dyDescent="0.55000000000000004">
      <c r="A299" s="124"/>
      <c r="B299" s="125">
        <v>821</v>
      </c>
      <c r="C299" s="124" t="s">
        <v>111</v>
      </c>
      <c r="D299" s="124" t="s">
        <v>141</v>
      </c>
      <c r="E299" s="126" t="s">
        <v>527</v>
      </c>
      <c r="F299" s="124" t="s">
        <v>539</v>
      </c>
      <c r="G299" s="124"/>
      <c r="H299" s="126">
        <v>2</v>
      </c>
      <c r="I299" s="127"/>
      <c r="J299" s="124"/>
      <c r="K299" s="124"/>
      <c r="L299" s="124"/>
      <c r="M299" s="124" t="s">
        <v>529</v>
      </c>
      <c r="N299" s="126"/>
      <c r="O299" s="126"/>
      <c r="P299" s="124"/>
      <c r="Q299" s="124"/>
      <c r="R299" s="124" t="s">
        <v>529</v>
      </c>
      <c r="S299" s="124"/>
      <c r="T299" s="124"/>
      <c r="U299" s="124"/>
      <c r="V299" s="124"/>
      <c r="W299" s="124"/>
      <c r="X299" s="129"/>
      <c r="Y299" s="129"/>
      <c r="Z299" s="128"/>
      <c r="AA299" s="128"/>
      <c r="AB299" s="128"/>
      <c r="AC299" s="129"/>
    </row>
    <row r="300" spans="1:29" x14ac:dyDescent="0.55000000000000004">
      <c r="A300" s="124"/>
      <c r="B300" s="125">
        <v>821</v>
      </c>
      <c r="C300" s="124" t="s">
        <v>111</v>
      </c>
      <c r="D300" s="124" t="s">
        <v>141</v>
      </c>
      <c r="E300" s="126" t="s">
        <v>527</v>
      </c>
      <c r="F300" s="124" t="s">
        <v>540</v>
      </c>
      <c r="G300" s="124"/>
      <c r="H300" s="126">
        <v>1</v>
      </c>
      <c r="I300" s="127"/>
      <c r="J300" s="124"/>
      <c r="K300" s="124"/>
      <c r="L300" s="124"/>
      <c r="M300" s="124" t="s">
        <v>529</v>
      </c>
      <c r="N300" s="126"/>
      <c r="O300" s="126"/>
      <c r="P300" s="124"/>
      <c r="Q300" s="124"/>
      <c r="R300" s="124" t="s">
        <v>529</v>
      </c>
      <c r="S300" s="124"/>
      <c r="T300" s="124"/>
      <c r="U300" s="124"/>
      <c r="V300" s="124"/>
      <c r="W300" s="124"/>
      <c r="X300" s="129"/>
      <c r="Y300" s="129"/>
      <c r="Z300" s="128"/>
      <c r="AA300" s="128"/>
      <c r="AB300" s="128"/>
      <c r="AC300" s="129"/>
    </row>
    <row r="301" spans="1:29" x14ac:dyDescent="0.55000000000000004">
      <c r="A301" s="124"/>
      <c r="B301" s="125">
        <v>821</v>
      </c>
      <c r="C301" s="124" t="s">
        <v>111</v>
      </c>
      <c r="D301" s="124" t="s">
        <v>141</v>
      </c>
      <c r="E301" s="126" t="s">
        <v>527</v>
      </c>
      <c r="F301" s="124" t="s">
        <v>541</v>
      </c>
      <c r="G301" s="124"/>
      <c r="H301" s="126">
        <v>4</v>
      </c>
      <c r="I301" s="127"/>
      <c r="J301" s="124"/>
      <c r="K301" s="124"/>
      <c r="L301" s="124"/>
      <c r="M301" s="124" t="s">
        <v>529</v>
      </c>
      <c r="N301" s="126"/>
      <c r="O301" s="126"/>
      <c r="P301" s="124"/>
      <c r="Q301" s="124"/>
      <c r="R301" s="124" t="s">
        <v>529</v>
      </c>
      <c r="S301" s="124"/>
      <c r="T301" s="124"/>
      <c r="U301" s="124"/>
      <c r="V301" s="124"/>
      <c r="W301" s="124"/>
      <c r="X301" s="129"/>
      <c r="Y301" s="129"/>
      <c r="Z301" s="128"/>
      <c r="AA301" s="128"/>
      <c r="AB301" s="128"/>
      <c r="AC301" s="129"/>
    </row>
    <row r="302" spans="1:29" x14ac:dyDescent="0.55000000000000004">
      <c r="A302" s="124"/>
      <c r="B302" s="125">
        <v>821</v>
      </c>
      <c r="C302" s="124" t="s">
        <v>111</v>
      </c>
      <c r="D302" s="124" t="s">
        <v>141</v>
      </c>
      <c r="E302" s="126" t="s">
        <v>527</v>
      </c>
      <c r="F302" s="124" t="s">
        <v>542</v>
      </c>
      <c r="G302" s="124"/>
      <c r="H302" s="126">
        <v>4</v>
      </c>
      <c r="I302" s="127"/>
      <c r="J302" s="124"/>
      <c r="K302" s="124"/>
      <c r="L302" s="124"/>
      <c r="M302" s="124" t="s">
        <v>529</v>
      </c>
      <c r="N302" s="126"/>
      <c r="O302" s="126"/>
      <c r="P302" s="124"/>
      <c r="Q302" s="124"/>
      <c r="R302" s="124" t="s">
        <v>529</v>
      </c>
      <c r="S302" s="124"/>
      <c r="T302" s="124"/>
      <c r="U302" s="124"/>
      <c r="V302" s="124"/>
      <c r="W302" s="124"/>
      <c r="X302" s="129"/>
      <c r="Y302" s="129"/>
      <c r="Z302" s="128"/>
      <c r="AA302" s="128"/>
      <c r="AB302" s="128"/>
      <c r="AC302" s="129"/>
    </row>
    <row r="303" spans="1:29" x14ac:dyDescent="0.55000000000000004">
      <c r="A303" s="124"/>
      <c r="B303" s="125">
        <v>821</v>
      </c>
      <c r="C303" s="124" t="s">
        <v>111</v>
      </c>
      <c r="D303" s="124" t="s">
        <v>141</v>
      </c>
      <c r="E303" s="126" t="s">
        <v>527</v>
      </c>
      <c r="F303" s="124" t="s">
        <v>543</v>
      </c>
      <c r="G303" s="124"/>
      <c r="H303" s="126">
        <v>1</v>
      </c>
      <c r="I303" s="127"/>
      <c r="J303" s="124"/>
      <c r="K303" s="124"/>
      <c r="L303" s="124"/>
      <c r="M303" s="124" t="s">
        <v>529</v>
      </c>
      <c r="N303" s="126"/>
      <c r="O303" s="126"/>
      <c r="P303" s="124"/>
      <c r="Q303" s="124"/>
      <c r="R303" s="124" t="s">
        <v>529</v>
      </c>
      <c r="S303" s="124"/>
      <c r="T303" s="124"/>
      <c r="U303" s="124"/>
      <c r="V303" s="124"/>
      <c r="W303" s="124"/>
      <c r="X303" s="129"/>
      <c r="Y303" s="129"/>
      <c r="Z303" s="128"/>
      <c r="AA303" s="128"/>
      <c r="AB303" s="128"/>
      <c r="AC303" s="129"/>
    </row>
    <row r="304" spans="1:29" x14ac:dyDescent="0.55000000000000004">
      <c r="A304" s="124"/>
      <c r="B304" s="125">
        <v>821</v>
      </c>
      <c r="C304" s="124" t="s">
        <v>111</v>
      </c>
      <c r="D304" s="124" t="s">
        <v>141</v>
      </c>
      <c r="E304" s="126" t="s">
        <v>527</v>
      </c>
      <c r="F304" s="124" t="s">
        <v>544</v>
      </c>
      <c r="G304" s="124"/>
      <c r="H304" s="126">
        <v>4</v>
      </c>
      <c r="I304" s="127"/>
      <c r="J304" s="124"/>
      <c r="K304" s="124"/>
      <c r="L304" s="124"/>
      <c r="M304" s="124" t="s">
        <v>529</v>
      </c>
      <c r="N304" s="126"/>
      <c r="O304" s="126"/>
      <c r="P304" s="124"/>
      <c r="Q304" s="124"/>
      <c r="R304" s="124" t="s">
        <v>529</v>
      </c>
      <c r="S304" s="124"/>
      <c r="T304" s="124"/>
      <c r="U304" s="124"/>
      <c r="V304" s="124"/>
      <c r="W304" s="124"/>
      <c r="X304" s="129"/>
      <c r="Y304" s="129"/>
      <c r="Z304" s="128"/>
      <c r="AA304" s="128"/>
      <c r="AB304" s="128"/>
      <c r="AC304" s="129"/>
    </row>
    <row r="305" spans="1:29" x14ac:dyDescent="0.55000000000000004">
      <c r="A305" s="124"/>
      <c r="B305" s="125">
        <v>822</v>
      </c>
      <c r="C305" s="124" t="s">
        <v>111</v>
      </c>
      <c r="D305" s="124" t="s">
        <v>244</v>
      </c>
      <c r="E305" s="126"/>
      <c r="F305" s="124" t="s">
        <v>545</v>
      </c>
      <c r="G305" s="124"/>
      <c r="H305" s="126">
        <v>1</v>
      </c>
      <c r="I305" s="127" t="s">
        <v>546</v>
      </c>
      <c r="J305" s="124"/>
      <c r="K305" s="124"/>
      <c r="L305" s="124"/>
      <c r="M305" s="124"/>
      <c r="N305" s="126"/>
      <c r="O305" s="126"/>
      <c r="P305" s="124"/>
      <c r="Q305" s="124"/>
      <c r="R305" s="124"/>
      <c r="S305" s="124"/>
      <c r="T305" s="124"/>
      <c r="U305" s="124"/>
      <c r="V305" s="124"/>
      <c r="W305" s="124"/>
      <c r="X305" s="129"/>
      <c r="Y305" s="129"/>
      <c r="Z305" s="128"/>
      <c r="AA305" s="128"/>
      <c r="AB305" s="128"/>
      <c r="AC305" s="129"/>
    </row>
    <row r="306" spans="1:29" ht="24.6" x14ac:dyDescent="0.55000000000000004">
      <c r="A306" s="124"/>
      <c r="B306" s="125">
        <v>822</v>
      </c>
      <c r="C306" s="124" t="s">
        <v>111</v>
      </c>
      <c r="D306" s="124" t="s">
        <v>244</v>
      </c>
      <c r="E306" s="126"/>
      <c r="F306" s="124" t="s">
        <v>547</v>
      </c>
      <c r="G306" s="124"/>
      <c r="H306" s="126">
        <v>1</v>
      </c>
      <c r="I306" s="127" t="s">
        <v>548</v>
      </c>
      <c r="J306" s="124"/>
      <c r="K306" s="124"/>
      <c r="L306" s="124"/>
      <c r="M306" s="124"/>
      <c r="N306" s="126"/>
      <c r="O306" s="126"/>
      <c r="P306" s="124"/>
      <c r="Q306" s="124"/>
      <c r="R306" s="124"/>
      <c r="S306" s="124"/>
      <c r="T306" s="124"/>
      <c r="U306" s="124"/>
      <c r="V306" s="124"/>
      <c r="W306" s="124"/>
      <c r="X306" s="129"/>
      <c r="Y306" s="129"/>
      <c r="Z306" s="128"/>
      <c r="AA306" s="128"/>
      <c r="AB306" s="128"/>
      <c r="AC306" s="129"/>
    </row>
    <row r="307" spans="1:29" ht="61.5" x14ac:dyDescent="0.55000000000000004">
      <c r="A307" s="124"/>
      <c r="B307" s="125">
        <v>822</v>
      </c>
      <c r="C307" s="124" t="s">
        <v>111</v>
      </c>
      <c r="D307" s="124" t="s">
        <v>121</v>
      </c>
      <c r="E307" s="131" t="s">
        <v>549</v>
      </c>
      <c r="F307" s="124" t="s">
        <v>550</v>
      </c>
      <c r="G307" s="124"/>
      <c r="H307" s="126">
        <v>1</v>
      </c>
      <c r="I307" s="127" t="s">
        <v>551</v>
      </c>
      <c r="J307" s="124"/>
      <c r="K307" s="124"/>
      <c r="L307" s="124"/>
      <c r="M307" s="124"/>
      <c r="N307" s="126"/>
      <c r="O307" s="126"/>
      <c r="P307" s="124"/>
      <c r="Q307" s="124"/>
      <c r="R307" s="124"/>
      <c r="S307" s="124"/>
      <c r="T307" s="124"/>
      <c r="U307" s="124"/>
      <c r="V307" s="124"/>
      <c r="W307" s="124"/>
      <c r="X307" s="129"/>
      <c r="Y307" s="129"/>
      <c r="Z307" s="128"/>
      <c r="AA307" s="128"/>
      <c r="AB307" s="128"/>
      <c r="AC307" s="129"/>
    </row>
    <row r="308" spans="1:29" ht="24.6" x14ac:dyDescent="0.55000000000000004">
      <c r="A308" s="124"/>
      <c r="B308" s="125">
        <v>822</v>
      </c>
      <c r="C308" s="124" t="s">
        <v>111</v>
      </c>
      <c r="D308" s="124" t="s">
        <v>244</v>
      </c>
      <c r="E308" s="126"/>
      <c r="F308" s="124" t="s">
        <v>552</v>
      </c>
      <c r="G308" s="124"/>
      <c r="H308" s="126">
        <v>1</v>
      </c>
      <c r="I308" s="127" t="s">
        <v>553</v>
      </c>
      <c r="J308" s="124"/>
      <c r="K308" s="124"/>
      <c r="L308" s="124"/>
      <c r="M308" s="124"/>
      <c r="N308" s="126"/>
      <c r="O308" s="126"/>
      <c r="P308" s="124"/>
      <c r="Q308" s="124"/>
      <c r="R308" s="124"/>
      <c r="S308" s="124"/>
      <c r="T308" s="124"/>
      <c r="U308" s="124"/>
      <c r="V308" s="124"/>
      <c r="W308" s="124"/>
      <c r="X308" s="129"/>
      <c r="Y308" s="129"/>
      <c r="Z308" s="128"/>
      <c r="AA308" s="128"/>
      <c r="AB308" s="128"/>
      <c r="AC308" s="129"/>
    </row>
    <row r="309" spans="1:29" ht="24.6" x14ac:dyDescent="0.55000000000000004">
      <c r="A309" s="124"/>
      <c r="B309" s="125">
        <v>822</v>
      </c>
      <c r="C309" s="124" t="s">
        <v>111</v>
      </c>
      <c r="D309" s="124" t="s">
        <v>121</v>
      </c>
      <c r="E309" s="131" t="s">
        <v>554</v>
      </c>
      <c r="F309" s="124" t="s">
        <v>555</v>
      </c>
      <c r="G309" s="124"/>
      <c r="H309" s="126">
        <v>2</v>
      </c>
      <c r="I309" s="127" t="s">
        <v>553</v>
      </c>
      <c r="J309" s="124"/>
      <c r="K309" s="124"/>
      <c r="L309" s="124"/>
      <c r="M309" s="124"/>
      <c r="N309" s="126"/>
      <c r="O309" s="126"/>
      <c r="P309" s="124"/>
      <c r="Q309" s="124"/>
      <c r="R309" s="124"/>
      <c r="S309" s="124"/>
      <c r="T309" s="124"/>
      <c r="U309" s="124"/>
      <c r="V309" s="124"/>
      <c r="W309" s="124"/>
      <c r="X309" s="129"/>
      <c r="Y309" s="129"/>
      <c r="Z309" s="128"/>
      <c r="AA309" s="128"/>
      <c r="AB309" s="128"/>
      <c r="AC309" s="129"/>
    </row>
    <row r="310" spans="1:29" ht="24.6" x14ac:dyDescent="0.55000000000000004">
      <c r="A310" s="124"/>
      <c r="B310" s="125">
        <v>822</v>
      </c>
      <c r="C310" s="124" t="s">
        <v>111</v>
      </c>
      <c r="D310" s="124" t="s">
        <v>121</v>
      </c>
      <c r="E310" s="126" t="s">
        <v>527</v>
      </c>
      <c r="F310" s="124" t="s">
        <v>556</v>
      </c>
      <c r="G310" s="124"/>
      <c r="H310" s="126">
        <v>1</v>
      </c>
      <c r="I310" s="127" t="s">
        <v>557</v>
      </c>
      <c r="J310" s="124"/>
      <c r="K310" s="124"/>
      <c r="L310" s="124"/>
      <c r="M310" s="124"/>
      <c r="N310" s="126"/>
      <c r="O310" s="126"/>
      <c r="P310" s="124"/>
      <c r="Q310" s="124"/>
      <c r="R310" s="124"/>
      <c r="S310" s="124"/>
      <c r="T310" s="124"/>
      <c r="U310" s="124"/>
      <c r="V310" s="124"/>
      <c r="W310" s="124"/>
      <c r="X310" s="129"/>
      <c r="Y310" s="129"/>
      <c r="Z310" s="128"/>
      <c r="AA310" s="128"/>
      <c r="AB310" s="128"/>
      <c r="AC310" s="129"/>
    </row>
    <row r="311" spans="1:29" x14ac:dyDescent="0.55000000000000004">
      <c r="A311" s="124"/>
      <c r="B311" s="125">
        <v>822</v>
      </c>
      <c r="C311" s="124" t="s">
        <v>111</v>
      </c>
      <c r="D311" s="124" t="s">
        <v>121</v>
      </c>
      <c r="E311" s="131" t="s">
        <v>558</v>
      </c>
      <c r="F311" s="124" t="s">
        <v>559</v>
      </c>
      <c r="G311" s="124"/>
      <c r="H311" s="126">
        <v>1</v>
      </c>
      <c r="I311" s="127" t="s">
        <v>560</v>
      </c>
      <c r="J311" s="124"/>
      <c r="K311" s="124"/>
      <c r="L311" s="124"/>
      <c r="M311" s="124"/>
      <c r="N311" s="126"/>
      <c r="O311" s="126"/>
      <c r="P311" s="124"/>
      <c r="Q311" s="124"/>
      <c r="R311" s="124"/>
      <c r="S311" s="124"/>
      <c r="T311" s="124"/>
      <c r="U311" s="124"/>
      <c r="V311" s="124"/>
      <c r="W311" s="124"/>
      <c r="X311" s="129"/>
      <c r="Y311" s="129"/>
      <c r="Z311" s="128"/>
      <c r="AA311" s="128"/>
      <c r="AB311" s="128"/>
      <c r="AC311" s="129"/>
    </row>
    <row r="312" spans="1:29" ht="14.7" thickBot="1" x14ac:dyDescent="0.6">
      <c r="A312" s="124"/>
      <c r="B312" s="125">
        <v>822</v>
      </c>
      <c r="C312" s="124" t="s">
        <v>111</v>
      </c>
      <c r="D312" s="124" t="s">
        <v>561</v>
      </c>
      <c r="E312" s="131" t="s">
        <v>562</v>
      </c>
      <c r="F312" s="124" t="s">
        <v>563</v>
      </c>
      <c r="G312" s="124"/>
      <c r="H312" s="126">
        <v>2</v>
      </c>
      <c r="I312" s="127" t="s">
        <v>564</v>
      </c>
      <c r="J312" s="124"/>
      <c r="K312" s="124"/>
      <c r="L312" s="124"/>
      <c r="M312" s="124"/>
      <c r="N312" s="126"/>
      <c r="O312" s="126"/>
      <c r="P312" s="124"/>
      <c r="Q312" s="124"/>
      <c r="R312" s="124"/>
      <c r="S312" s="124"/>
      <c r="T312" s="124"/>
      <c r="U312" s="124"/>
      <c r="V312" s="124"/>
      <c r="W312" s="124"/>
      <c r="X312" s="129"/>
      <c r="Y312" s="129"/>
      <c r="Z312" s="128"/>
      <c r="AA312" s="128"/>
      <c r="AB312" s="128"/>
      <c r="AC312" s="129"/>
    </row>
    <row r="313" spans="1:29" ht="18.600000000000001" thickBot="1" x14ac:dyDescent="0.75">
      <c r="AB313" s="135">
        <f>SUM(AB24:AB312)</f>
        <v>0</v>
      </c>
    </row>
  </sheetData>
  <sheetProtection algorithmName="SHA-512" hashValue="rcQhwieLCYa+8sji/rGTt0C00rQN/3w9jOVIw3VPSLMIBOLqIE66aqaT4ZjHyWWJip8nS/zOcnISYql91lNTzw==" saltValue="5fL6ActP3acUwG+OySuSAQ==" spinCount="100000" sheet="1" objects="1" scenarios="1" autoFilter="0"/>
  <autoFilter ref="A23:AC313" xr:uid="{00000000-0009-0000-0000-000003000000}"/>
  <mergeCells count="21">
    <mergeCell ref="Q22:W22"/>
    <mergeCell ref="X22:Y22"/>
    <mergeCell ref="Z22:AA22"/>
    <mergeCell ref="F17:G17"/>
    <mergeCell ref="C18:E18"/>
    <mergeCell ref="F18:G18"/>
    <mergeCell ref="C19:E19"/>
    <mergeCell ref="F19:G19"/>
    <mergeCell ref="A22:B22"/>
    <mergeCell ref="C22:E22"/>
    <mergeCell ref="F22:P22"/>
    <mergeCell ref="A6:E6"/>
    <mergeCell ref="A8:B8"/>
    <mergeCell ref="A14:B19"/>
    <mergeCell ref="C14:E14"/>
    <mergeCell ref="F14:G14"/>
    <mergeCell ref="C15:E15"/>
    <mergeCell ref="F15:G15"/>
    <mergeCell ref="C16:E16"/>
    <mergeCell ref="F16:G16"/>
    <mergeCell ref="C17:E17"/>
  </mergeCells>
  <pageMargins left="0.70866141732283472" right="0.70866141732283472" top="0.62992125984251968" bottom="0.78740157480314965" header="0.31496062992125984" footer="0.31496062992125984"/>
  <pageSetup paperSize="8" scale="58" fitToHeight="0" orientation="landscape" verticalDpi="1200" r:id="rId1"/>
  <headerFooter>
    <oddHeader>&amp;L&amp;"Arial,Standard"&amp;7&amp;G</oddHeader>
    <oddFooter>&amp;L&amp;"Arial,Standard"&amp;7Submission | Facility Services | Neubau DSGB | Preiseingabe&amp;R&amp;"Arial,Standard"&amp;7| Seite &amp;P /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Z230"/>
  <sheetViews>
    <sheetView showGridLines="0" tabSelected="1" view="pageLayout" topLeftCell="A118" zoomScale="55" zoomScaleNormal="40" zoomScaleSheetLayoutView="25" zoomScalePageLayoutView="55" workbookViewId="0">
      <selection activeCell="Q131" sqref="Q131"/>
    </sheetView>
  </sheetViews>
  <sheetFormatPr baseColWidth="10" defaultColWidth="11" defaultRowHeight="14.4" x14ac:dyDescent="0.55000000000000004"/>
  <cols>
    <col min="1" max="1" width="14.26171875" style="188" bestFit="1" customWidth="1"/>
    <col min="2" max="2" width="8.578125" style="188" customWidth="1"/>
    <col min="3" max="3" width="24.15625" style="188" customWidth="1"/>
    <col min="4" max="4" width="7.578125" style="188" customWidth="1"/>
    <col min="5" max="5" width="20.83984375" style="188" customWidth="1"/>
    <col min="6" max="6" width="10.15625" style="188" customWidth="1"/>
    <col min="7" max="7" width="29" style="188" customWidth="1"/>
    <col min="8" max="8" width="10" style="245" customWidth="1"/>
    <col min="9" max="9" width="21.41796875" style="188" bestFit="1" customWidth="1"/>
    <col min="10" max="10" width="9.41796875" style="188" customWidth="1"/>
    <col min="11" max="11" width="14.41796875" style="188" customWidth="1"/>
    <col min="12" max="12" width="14.41796875" style="251" customWidth="1"/>
    <col min="13" max="13" width="14.41796875" style="244" customWidth="1"/>
    <col min="14" max="14" width="16.41796875" style="248" customWidth="1"/>
    <col min="15" max="15" width="14.41796875" style="248" hidden="1" customWidth="1"/>
    <col min="16" max="16" width="17.83984375" style="244" customWidth="1"/>
    <col min="17" max="17" width="17.83984375" style="248" customWidth="1"/>
    <col min="18" max="18" width="8.26171875" style="188" customWidth="1"/>
    <col min="19" max="19" width="15" style="188" customWidth="1"/>
    <col min="20" max="20" width="18" style="188" customWidth="1"/>
    <col min="21" max="22" width="18" style="244" customWidth="1"/>
    <col min="23" max="24" width="18" style="188" customWidth="1"/>
    <col min="25" max="26" width="18" style="244" customWidth="1"/>
    <col min="27" max="27" width="18" style="249" customWidth="1"/>
    <col min="28" max="29" width="18" style="244" customWidth="1"/>
    <col min="30" max="30" width="10.83984375" style="188" hidden="1" customWidth="1"/>
    <col min="31" max="31" width="11" style="188" hidden="1" customWidth="1"/>
    <col min="32" max="32" width="16.578125" style="188" hidden="1" customWidth="1"/>
    <col min="33" max="33" width="19.578125" style="188" hidden="1" customWidth="1"/>
    <col min="34" max="34" width="13.26171875" style="188" hidden="1" customWidth="1"/>
    <col min="35" max="35" width="15.83984375" style="188" hidden="1" customWidth="1"/>
    <col min="36" max="36" width="13.41796875" style="188" hidden="1" customWidth="1"/>
    <col min="37" max="37" width="14.578125" style="188" hidden="1" customWidth="1"/>
    <col min="38" max="38" width="11" style="188" hidden="1" customWidth="1"/>
    <col min="39" max="39" width="19.15625" style="188" hidden="1" customWidth="1"/>
    <col min="40" max="40" width="10" style="188" hidden="1" customWidth="1"/>
    <col min="41" max="41" width="20" style="188" hidden="1" customWidth="1"/>
    <col min="42" max="42" width="8.578125" style="188" hidden="1" customWidth="1"/>
    <col min="43" max="43" width="7.83984375" style="188" hidden="1" customWidth="1"/>
    <col min="44" max="44" width="10.26171875" style="188" hidden="1" customWidth="1"/>
    <col min="45" max="45" width="7.15625" style="188" hidden="1" customWidth="1"/>
    <col min="46" max="46" width="17.26171875" style="188" hidden="1" customWidth="1"/>
    <col min="47" max="47" width="19.26171875" style="188" hidden="1" customWidth="1"/>
    <col min="48" max="48" width="10.578125" style="188" hidden="1" customWidth="1"/>
    <col min="49" max="49" width="10.26171875" style="188" hidden="1" customWidth="1"/>
    <col min="50" max="50" width="24" style="188" hidden="1" customWidth="1"/>
    <col min="51" max="51" width="15.26171875" style="188" hidden="1" customWidth="1"/>
    <col min="52" max="52" width="9.15625" style="188" hidden="1" customWidth="1"/>
    <col min="53" max="16384" width="11" style="188"/>
  </cols>
  <sheetData>
    <row r="1" spans="1:29" s="19" customFormat="1" ht="15" x14ac:dyDescent="0.5">
      <c r="A1" s="13"/>
      <c r="B1" s="14"/>
      <c r="C1" s="15"/>
      <c r="D1" s="16"/>
      <c r="E1" s="18"/>
      <c r="F1" s="16"/>
      <c r="G1" s="18"/>
      <c r="I1" s="17"/>
      <c r="L1" s="138"/>
      <c r="M1" s="139"/>
      <c r="N1" s="140"/>
      <c r="O1" s="140"/>
      <c r="P1" s="139"/>
      <c r="Q1" s="140"/>
      <c r="U1" s="139"/>
      <c r="V1" s="139"/>
      <c r="Y1" s="139"/>
      <c r="Z1" s="139"/>
      <c r="AA1" s="141"/>
      <c r="AB1" s="139"/>
      <c r="AC1" s="139"/>
    </row>
    <row r="2" spans="1:29" s="26" customFormat="1" ht="15" customHeight="1" x14ac:dyDescent="0.6">
      <c r="A2" s="20" t="s">
        <v>0</v>
      </c>
      <c r="B2" s="21"/>
      <c r="C2" s="22"/>
      <c r="D2" s="23"/>
      <c r="E2" s="25"/>
      <c r="F2" s="23"/>
      <c r="G2" s="25"/>
      <c r="I2" s="24"/>
      <c r="L2" s="142"/>
      <c r="M2" s="143"/>
      <c r="N2" s="144"/>
      <c r="O2" s="144"/>
      <c r="P2" s="143"/>
      <c r="Q2" s="144"/>
      <c r="U2" s="143"/>
      <c r="V2" s="143"/>
      <c r="Y2" s="143"/>
      <c r="Z2" s="143"/>
      <c r="AA2" s="145"/>
      <c r="AB2" s="143"/>
      <c r="AC2" s="143"/>
    </row>
    <row r="3" spans="1:29" s="26" customFormat="1" ht="4.5" customHeight="1" x14ac:dyDescent="0.6">
      <c r="A3" s="20"/>
      <c r="B3" s="21"/>
      <c r="C3" s="22"/>
      <c r="D3" s="23"/>
      <c r="E3" s="25"/>
      <c r="F3" s="23"/>
      <c r="G3" s="25"/>
      <c r="I3" s="24"/>
      <c r="L3" s="142"/>
      <c r="M3" s="143"/>
      <c r="N3" s="144"/>
      <c r="O3" s="144"/>
      <c r="P3" s="143"/>
      <c r="Q3" s="144"/>
      <c r="U3" s="143"/>
      <c r="V3" s="143"/>
      <c r="Y3" s="143"/>
      <c r="Z3" s="143"/>
      <c r="AA3" s="145"/>
      <c r="AB3" s="143"/>
      <c r="AC3" s="143"/>
    </row>
    <row r="4" spans="1:29" s="26" customFormat="1" ht="35.25" customHeight="1" x14ac:dyDescent="0.55000000000000004">
      <c r="A4" s="301" t="s">
        <v>1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420"/>
      <c r="O4" s="420"/>
      <c r="P4" s="301"/>
      <c r="Q4" s="420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</row>
    <row r="5" spans="1:29" s="26" customFormat="1" ht="15" customHeight="1" x14ac:dyDescent="0.6">
      <c r="A5" s="22"/>
      <c r="B5" s="22"/>
      <c r="C5" s="22"/>
      <c r="D5" s="22"/>
      <c r="E5" s="25"/>
      <c r="F5" s="22"/>
      <c r="G5" s="25"/>
      <c r="I5" s="21"/>
      <c r="L5" s="142"/>
      <c r="M5" s="142"/>
      <c r="N5" s="144"/>
      <c r="O5" s="144"/>
      <c r="Q5" s="144"/>
      <c r="U5" s="143"/>
      <c r="V5" s="143"/>
      <c r="Y5" s="143"/>
      <c r="Z5" s="143"/>
      <c r="AA5" s="145"/>
      <c r="AB5" s="143"/>
      <c r="AC5" s="143"/>
    </row>
    <row r="6" spans="1:29" s="26" customFormat="1" ht="15" customHeight="1" x14ac:dyDescent="0.6">
      <c r="A6" s="301" t="s">
        <v>2</v>
      </c>
      <c r="B6" s="301"/>
      <c r="C6" s="22"/>
      <c r="D6" s="22"/>
      <c r="E6" s="25"/>
      <c r="F6" s="22"/>
      <c r="G6" s="25"/>
      <c r="I6" s="21"/>
      <c r="L6" s="142"/>
      <c r="M6" s="142"/>
      <c r="N6" s="144"/>
      <c r="O6" s="144"/>
      <c r="Q6" s="144"/>
      <c r="U6" s="143"/>
      <c r="V6" s="143"/>
      <c r="Y6" s="143"/>
      <c r="Z6" s="143"/>
      <c r="AA6" s="145"/>
      <c r="AB6" s="143"/>
      <c r="AC6" s="143"/>
    </row>
    <row r="7" spans="1:29" s="26" customFormat="1" ht="15" customHeight="1" x14ac:dyDescent="0.6">
      <c r="A7" s="27"/>
      <c r="D7" s="28"/>
      <c r="E7" s="25"/>
      <c r="F7" s="28"/>
      <c r="G7" s="25"/>
      <c r="I7" s="146"/>
      <c r="L7" s="147"/>
      <c r="M7" s="142"/>
      <c r="N7" s="144"/>
      <c r="O7" s="144"/>
      <c r="Q7" s="144"/>
      <c r="U7" s="143"/>
      <c r="V7" s="143"/>
      <c r="Y7" s="143"/>
      <c r="Z7" s="143"/>
      <c r="AA7" s="145"/>
      <c r="AB7" s="143"/>
      <c r="AC7" s="143"/>
    </row>
    <row r="8" spans="1:29" s="26" customFormat="1" ht="15" customHeight="1" x14ac:dyDescent="0.6">
      <c r="A8" s="26" t="s">
        <v>3</v>
      </c>
      <c r="D8" s="28"/>
      <c r="E8" s="25"/>
      <c r="F8" s="28"/>
      <c r="G8" s="25"/>
      <c r="I8" s="148"/>
      <c r="L8" s="142"/>
      <c r="M8" s="142"/>
      <c r="N8" s="144"/>
      <c r="O8" s="144"/>
      <c r="Q8" s="144"/>
      <c r="U8" s="143"/>
      <c r="V8" s="143"/>
      <c r="Y8" s="143"/>
      <c r="Z8" s="143"/>
      <c r="AA8" s="145"/>
      <c r="AB8" s="143"/>
      <c r="AC8" s="143"/>
    </row>
    <row r="9" spans="1:29" s="35" customFormat="1" ht="15" customHeight="1" x14ac:dyDescent="0.55000000000000004">
      <c r="A9" s="29"/>
      <c r="B9" s="30"/>
      <c r="C9" s="31"/>
      <c r="D9" s="32"/>
      <c r="E9" s="34"/>
      <c r="F9" s="32"/>
      <c r="G9" s="34"/>
      <c r="I9" s="148"/>
      <c r="L9" s="149"/>
      <c r="M9" s="149"/>
      <c r="N9" s="150"/>
      <c r="O9" s="150"/>
      <c r="Q9" s="150"/>
      <c r="U9" s="151"/>
      <c r="V9" s="151"/>
      <c r="Y9" s="151"/>
      <c r="Z9" s="151"/>
      <c r="AA9" s="152"/>
      <c r="AB9" s="151"/>
      <c r="AC9" s="151"/>
    </row>
    <row r="10" spans="1:29" s="37" customFormat="1" ht="17.7" x14ac:dyDescent="0.6">
      <c r="A10" s="36" t="s">
        <v>565</v>
      </c>
      <c r="L10" s="153"/>
      <c r="M10" s="153"/>
      <c r="N10" s="154"/>
      <c r="O10" s="154"/>
      <c r="Q10" s="154"/>
      <c r="U10" s="155"/>
      <c r="V10" s="155"/>
      <c r="Y10" s="155"/>
      <c r="Z10" s="155"/>
      <c r="AA10" s="156"/>
      <c r="AB10" s="155"/>
      <c r="AC10" s="155"/>
    </row>
    <row r="11" spans="1:29" s="37" customFormat="1" ht="15.4" customHeight="1" x14ac:dyDescent="0.4">
      <c r="L11" s="153"/>
      <c r="M11" s="153"/>
      <c r="N11" s="154"/>
      <c r="O11" s="154"/>
      <c r="Q11" s="154"/>
      <c r="U11" s="155"/>
      <c r="V11" s="155"/>
      <c r="Y11" s="155"/>
      <c r="Z11" s="155"/>
      <c r="AA11" s="156"/>
      <c r="AB11" s="155"/>
      <c r="AC11" s="155"/>
    </row>
    <row r="12" spans="1:29" s="39" customFormat="1" ht="13.5" customHeight="1" x14ac:dyDescent="0.5">
      <c r="A12" s="302" t="s">
        <v>5</v>
      </c>
      <c r="B12" s="303"/>
      <c r="C12" s="38" t="s">
        <v>6</v>
      </c>
      <c r="D12" s="57"/>
      <c r="E12" s="57"/>
      <c r="F12" s="57"/>
      <c r="G12" s="58">
        <f>'Detail Übersicht'!E15</f>
        <v>0</v>
      </c>
      <c r="H12" s="58"/>
      <c r="I12" s="157"/>
      <c r="K12" s="158"/>
      <c r="L12" s="159"/>
      <c r="M12" s="159"/>
      <c r="N12" s="160"/>
      <c r="O12" s="160"/>
      <c r="Q12" s="160"/>
      <c r="U12" s="161"/>
      <c r="V12" s="161"/>
      <c r="Y12" s="161"/>
      <c r="Z12" s="161"/>
      <c r="AA12" s="162"/>
      <c r="AB12" s="161"/>
      <c r="AC12" s="161"/>
    </row>
    <row r="13" spans="1:29" s="39" customFormat="1" ht="13.5" customHeight="1" x14ac:dyDescent="0.5">
      <c r="A13" s="304"/>
      <c r="B13" s="305"/>
      <c r="C13" s="40" t="s">
        <v>8</v>
      </c>
      <c r="D13" s="60"/>
      <c r="E13" s="60"/>
      <c r="F13" s="60"/>
      <c r="G13" s="58">
        <f>'Detail Übersicht'!E16</f>
        <v>0</v>
      </c>
      <c r="H13" s="58"/>
      <c r="I13" s="157"/>
      <c r="K13" s="158"/>
      <c r="L13" s="163"/>
      <c r="M13" s="163"/>
      <c r="N13" s="164"/>
      <c r="O13" s="164"/>
      <c r="P13" s="165"/>
      <c r="Q13" s="164"/>
      <c r="U13" s="161"/>
      <c r="V13" s="161"/>
      <c r="Y13" s="161"/>
      <c r="Z13" s="161"/>
      <c r="AA13" s="162"/>
      <c r="AB13" s="161"/>
      <c r="AC13" s="161"/>
    </row>
    <row r="14" spans="1:29" s="39" customFormat="1" ht="13.5" customHeight="1" x14ac:dyDescent="0.8">
      <c r="A14" s="304"/>
      <c r="B14" s="305"/>
      <c r="C14" s="40" t="s">
        <v>9</v>
      </c>
      <c r="D14" s="60"/>
      <c r="E14" s="60"/>
      <c r="F14" s="60"/>
      <c r="G14" s="58">
        <f>'Detail Übersicht'!E17</f>
        <v>0</v>
      </c>
      <c r="H14" s="58"/>
      <c r="I14" s="157"/>
      <c r="K14" s="158"/>
      <c r="L14" s="166"/>
      <c r="M14" s="167"/>
      <c r="N14" s="168"/>
      <c r="O14" s="168"/>
      <c r="P14" s="169"/>
      <c r="Q14" s="168"/>
      <c r="U14" s="161"/>
      <c r="V14" s="161"/>
      <c r="Y14" s="161"/>
      <c r="Z14" s="161"/>
      <c r="AA14" s="162"/>
      <c r="AB14" s="161"/>
      <c r="AC14" s="161"/>
    </row>
    <row r="15" spans="1:29" s="39" customFormat="1" ht="13.5" customHeight="1" x14ac:dyDescent="0.5">
      <c r="A15" s="304"/>
      <c r="B15" s="305"/>
      <c r="C15" s="40" t="s">
        <v>10</v>
      </c>
      <c r="D15" s="60"/>
      <c r="E15" s="60"/>
      <c r="F15" s="60"/>
      <c r="G15" s="58">
        <f>'Detail Übersicht'!E18</f>
        <v>0</v>
      </c>
      <c r="H15" s="58"/>
      <c r="I15" s="157"/>
      <c r="K15" s="158"/>
      <c r="L15" s="166"/>
      <c r="M15" s="163"/>
      <c r="N15" s="164"/>
      <c r="O15" s="164"/>
      <c r="P15" s="165"/>
      <c r="Q15" s="164"/>
      <c r="U15" s="161"/>
      <c r="V15" s="161"/>
      <c r="Y15" s="161"/>
      <c r="Z15" s="161"/>
      <c r="AA15" s="162"/>
      <c r="AB15" s="161"/>
      <c r="AC15" s="161"/>
    </row>
    <row r="16" spans="1:29" s="39" customFormat="1" ht="13.5" customHeight="1" x14ac:dyDescent="0.5">
      <c r="A16" s="304"/>
      <c r="B16" s="305"/>
      <c r="C16" s="40" t="s">
        <v>11</v>
      </c>
      <c r="D16" s="60"/>
      <c r="E16" s="60"/>
      <c r="F16" s="60"/>
      <c r="G16" s="58">
        <f>'Detail Übersicht'!E19</f>
        <v>0</v>
      </c>
      <c r="H16" s="58"/>
      <c r="I16" s="157"/>
      <c r="K16" s="158"/>
      <c r="L16" s="163"/>
      <c r="M16" s="163"/>
      <c r="N16" s="164"/>
      <c r="O16" s="164"/>
      <c r="P16" s="165"/>
      <c r="Q16" s="164"/>
      <c r="U16" s="161"/>
      <c r="V16" s="161"/>
      <c r="Y16" s="161"/>
      <c r="Z16" s="161"/>
      <c r="AA16" s="162"/>
      <c r="AB16" s="161"/>
      <c r="AC16" s="161"/>
    </row>
    <row r="17" spans="1:52" s="39" customFormat="1" ht="13.5" customHeight="1" x14ac:dyDescent="0.45">
      <c r="A17" s="306"/>
      <c r="B17" s="307"/>
      <c r="C17" s="41" t="s">
        <v>12</v>
      </c>
      <c r="D17" s="61"/>
      <c r="E17" s="61"/>
      <c r="F17" s="61"/>
      <c r="G17" s="58">
        <f>'Detail Übersicht'!E20</f>
        <v>0</v>
      </c>
      <c r="H17" s="58"/>
      <c r="I17" s="157"/>
      <c r="K17" s="165"/>
      <c r="L17" s="159"/>
      <c r="M17" s="159"/>
      <c r="N17" s="160"/>
      <c r="O17" s="160"/>
      <c r="Q17" s="160"/>
      <c r="U17" s="161"/>
      <c r="V17" s="161"/>
      <c r="Y17" s="161"/>
      <c r="Z17" s="161"/>
      <c r="AA17" s="162"/>
      <c r="AB17" s="161"/>
      <c r="AC17" s="161"/>
    </row>
    <row r="18" spans="1:52" s="39" customFormat="1" ht="14.5" customHeight="1" thickBot="1" x14ac:dyDescent="0.5">
      <c r="A18" s="37"/>
      <c r="B18" s="37"/>
      <c r="C18" s="37"/>
      <c r="D18" s="37"/>
      <c r="E18" s="37"/>
      <c r="F18" s="37"/>
      <c r="G18" s="37"/>
      <c r="H18" s="37"/>
      <c r="I18" s="37"/>
      <c r="K18" s="165"/>
      <c r="L18" s="159"/>
      <c r="M18" s="159"/>
      <c r="N18" s="160"/>
      <c r="O18" s="160"/>
      <c r="Q18" s="160"/>
      <c r="U18" s="161"/>
      <c r="V18" s="161"/>
      <c r="Y18" s="161"/>
      <c r="Z18" s="161"/>
      <c r="AA18" s="162"/>
      <c r="AB18" s="161"/>
      <c r="AC18" s="161"/>
    </row>
    <row r="19" spans="1:52" s="37" customFormat="1" ht="15.4" customHeight="1" thickBot="1" x14ac:dyDescent="0.45">
      <c r="A19" s="170"/>
      <c r="B19" s="170"/>
      <c r="C19" s="170"/>
      <c r="D19" s="170"/>
      <c r="E19" s="170"/>
      <c r="F19" s="170"/>
      <c r="G19" s="170"/>
      <c r="H19" s="170"/>
      <c r="I19" s="170"/>
      <c r="J19" s="421" t="s">
        <v>33</v>
      </c>
      <c r="K19" s="422"/>
      <c r="L19" s="422"/>
      <c r="M19" s="422"/>
      <c r="N19" s="423"/>
      <c r="O19" s="171"/>
      <c r="P19" s="421" t="s">
        <v>41</v>
      </c>
      <c r="Q19" s="423"/>
      <c r="R19" s="421" t="s">
        <v>566</v>
      </c>
      <c r="S19" s="422"/>
      <c r="T19" s="422"/>
      <c r="U19" s="422"/>
      <c r="V19" s="422"/>
      <c r="W19" s="422"/>
      <c r="X19" s="422"/>
      <c r="Y19" s="422"/>
      <c r="Z19" s="422"/>
      <c r="AA19" s="422"/>
      <c r="AB19" s="422"/>
      <c r="AC19" s="424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170"/>
      <c r="AW19" s="170"/>
      <c r="AX19" s="170"/>
      <c r="AY19" s="170"/>
      <c r="AZ19" s="170"/>
    </row>
    <row r="20" spans="1:52" ht="89.5" customHeight="1" x14ac:dyDescent="0.55000000000000004">
      <c r="A20" s="172" t="s">
        <v>87</v>
      </c>
      <c r="B20" s="173" t="s">
        <v>567</v>
      </c>
      <c r="C20" s="173" t="s">
        <v>568</v>
      </c>
      <c r="D20" s="173" t="s">
        <v>569</v>
      </c>
      <c r="E20" s="173" t="s">
        <v>570</v>
      </c>
      <c r="F20" s="173" t="s">
        <v>1028</v>
      </c>
      <c r="G20" s="173" t="s">
        <v>571</v>
      </c>
      <c r="H20" s="174" t="s">
        <v>572</v>
      </c>
      <c r="I20" s="175" t="s">
        <v>573</v>
      </c>
      <c r="J20" s="176" t="s">
        <v>574</v>
      </c>
      <c r="K20" s="176" t="s">
        <v>575</v>
      </c>
      <c r="L20" s="177" t="s">
        <v>576</v>
      </c>
      <c r="M20" s="177" t="s">
        <v>577</v>
      </c>
      <c r="N20" s="178" t="s">
        <v>578</v>
      </c>
      <c r="O20" s="179" t="s">
        <v>1094</v>
      </c>
      <c r="P20" s="180" t="s">
        <v>579</v>
      </c>
      <c r="Q20" s="181" t="s">
        <v>580</v>
      </c>
      <c r="R20" s="294" t="s">
        <v>600</v>
      </c>
      <c r="S20" s="286" t="s">
        <v>581</v>
      </c>
      <c r="T20" s="182" t="s">
        <v>1079</v>
      </c>
      <c r="U20" s="183" t="s">
        <v>1040</v>
      </c>
      <c r="V20" s="184" t="s">
        <v>1041</v>
      </c>
      <c r="W20" s="286" t="s">
        <v>582</v>
      </c>
      <c r="X20" s="286" t="s">
        <v>1080</v>
      </c>
      <c r="Y20" s="297" t="s">
        <v>583</v>
      </c>
      <c r="Z20" s="287" t="s">
        <v>584</v>
      </c>
      <c r="AA20" s="185" t="s">
        <v>585</v>
      </c>
      <c r="AB20" s="183" t="s">
        <v>586</v>
      </c>
      <c r="AC20" s="184" t="s">
        <v>587</v>
      </c>
      <c r="AD20" s="186" t="s">
        <v>588</v>
      </c>
      <c r="AE20" s="187" t="s">
        <v>589</v>
      </c>
      <c r="AF20" s="187" t="s">
        <v>590</v>
      </c>
      <c r="AG20" s="187" t="s">
        <v>591</v>
      </c>
      <c r="AH20" s="187" t="s">
        <v>592</v>
      </c>
      <c r="AI20" s="187" t="s">
        <v>593</v>
      </c>
      <c r="AJ20" s="187" t="s">
        <v>594</v>
      </c>
      <c r="AK20" s="187" t="s">
        <v>595</v>
      </c>
      <c r="AL20" s="187" t="s">
        <v>596</v>
      </c>
      <c r="AM20" s="187" t="s">
        <v>597</v>
      </c>
      <c r="AN20" s="187" t="s">
        <v>598</v>
      </c>
      <c r="AO20" s="187" t="s">
        <v>599</v>
      </c>
      <c r="AP20" s="187" t="s">
        <v>601</v>
      </c>
      <c r="AQ20" s="187" t="s">
        <v>602</v>
      </c>
      <c r="AR20" s="187" t="s">
        <v>603</v>
      </c>
      <c r="AS20" s="187" t="s">
        <v>604</v>
      </c>
      <c r="AT20" s="187" t="s">
        <v>605</v>
      </c>
      <c r="AU20" s="187" t="s">
        <v>606</v>
      </c>
      <c r="AV20" s="187" t="s">
        <v>607</v>
      </c>
      <c r="AW20" s="187" t="s">
        <v>608</v>
      </c>
      <c r="AX20" s="187" t="s">
        <v>609</v>
      </c>
      <c r="AY20" s="187" t="s">
        <v>610</v>
      </c>
      <c r="AZ20" s="187" t="s">
        <v>611</v>
      </c>
    </row>
    <row r="21" spans="1:52" ht="39.4" customHeight="1" x14ac:dyDescent="0.55000000000000004">
      <c r="A21" s="189" t="s">
        <v>648</v>
      </c>
      <c r="B21" s="190" t="s">
        <v>691</v>
      </c>
      <c r="C21" s="190" t="s">
        <v>692</v>
      </c>
      <c r="D21" s="190" t="s">
        <v>638</v>
      </c>
      <c r="E21" s="190" t="s">
        <v>639</v>
      </c>
      <c r="F21" s="190">
        <v>10.1</v>
      </c>
      <c r="G21" s="190" t="s">
        <v>640</v>
      </c>
      <c r="H21" s="191">
        <v>11.91</v>
      </c>
      <c r="I21" s="192" t="s">
        <v>693</v>
      </c>
      <c r="J21" s="252"/>
      <c r="K21" s="193">
        <v>12</v>
      </c>
      <c r="L21" s="194">
        <f t="shared" ref="L21:L52" si="0">IFERROR(H21/J21*K21,0)</f>
        <v>0</v>
      </c>
      <c r="M21" s="253"/>
      <c r="N21" s="195">
        <f t="shared" ref="N21:N52" si="1">L21*M21</f>
        <v>0</v>
      </c>
      <c r="O21" s="196"/>
      <c r="P21" s="254"/>
      <c r="Q21" s="195">
        <f t="shared" ref="Q21:Q52" si="2">H21*P21</f>
        <v>0</v>
      </c>
      <c r="R21" s="292" t="s">
        <v>628</v>
      </c>
      <c r="S21" s="197"/>
      <c r="T21" s="197"/>
      <c r="U21" s="198"/>
      <c r="V21" s="200"/>
      <c r="W21" s="197"/>
      <c r="X21" s="197"/>
      <c r="Y21" s="198"/>
      <c r="Z21" s="288"/>
      <c r="AA21" s="201" t="s">
        <v>618</v>
      </c>
      <c r="AB21" s="198"/>
      <c r="AC21" s="200"/>
      <c r="AD21" s="202" t="s">
        <v>619</v>
      </c>
      <c r="AE21" s="203">
        <v>0</v>
      </c>
      <c r="AF21" s="204" t="s">
        <v>620</v>
      </c>
      <c r="AG21" s="204" t="s">
        <v>622</v>
      </c>
      <c r="AH21" s="204" t="s">
        <v>622</v>
      </c>
      <c r="AI21" s="204" t="s">
        <v>628</v>
      </c>
      <c r="AJ21" s="204" t="s">
        <v>628</v>
      </c>
      <c r="AK21" s="204" t="s">
        <v>628</v>
      </c>
      <c r="AL21" s="204">
        <v>3.5</v>
      </c>
      <c r="AM21" s="204" t="s">
        <v>622</v>
      </c>
      <c r="AN21" s="204">
        <v>0</v>
      </c>
      <c r="AO21" s="204" t="s">
        <v>643</v>
      </c>
      <c r="AP21" s="204" t="s">
        <v>628</v>
      </c>
      <c r="AQ21" s="204">
        <v>0</v>
      </c>
      <c r="AR21" s="204">
        <v>0</v>
      </c>
      <c r="AS21" s="204">
        <v>0</v>
      </c>
      <c r="AT21" s="204" t="s">
        <v>644</v>
      </c>
      <c r="AU21" s="204" t="s">
        <v>657</v>
      </c>
      <c r="AV21" s="204" t="s">
        <v>618</v>
      </c>
      <c r="AW21" s="204" t="s">
        <v>618</v>
      </c>
      <c r="AX21" s="204" t="s">
        <v>618</v>
      </c>
      <c r="AY21" s="204" t="s">
        <v>646</v>
      </c>
      <c r="AZ21" s="204">
        <v>41.68</v>
      </c>
    </row>
    <row r="22" spans="1:52" ht="39.4" customHeight="1" x14ac:dyDescent="0.55000000000000004">
      <c r="A22" s="189" t="s">
        <v>683</v>
      </c>
      <c r="B22" s="190" t="s">
        <v>928</v>
      </c>
      <c r="C22" s="190" t="s">
        <v>929</v>
      </c>
      <c r="D22" s="190" t="s">
        <v>696</v>
      </c>
      <c r="E22" s="190" t="s">
        <v>615</v>
      </c>
      <c r="F22" s="190">
        <v>2.1</v>
      </c>
      <c r="G22" s="190" t="s">
        <v>660</v>
      </c>
      <c r="H22" s="191">
        <v>33.015000000000001</v>
      </c>
      <c r="I22" s="192" t="s">
        <v>679</v>
      </c>
      <c r="J22" s="252"/>
      <c r="K22" s="193">
        <v>52</v>
      </c>
      <c r="L22" s="194">
        <f t="shared" si="0"/>
        <v>0</v>
      </c>
      <c r="M22" s="253"/>
      <c r="N22" s="195">
        <f t="shared" si="1"/>
        <v>0</v>
      </c>
      <c r="O22" s="196"/>
      <c r="P22" s="254"/>
      <c r="Q22" s="195">
        <f t="shared" si="2"/>
        <v>0</v>
      </c>
      <c r="R22" s="293" t="s">
        <v>625</v>
      </c>
      <c r="S22" s="299">
        <v>8.76</v>
      </c>
      <c r="T22" s="190">
        <v>17.52</v>
      </c>
      <c r="U22" s="253"/>
      <c r="V22" s="195">
        <f t="shared" ref="V22:V40" si="3">T22*U22</f>
        <v>0</v>
      </c>
      <c r="W22" s="197"/>
      <c r="X22" s="197"/>
      <c r="Y22" s="198"/>
      <c r="Z22" s="288"/>
      <c r="AA22" s="205">
        <v>8.76</v>
      </c>
      <c r="AB22" s="253"/>
      <c r="AC22" s="195">
        <f t="shared" ref="AC22:AC40" si="4">AA22*AB22</f>
        <v>0</v>
      </c>
      <c r="AD22" s="202" t="s">
        <v>619</v>
      </c>
      <c r="AE22" s="206">
        <v>0</v>
      </c>
      <c r="AF22" s="202" t="s">
        <v>697</v>
      </c>
      <c r="AG22" s="202" t="s">
        <v>621</v>
      </c>
      <c r="AH22" s="202" t="s">
        <v>622</v>
      </c>
      <c r="AI22" s="202" t="s">
        <v>661</v>
      </c>
      <c r="AJ22" s="202" t="s">
        <v>628</v>
      </c>
      <c r="AK22" s="202" t="s">
        <v>628</v>
      </c>
      <c r="AL22" s="202">
        <v>3</v>
      </c>
      <c r="AM22" s="202" t="s">
        <v>681</v>
      </c>
      <c r="AN22" s="202">
        <v>2</v>
      </c>
      <c r="AO22" s="202" t="s">
        <v>643</v>
      </c>
      <c r="AP22" s="202" t="s">
        <v>628</v>
      </c>
      <c r="AQ22" s="202">
        <v>4</v>
      </c>
      <c r="AR22" s="202">
        <v>0</v>
      </c>
      <c r="AS22" s="202">
        <v>2</v>
      </c>
      <c r="AT22" s="202" t="s">
        <v>656</v>
      </c>
      <c r="AU22" s="202" t="s">
        <v>657</v>
      </c>
      <c r="AV22" s="202" t="s">
        <v>618</v>
      </c>
      <c r="AW22" s="202" t="s">
        <v>618</v>
      </c>
      <c r="AX22" s="202" t="s">
        <v>618</v>
      </c>
      <c r="AY22" s="202" t="s">
        <v>633</v>
      </c>
      <c r="AZ22" s="202">
        <v>99.045000000000002</v>
      </c>
    </row>
    <row r="23" spans="1:52" ht="39.4" customHeight="1" x14ac:dyDescent="0.55000000000000004">
      <c r="A23" s="189" t="s">
        <v>683</v>
      </c>
      <c r="B23" s="190" t="s">
        <v>923</v>
      </c>
      <c r="C23" s="190" t="s">
        <v>924</v>
      </c>
      <c r="D23" s="190" t="s">
        <v>696</v>
      </c>
      <c r="E23" s="190" t="s">
        <v>615</v>
      </c>
      <c r="F23" s="190">
        <v>2.1</v>
      </c>
      <c r="G23" s="190" t="s">
        <v>660</v>
      </c>
      <c r="H23" s="191">
        <v>19.399999999999999</v>
      </c>
      <c r="I23" s="192" t="s">
        <v>679</v>
      </c>
      <c r="J23" s="252"/>
      <c r="K23" s="193">
        <v>52</v>
      </c>
      <c r="L23" s="194">
        <f t="shared" si="0"/>
        <v>0</v>
      </c>
      <c r="M23" s="253"/>
      <c r="N23" s="195">
        <f t="shared" si="1"/>
        <v>0</v>
      </c>
      <c r="O23" s="196"/>
      <c r="P23" s="254"/>
      <c r="Q23" s="195">
        <f t="shared" si="2"/>
        <v>0</v>
      </c>
      <c r="R23" s="293" t="s">
        <v>625</v>
      </c>
      <c r="S23" s="299">
        <v>3.64</v>
      </c>
      <c r="T23" s="190">
        <v>7.28</v>
      </c>
      <c r="U23" s="253"/>
      <c r="V23" s="195">
        <f t="shared" si="3"/>
        <v>0</v>
      </c>
      <c r="W23" s="197"/>
      <c r="X23" s="197"/>
      <c r="Y23" s="198"/>
      <c r="Z23" s="288"/>
      <c r="AA23" s="205">
        <v>3.64</v>
      </c>
      <c r="AB23" s="253"/>
      <c r="AC23" s="195">
        <f t="shared" si="4"/>
        <v>0</v>
      </c>
      <c r="AD23" s="202" t="s">
        <v>619</v>
      </c>
      <c r="AE23" s="206">
        <v>0</v>
      </c>
      <c r="AF23" s="202" t="s">
        <v>697</v>
      </c>
      <c r="AG23" s="202" t="s">
        <v>621</v>
      </c>
      <c r="AH23" s="202" t="s">
        <v>622</v>
      </c>
      <c r="AI23" s="202" t="s">
        <v>661</v>
      </c>
      <c r="AJ23" s="202" t="s">
        <v>628</v>
      </c>
      <c r="AK23" s="202" t="s">
        <v>628</v>
      </c>
      <c r="AL23" s="202">
        <v>3</v>
      </c>
      <c r="AM23" s="202" t="s">
        <v>681</v>
      </c>
      <c r="AN23" s="202">
        <v>1</v>
      </c>
      <c r="AO23" s="202" t="s">
        <v>643</v>
      </c>
      <c r="AP23" s="202" t="s">
        <v>628</v>
      </c>
      <c r="AQ23" s="202">
        <v>0</v>
      </c>
      <c r="AR23" s="202">
        <v>2</v>
      </c>
      <c r="AS23" s="202">
        <v>1</v>
      </c>
      <c r="AT23" s="202" t="s">
        <v>656</v>
      </c>
      <c r="AU23" s="202" t="s">
        <v>657</v>
      </c>
      <c r="AV23" s="202" t="s">
        <v>618</v>
      </c>
      <c r="AW23" s="202" t="s">
        <v>618</v>
      </c>
      <c r="AX23" s="202" t="s">
        <v>618</v>
      </c>
      <c r="AY23" s="202" t="s">
        <v>633</v>
      </c>
      <c r="AZ23" s="202">
        <v>58.195</v>
      </c>
    </row>
    <row r="24" spans="1:52" ht="39.4" customHeight="1" x14ac:dyDescent="0.55000000000000004">
      <c r="A24" s="189" t="s">
        <v>683</v>
      </c>
      <c r="B24" s="190" t="s">
        <v>876</v>
      </c>
      <c r="C24" s="190" t="s">
        <v>877</v>
      </c>
      <c r="D24" s="190" t="s">
        <v>696</v>
      </c>
      <c r="E24" s="190" t="s">
        <v>615</v>
      </c>
      <c r="F24" s="190">
        <v>2.1</v>
      </c>
      <c r="G24" s="190" t="s">
        <v>660</v>
      </c>
      <c r="H24" s="191">
        <v>19.265000000000001</v>
      </c>
      <c r="I24" s="192" t="s">
        <v>679</v>
      </c>
      <c r="J24" s="252"/>
      <c r="K24" s="193">
        <v>52</v>
      </c>
      <c r="L24" s="194">
        <f t="shared" si="0"/>
        <v>0</v>
      </c>
      <c r="M24" s="253"/>
      <c r="N24" s="195">
        <f t="shared" si="1"/>
        <v>0</v>
      </c>
      <c r="O24" s="196"/>
      <c r="P24" s="254"/>
      <c r="Q24" s="195">
        <f t="shared" si="2"/>
        <v>0</v>
      </c>
      <c r="R24" s="293" t="s">
        <v>625</v>
      </c>
      <c r="S24" s="299">
        <v>3.64</v>
      </c>
      <c r="T24" s="190">
        <v>7.28</v>
      </c>
      <c r="U24" s="253"/>
      <c r="V24" s="195">
        <f t="shared" si="3"/>
        <v>0</v>
      </c>
      <c r="W24" s="197"/>
      <c r="X24" s="197"/>
      <c r="Y24" s="198"/>
      <c r="Z24" s="288"/>
      <c r="AA24" s="205">
        <v>3.64</v>
      </c>
      <c r="AB24" s="253"/>
      <c r="AC24" s="195">
        <f t="shared" si="4"/>
        <v>0</v>
      </c>
      <c r="AD24" s="202" t="s">
        <v>619</v>
      </c>
      <c r="AE24" s="206">
        <v>0</v>
      </c>
      <c r="AF24" s="202" t="s">
        <v>697</v>
      </c>
      <c r="AG24" s="202" t="s">
        <v>621</v>
      </c>
      <c r="AH24" s="202" t="s">
        <v>622</v>
      </c>
      <c r="AI24" s="202" t="s">
        <v>661</v>
      </c>
      <c r="AJ24" s="202" t="s">
        <v>628</v>
      </c>
      <c r="AK24" s="202" t="s">
        <v>628</v>
      </c>
      <c r="AL24" s="202">
        <v>3</v>
      </c>
      <c r="AM24" s="202" t="s">
        <v>681</v>
      </c>
      <c r="AN24" s="202">
        <v>1</v>
      </c>
      <c r="AO24" s="202" t="s">
        <v>643</v>
      </c>
      <c r="AP24" s="202" t="s">
        <v>628</v>
      </c>
      <c r="AQ24" s="202">
        <v>0</v>
      </c>
      <c r="AR24" s="202">
        <v>2</v>
      </c>
      <c r="AS24" s="202">
        <v>1</v>
      </c>
      <c r="AT24" s="202" t="s">
        <v>656</v>
      </c>
      <c r="AU24" s="202" t="s">
        <v>657</v>
      </c>
      <c r="AV24" s="202" t="s">
        <v>618</v>
      </c>
      <c r="AW24" s="202" t="s">
        <v>618</v>
      </c>
      <c r="AX24" s="202" t="s">
        <v>618</v>
      </c>
      <c r="AY24" s="202" t="s">
        <v>633</v>
      </c>
      <c r="AZ24" s="202">
        <v>57.8</v>
      </c>
    </row>
    <row r="25" spans="1:52" ht="39.4" customHeight="1" x14ac:dyDescent="0.55000000000000004">
      <c r="A25" s="189" t="s">
        <v>683</v>
      </c>
      <c r="B25" s="190" t="s">
        <v>873</v>
      </c>
      <c r="C25" s="190" t="s">
        <v>874</v>
      </c>
      <c r="D25" s="190" t="s">
        <v>696</v>
      </c>
      <c r="E25" s="190" t="s">
        <v>615</v>
      </c>
      <c r="F25" s="190">
        <v>2.1</v>
      </c>
      <c r="G25" s="190" t="s">
        <v>660</v>
      </c>
      <c r="H25" s="191">
        <v>33.090000000000003</v>
      </c>
      <c r="I25" s="192" t="s">
        <v>679</v>
      </c>
      <c r="J25" s="252"/>
      <c r="K25" s="193">
        <v>52</v>
      </c>
      <c r="L25" s="194">
        <f t="shared" si="0"/>
        <v>0</v>
      </c>
      <c r="M25" s="253"/>
      <c r="N25" s="195">
        <f t="shared" si="1"/>
        <v>0</v>
      </c>
      <c r="O25" s="196"/>
      <c r="P25" s="254"/>
      <c r="Q25" s="195">
        <f t="shared" si="2"/>
        <v>0</v>
      </c>
      <c r="R25" s="293" t="s">
        <v>625</v>
      </c>
      <c r="S25" s="299">
        <v>5.26</v>
      </c>
      <c r="T25" s="190">
        <v>10.52</v>
      </c>
      <c r="U25" s="253"/>
      <c r="V25" s="195">
        <f t="shared" si="3"/>
        <v>0</v>
      </c>
      <c r="W25" s="197"/>
      <c r="X25" s="197"/>
      <c r="Y25" s="198"/>
      <c r="Z25" s="288"/>
      <c r="AA25" s="205">
        <v>5.26</v>
      </c>
      <c r="AB25" s="253"/>
      <c r="AC25" s="195">
        <f t="shared" si="4"/>
        <v>0</v>
      </c>
      <c r="AD25" s="202" t="s">
        <v>619</v>
      </c>
      <c r="AE25" s="206">
        <v>0</v>
      </c>
      <c r="AF25" s="202" t="s">
        <v>697</v>
      </c>
      <c r="AG25" s="202" t="s">
        <v>621</v>
      </c>
      <c r="AH25" s="202" t="s">
        <v>622</v>
      </c>
      <c r="AI25" s="202" t="s">
        <v>661</v>
      </c>
      <c r="AJ25" s="202" t="s">
        <v>628</v>
      </c>
      <c r="AK25" s="202" t="s">
        <v>628</v>
      </c>
      <c r="AL25" s="202">
        <v>3</v>
      </c>
      <c r="AM25" s="202" t="s">
        <v>681</v>
      </c>
      <c r="AN25" s="202">
        <v>2</v>
      </c>
      <c r="AO25" s="202" t="s">
        <v>643</v>
      </c>
      <c r="AP25" s="202" t="s">
        <v>628</v>
      </c>
      <c r="AQ25" s="202">
        <v>4</v>
      </c>
      <c r="AR25" s="202">
        <v>0</v>
      </c>
      <c r="AS25" s="202">
        <v>2</v>
      </c>
      <c r="AT25" s="202" t="s">
        <v>656</v>
      </c>
      <c r="AU25" s="202" t="s">
        <v>657</v>
      </c>
      <c r="AV25" s="202" t="s">
        <v>618</v>
      </c>
      <c r="AW25" s="202" t="s">
        <v>618</v>
      </c>
      <c r="AX25" s="202" t="s">
        <v>618</v>
      </c>
      <c r="AY25" s="202" t="s">
        <v>633</v>
      </c>
      <c r="AZ25" s="202">
        <v>99.27</v>
      </c>
    </row>
    <row r="26" spans="1:52" ht="39.4" customHeight="1" x14ac:dyDescent="0.55000000000000004">
      <c r="A26" s="189" t="s">
        <v>683</v>
      </c>
      <c r="B26" s="190" t="s">
        <v>880</v>
      </c>
      <c r="C26" s="190" t="s">
        <v>881</v>
      </c>
      <c r="D26" s="190" t="s">
        <v>696</v>
      </c>
      <c r="E26" s="190" t="s">
        <v>615</v>
      </c>
      <c r="F26" s="190">
        <v>2.1</v>
      </c>
      <c r="G26" s="190" t="s">
        <v>660</v>
      </c>
      <c r="H26" s="191">
        <v>18.850000000000001</v>
      </c>
      <c r="I26" s="192" t="s">
        <v>679</v>
      </c>
      <c r="J26" s="252"/>
      <c r="K26" s="193">
        <v>52</v>
      </c>
      <c r="L26" s="194">
        <f t="shared" si="0"/>
        <v>0</v>
      </c>
      <c r="M26" s="253"/>
      <c r="N26" s="195">
        <f t="shared" si="1"/>
        <v>0</v>
      </c>
      <c r="O26" s="196"/>
      <c r="P26" s="254"/>
      <c r="Q26" s="195">
        <f t="shared" si="2"/>
        <v>0</v>
      </c>
      <c r="R26" s="293" t="s">
        <v>625</v>
      </c>
      <c r="S26" s="299">
        <v>3.64</v>
      </c>
      <c r="T26" s="190">
        <v>7.28</v>
      </c>
      <c r="U26" s="253"/>
      <c r="V26" s="195">
        <f t="shared" si="3"/>
        <v>0</v>
      </c>
      <c r="W26" s="197"/>
      <c r="X26" s="197"/>
      <c r="Y26" s="198"/>
      <c r="Z26" s="288"/>
      <c r="AA26" s="205">
        <v>3.64</v>
      </c>
      <c r="AB26" s="253"/>
      <c r="AC26" s="195">
        <f t="shared" si="4"/>
        <v>0</v>
      </c>
      <c r="AD26" s="202" t="s">
        <v>619</v>
      </c>
      <c r="AE26" s="206">
        <v>0</v>
      </c>
      <c r="AF26" s="202" t="s">
        <v>697</v>
      </c>
      <c r="AG26" s="202" t="s">
        <v>621</v>
      </c>
      <c r="AH26" s="202" t="s">
        <v>622</v>
      </c>
      <c r="AI26" s="202" t="s">
        <v>661</v>
      </c>
      <c r="AJ26" s="202" t="s">
        <v>628</v>
      </c>
      <c r="AK26" s="202" t="s">
        <v>628</v>
      </c>
      <c r="AL26" s="202">
        <v>3</v>
      </c>
      <c r="AM26" s="202" t="s">
        <v>681</v>
      </c>
      <c r="AN26" s="202">
        <v>1</v>
      </c>
      <c r="AO26" s="202" t="s">
        <v>643</v>
      </c>
      <c r="AP26" s="202" t="s">
        <v>628</v>
      </c>
      <c r="AQ26" s="202">
        <v>2</v>
      </c>
      <c r="AR26" s="202">
        <v>0</v>
      </c>
      <c r="AS26" s="202">
        <v>1</v>
      </c>
      <c r="AT26" s="202" t="s">
        <v>656</v>
      </c>
      <c r="AU26" s="202" t="s">
        <v>657</v>
      </c>
      <c r="AV26" s="202" t="s">
        <v>618</v>
      </c>
      <c r="AW26" s="202" t="s">
        <v>618</v>
      </c>
      <c r="AX26" s="202" t="s">
        <v>618</v>
      </c>
      <c r="AY26" s="202" t="s">
        <v>633</v>
      </c>
      <c r="AZ26" s="202">
        <v>56.545000000000002</v>
      </c>
    </row>
    <row r="27" spans="1:52" ht="39.4" customHeight="1" x14ac:dyDescent="0.55000000000000004">
      <c r="A27" s="189" t="s">
        <v>683</v>
      </c>
      <c r="B27" s="190" t="s">
        <v>839</v>
      </c>
      <c r="C27" s="190" t="s">
        <v>840</v>
      </c>
      <c r="D27" s="190" t="s">
        <v>696</v>
      </c>
      <c r="E27" s="190" t="s">
        <v>615</v>
      </c>
      <c r="F27" s="190">
        <v>2.1</v>
      </c>
      <c r="G27" s="190" t="s">
        <v>660</v>
      </c>
      <c r="H27" s="191">
        <v>19.475000000000001</v>
      </c>
      <c r="I27" s="192" t="s">
        <v>679</v>
      </c>
      <c r="J27" s="252"/>
      <c r="K27" s="193">
        <v>52</v>
      </c>
      <c r="L27" s="194">
        <f t="shared" si="0"/>
        <v>0</v>
      </c>
      <c r="M27" s="253"/>
      <c r="N27" s="195">
        <f t="shared" si="1"/>
        <v>0</v>
      </c>
      <c r="O27" s="196"/>
      <c r="P27" s="254"/>
      <c r="Q27" s="195">
        <f t="shared" si="2"/>
        <v>0</v>
      </c>
      <c r="R27" s="293" t="s">
        <v>625</v>
      </c>
      <c r="S27" s="299">
        <v>3.64</v>
      </c>
      <c r="T27" s="190">
        <v>7.28</v>
      </c>
      <c r="U27" s="253"/>
      <c r="V27" s="195">
        <f t="shared" si="3"/>
        <v>0</v>
      </c>
      <c r="W27" s="197"/>
      <c r="X27" s="197"/>
      <c r="Y27" s="198"/>
      <c r="Z27" s="288"/>
      <c r="AA27" s="205">
        <v>3.64</v>
      </c>
      <c r="AB27" s="253"/>
      <c r="AC27" s="195">
        <f t="shared" si="4"/>
        <v>0</v>
      </c>
      <c r="AD27" s="202" t="s">
        <v>619</v>
      </c>
      <c r="AE27" s="206">
        <v>0</v>
      </c>
      <c r="AF27" s="202" t="s">
        <v>697</v>
      </c>
      <c r="AG27" s="202" t="s">
        <v>621</v>
      </c>
      <c r="AH27" s="202" t="s">
        <v>622</v>
      </c>
      <c r="AI27" s="202" t="s">
        <v>661</v>
      </c>
      <c r="AJ27" s="202" t="s">
        <v>628</v>
      </c>
      <c r="AK27" s="202" t="s">
        <v>628</v>
      </c>
      <c r="AL27" s="202">
        <v>3</v>
      </c>
      <c r="AM27" s="202" t="s">
        <v>681</v>
      </c>
      <c r="AN27" s="202">
        <v>1</v>
      </c>
      <c r="AO27" s="202" t="s">
        <v>643</v>
      </c>
      <c r="AP27" s="202" t="s">
        <v>628</v>
      </c>
      <c r="AQ27" s="202">
        <v>2</v>
      </c>
      <c r="AR27" s="202">
        <v>0</v>
      </c>
      <c r="AS27" s="202">
        <v>1</v>
      </c>
      <c r="AT27" s="202" t="s">
        <v>656</v>
      </c>
      <c r="AU27" s="202" t="s">
        <v>657</v>
      </c>
      <c r="AV27" s="202" t="s">
        <v>618</v>
      </c>
      <c r="AW27" s="202" t="s">
        <v>618</v>
      </c>
      <c r="AX27" s="202" t="s">
        <v>618</v>
      </c>
      <c r="AY27" s="202" t="s">
        <v>633</v>
      </c>
      <c r="AZ27" s="202">
        <v>58.43</v>
      </c>
    </row>
    <row r="28" spans="1:52" ht="39.4" customHeight="1" x14ac:dyDescent="0.55000000000000004">
      <c r="A28" s="189" t="s">
        <v>683</v>
      </c>
      <c r="B28" s="190" t="s">
        <v>836</v>
      </c>
      <c r="C28" s="190" t="s">
        <v>837</v>
      </c>
      <c r="D28" s="190" t="s">
        <v>696</v>
      </c>
      <c r="E28" s="190" t="s">
        <v>615</v>
      </c>
      <c r="F28" s="190">
        <v>2.1</v>
      </c>
      <c r="G28" s="190" t="s">
        <v>660</v>
      </c>
      <c r="H28" s="191">
        <v>31.87</v>
      </c>
      <c r="I28" s="192" t="s">
        <v>679</v>
      </c>
      <c r="J28" s="252"/>
      <c r="K28" s="193">
        <v>52</v>
      </c>
      <c r="L28" s="194">
        <f t="shared" si="0"/>
        <v>0</v>
      </c>
      <c r="M28" s="253"/>
      <c r="N28" s="195">
        <f t="shared" si="1"/>
        <v>0</v>
      </c>
      <c r="O28" s="196"/>
      <c r="P28" s="254"/>
      <c r="Q28" s="195">
        <f t="shared" si="2"/>
        <v>0</v>
      </c>
      <c r="R28" s="293" t="s">
        <v>625</v>
      </c>
      <c r="S28" s="299">
        <v>3.64</v>
      </c>
      <c r="T28" s="190">
        <v>7.28</v>
      </c>
      <c r="U28" s="253"/>
      <c r="V28" s="195">
        <f t="shared" si="3"/>
        <v>0</v>
      </c>
      <c r="W28" s="197"/>
      <c r="X28" s="197"/>
      <c r="Y28" s="198"/>
      <c r="Z28" s="288"/>
      <c r="AA28" s="205">
        <v>3.64</v>
      </c>
      <c r="AB28" s="253"/>
      <c r="AC28" s="195">
        <f t="shared" si="4"/>
        <v>0</v>
      </c>
      <c r="AD28" s="202" t="s">
        <v>619</v>
      </c>
      <c r="AE28" s="206">
        <v>0</v>
      </c>
      <c r="AF28" s="202" t="s">
        <v>697</v>
      </c>
      <c r="AG28" s="202" t="s">
        <v>621</v>
      </c>
      <c r="AH28" s="202" t="s">
        <v>622</v>
      </c>
      <c r="AI28" s="202" t="s">
        <v>661</v>
      </c>
      <c r="AJ28" s="202" t="s">
        <v>628</v>
      </c>
      <c r="AK28" s="202" t="s">
        <v>628</v>
      </c>
      <c r="AL28" s="202">
        <v>3</v>
      </c>
      <c r="AM28" s="202" t="s">
        <v>681</v>
      </c>
      <c r="AN28" s="202">
        <v>1</v>
      </c>
      <c r="AO28" s="202" t="s">
        <v>643</v>
      </c>
      <c r="AP28" s="202" t="s">
        <v>628</v>
      </c>
      <c r="AQ28" s="202">
        <v>4</v>
      </c>
      <c r="AR28" s="202">
        <v>0</v>
      </c>
      <c r="AS28" s="202">
        <v>1</v>
      </c>
      <c r="AT28" s="202" t="s">
        <v>656</v>
      </c>
      <c r="AU28" s="202" t="s">
        <v>657</v>
      </c>
      <c r="AV28" s="202" t="s">
        <v>618</v>
      </c>
      <c r="AW28" s="202" t="s">
        <v>618</v>
      </c>
      <c r="AX28" s="202" t="s">
        <v>618</v>
      </c>
      <c r="AY28" s="202" t="s">
        <v>633</v>
      </c>
      <c r="AZ28" s="202">
        <v>95.61</v>
      </c>
    </row>
    <row r="29" spans="1:52" ht="39.4" customHeight="1" x14ac:dyDescent="0.55000000000000004">
      <c r="A29" s="189" t="s">
        <v>683</v>
      </c>
      <c r="B29" s="190" t="s">
        <v>834</v>
      </c>
      <c r="C29" s="190" t="s">
        <v>835</v>
      </c>
      <c r="D29" s="190" t="s">
        <v>696</v>
      </c>
      <c r="E29" s="190" t="s">
        <v>615</v>
      </c>
      <c r="F29" s="190">
        <v>2.1</v>
      </c>
      <c r="G29" s="190" t="s">
        <v>660</v>
      </c>
      <c r="H29" s="191">
        <v>19.004999999999999</v>
      </c>
      <c r="I29" s="192" t="s">
        <v>679</v>
      </c>
      <c r="J29" s="252"/>
      <c r="K29" s="193">
        <v>52</v>
      </c>
      <c r="L29" s="194">
        <f t="shared" si="0"/>
        <v>0</v>
      </c>
      <c r="M29" s="253"/>
      <c r="N29" s="195">
        <f t="shared" si="1"/>
        <v>0</v>
      </c>
      <c r="O29" s="196"/>
      <c r="P29" s="254"/>
      <c r="Q29" s="195">
        <f t="shared" si="2"/>
        <v>0</v>
      </c>
      <c r="R29" s="293" t="s">
        <v>625</v>
      </c>
      <c r="S29" s="299">
        <v>3.64</v>
      </c>
      <c r="T29" s="190">
        <v>7.28</v>
      </c>
      <c r="U29" s="253"/>
      <c r="V29" s="195">
        <f t="shared" si="3"/>
        <v>0</v>
      </c>
      <c r="W29" s="197"/>
      <c r="X29" s="197"/>
      <c r="Y29" s="198"/>
      <c r="Z29" s="288"/>
      <c r="AA29" s="205">
        <v>3.64</v>
      </c>
      <c r="AB29" s="253"/>
      <c r="AC29" s="195">
        <f t="shared" si="4"/>
        <v>0</v>
      </c>
      <c r="AD29" s="202" t="s">
        <v>619</v>
      </c>
      <c r="AE29" s="206">
        <v>0</v>
      </c>
      <c r="AF29" s="202" t="s">
        <v>697</v>
      </c>
      <c r="AG29" s="202" t="s">
        <v>621</v>
      </c>
      <c r="AH29" s="202" t="s">
        <v>622</v>
      </c>
      <c r="AI29" s="202" t="s">
        <v>661</v>
      </c>
      <c r="AJ29" s="202" t="s">
        <v>628</v>
      </c>
      <c r="AK29" s="202" t="s">
        <v>628</v>
      </c>
      <c r="AL29" s="202">
        <v>3</v>
      </c>
      <c r="AM29" s="202" t="s">
        <v>681</v>
      </c>
      <c r="AN29" s="202">
        <v>1</v>
      </c>
      <c r="AO29" s="202" t="s">
        <v>643</v>
      </c>
      <c r="AP29" s="202" t="s">
        <v>628</v>
      </c>
      <c r="AQ29" s="202">
        <v>2</v>
      </c>
      <c r="AR29" s="202">
        <v>0</v>
      </c>
      <c r="AS29" s="202">
        <v>1</v>
      </c>
      <c r="AT29" s="202" t="s">
        <v>656</v>
      </c>
      <c r="AU29" s="202" t="s">
        <v>657</v>
      </c>
      <c r="AV29" s="202" t="s">
        <v>618</v>
      </c>
      <c r="AW29" s="202" t="s">
        <v>618</v>
      </c>
      <c r="AX29" s="202" t="s">
        <v>618</v>
      </c>
      <c r="AY29" s="202" t="s">
        <v>633</v>
      </c>
      <c r="AZ29" s="202">
        <v>57.015000000000001</v>
      </c>
    </row>
    <row r="30" spans="1:52" ht="39.4" customHeight="1" x14ac:dyDescent="0.55000000000000004">
      <c r="A30" s="189" t="s">
        <v>683</v>
      </c>
      <c r="B30" s="190" t="s">
        <v>838</v>
      </c>
      <c r="C30" s="190" t="s">
        <v>837</v>
      </c>
      <c r="D30" s="190" t="s">
        <v>696</v>
      </c>
      <c r="E30" s="190" t="s">
        <v>615</v>
      </c>
      <c r="F30" s="190">
        <v>2.1</v>
      </c>
      <c r="G30" s="190" t="s">
        <v>660</v>
      </c>
      <c r="H30" s="191">
        <v>32.865000000000002</v>
      </c>
      <c r="I30" s="192" t="s">
        <v>679</v>
      </c>
      <c r="J30" s="252"/>
      <c r="K30" s="193">
        <v>52</v>
      </c>
      <c r="L30" s="194">
        <f t="shared" si="0"/>
        <v>0</v>
      </c>
      <c r="M30" s="253"/>
      <c r="N30" s="195">
        <f t="shared" si="1"/>
        <v>0</v>
      </c>
      <c r="O30" s="196"/>
      <c r="P30" s="254"/>
      <c r="Q30" s="195">
        <f t="shared" si="2"/>
        <v>0</v>
      </c>
      <c r="R30" s="293" t="s">
        <v>625</v>
      </c>
      <c r="S30" s="299">
        <v>10.29</v>
      </c>
      <c r="T30" s="190">
        <v>20.58</v>
      </c>
      <c r="U30" s="253"/>
      <c r="V30" s="195">
        <f t="shared" si="3"/>
        <v>0</v>
      </c>
      <c r="W30" s="197"/>
      <c r="X30" s="197"/>
      <c r="Y30" s="198"/>
      <c r="Z30" s="288"/>
      <c r="AA30" s="205">
        <v>10.29</v>
      </c>
      <c r="AB30" s="253"/>
      <c r="AC30" s="195">
        <f t="shared" si="4"/>
        <v>0</v>
      </c>
      <c r="AD30" s="202" t="s">
        <v>619</v>
      </c>
      <c r="AE30" s="206">
        <v>0</v>
      </c>
      <c r="AF30" s="202" t="s">
        <v>697</v>
      </c>
      <c r="AG30" s="202" t="s">
        <v>621</v>
      </c>
      <c r="AH30" s="202" t="s">
        <v>622</v>
      </c>
      <c r="AI30" s="202" t="s">
        <v>661</v>
      </c>
      <c r="AJ30" s="202" t="s">
        <v>628</v>
      </c>
      <c r="AK30" s="202" t="s">
        <v>628</v>
      </c>
      <c r="AL30" s="202">
        <v>3</v>
      </c>
      <c r="AM30" s="202" t="s">
        <v>681</v>
      </c>
      <c r="AN30" s="202">
        <v>1</v>
      </c>
      <c r="AO30" s="202" t="s">
        <v>643</v>
      </c>
      <c r="AP30" s="202" t="s">
        <v>628</v>
      </c>
      <c r="AQ30" s="202">
        <v>4</v>
      </c>
      <c r="AR30" s="202">
        <v>0</v>
      </c>
      <c r="AS30" s="202">
        <v>1</v>
      </c>
      <c r="AT30" s="202" t="s">
        <v>656</v>
      </c>
      <c r="AU30" s="202" t="s">
        <v>657</v>
      </c>
      <c r="AV30" s="202" t="s">
        <v>618</v>
      </c>
      <c r="AW30" s="202" t="s">
        <v>618</v>
      </c>
      <c r="AX30" s="202" t="s">
        <v>618</v>
      </c>
      <c r="AY30" s="202" t="s">
        <v>633</v>
      </c>
      <c r="AZ30" s="202">
        <v>98.594999999999999</v>
      </c>
    </row>
    <row r="31" spans="1:52" ht="39.4" customHeight="1" x14ac:dyDescent="0.55000000000000004">
      <c r="A31" s="189" t="s">
        <v>683</v>
      </c>
      <c r="B31" s="190" t="s">
        <v>806</v>
      </c>
      <c r="C31" s="190" t="s">
        <v>807</v>
      </c>
      <c r="D31" s="190" t="s">
        <v>614</v>
      </c>
      <c r="E31" s="190" t="s">
        <v>615</v>
      </c>
      <c r="F31" s="193">
        <v>2.1</v>
      </c>
      <c r="G31" s="193" t="s">
        <v>660</v>
      </c>
      <c r="H31" s="191">
        <v>397.87</v>
      </c>
      <c r="I31" s="192" t="s">
        <v>679</v>
      </c>
      <c r="J31" s="252"/>
      <c r="K31" s="193">
        <v>52</v>
      </c>
      <c r="L31" s="194">
        <f t="shared" si="0"/>
        <v>0</v>
      </c>
      <c r="M31" s="253"/>
      <c r="N31" s="195">
        <f t="shared" si="1"/>
        <v>0</v>
      </c>
      <c r="O31" s="196"/>
      <c r="P31" s="254"/>
      <c r="Q31" s="195">
        <f t="shared" si="2"/>
        <v>0</v>
      </c>
      <c r="R31" s="293" t="s">
        <v>625</v>
      </c>
      <c r="S31" s="299">
        <v>112.05</v>
      </c>
      <c r="T31" s="190">
        <v>224.1</v>
      </c>
      <c r="U31" s="253"/>
      <c r="V31" s="195">
        <f t="shared" si="3"/>
        <v>0</v>
      </c>
      <c r="W31" s="197"/>
      <c r="X31" s="197"/>
      <c r="Y31" s="198"/>
      <c r="Z31" s="288"/>
      <c r="AA31" s="205">
        <v>112.05</v>
      </c>
      <c r="AB31" s="253"/>
      <c r="AC31" s="195">
        <f t="shared" si="4"/>
        <v>0</v>
      </c>
      <c r="AD31" s="202" t="s">
        <v>619</v>
      </c>
      <c r="AE31" s="202" t="s">
        <v>685</v>
      </c>
      <c r="AF31" s="202" t="s">
        <v>697</v>
      </c>
      <c r="AG31" s="202" t="s">
        <v>621</v>
      </c>
      <c r="AH31" s="202" t="s">
        <v>652</v>
      </c>
      <c r="AI31" s="202" t="s">
        <v>661</v>
      </c>
      <c r="AJ31" s="202" t="s">
        <v>628</v>
      </c>
      <c r="AK31" s="202" t="s">
        <v>628</v>
      </c>
      <c r="AL31" s="202">
        <v>3</v>
      </c>
      <c r="AM31" s="202" t="s">
        <v>681</v>
      </c>
      <c r="AN31" s="202">
        <v>0</v>
      </c>
      <c r="AO31" s="202" t="s">
        <v>618</v>
      </c>
      <c r="AP31" s="202" t="s">
        <v>628</v>
      </c>
      <c r="AQ31" s="202">
        <v>0</v>
      </c>
      <c r="AR31" s="202">
        <v>44</v>
      </c>
      <c r="AS31" s="202">
        <v>0</v>
      </c>
      <c r="AT31" s="202" t="s">
        <v>644</v>
      </c>
      <c r="AU31" s="202" t="s">
        <v>657</v>
      </c>
      <c r="AV31" s="202" t="s">
        <v>618</v>
      </c>
      <c r="AW31" s="202" t="s">
        <v>618</v>
      </c>
      <c r="AX31" s="202" t="s">
        <v>618</v>
      </c>
      <c r="AY31" s="202" t="s">
        <v>682</v>
      </c>
      <c r="AZ31" s="202">
        <v>1193.615</v>
      </c>
    </row>
    <row r="32" spans="1:52" ht="39.4" customHeight="1" x14ac:dyDescent="0.55000000000000004">
      <c r="A32" s="189" t="s">
        <v>683</v>
      </c>
      <c r="B32" s="190" t="s">
        <v>825</v>
      </c>
      <c r="C32" s="190" t="s">
        <v>826</v>
      </c>
      <c r="D32" s="190" t="s">
        <v>696</v>
      </c>
      <c r="E32" s="190" t="s">
        <v>615</v>
      </c>
      <c r="F32" s="190">
        <v>2.1</v>
      </c>
      <c r="G32" s="190" t="s">
        <v>660</v>
      </c>
      <c r="H32" s="191">
        <v>47.225000000000001</v>
      </c>
      <c r="I32" s="192" t="s">
        <v>679</v>
      </c>
      <c r="J32" s="252"/>
      <c r="K32" s="193">
        <v>52</v>
      </c>
      <c r="L32" s="194">
        <f t="shared" si="0"/>
        <v>0</v>
      </c>
      <c r="M32" s="253"/>
      <c r="N32" s="195">
        <f t="shared" si="1"/>
        <v>0</v>
      </c>
      <c r="O32" s="196"/>
      <c r="P32" s="254"/>
      <c r="Q32" s="195">
        <f t="shared" si="2"/>
        <v>0</v>
      </c>
      <c r="R32" s="293" t="s">
        <v>625</v>
      </c>
      <c r="S32" s="299">
        <v>15.25</v>
      </c>
      <c r="T32" s="190">
        <v>30.5</v>
      </c>
      <c r="U32" s="253"/>
      <c r="V32" s="195">
        <f t="shared" si="3"/>
        <v>0</v>
      </c>
      <c r="W32" s="197"/>
      <c r="X32" s="197"/>
      <c r="Y32" s="198"/>
      <c r="Z32" s="288"/>
      <c r="AA32" s="205">
        <v>15.25</v>
      </c>
      <c r="AB32" s="253"/>
      <c r="AC32" s="195">
        <f t="shared" si="4"/>
        <v>0</v>
      </c>
      <c r="AD32" s="202" t="s">
        <v>619</v>
      </c>
      <c r="AE32" s="206">
        <v>0</v>
      </c>
      <c r="AF32" s="202" t="s">
        <v>697</v>
      </c>
      <c r="AG32" s="202" t="s">
        <v>621</v>
      </c>
      <c r="AH32" s="202" t="s">
        <v>652</v>
      </c>
      <c r="AI32" s="202" t="s">
        <v>661</v>
      </c>
      <c r="AJ32" s="202" t="s">
        <v>628</v>
      </c>
      <c r="AK32" s="202" t="s">
        <v>628</v>
      </c>
      <c r="AL32" s="202">
        <v>3</v>
      </c>
      <c r="AM32" s="202" t="s">
        <v>681</v>
      </c>
      <c r="AN32" s="202">
        <v>1</v>
      </c>
      <c r="AO32" s="202" t="s">
        <v>643</v>
      </c>
      <c r="AP32" s="202" t="s">
        <v>628</v>
      </c>
      <c r="AQ32" s="202">
        <v>0</v>
      </c>
      <c r="AR32" s="202">
        <v>6</v>
      </c>
      <c r="AS32" s="202">
        <v>1</v>
      </c>
      <c r="AT32" s="202" t="s">
        <v>656</v>
      </c>
      <c r="AU32" s="202" t="s">
        <v>657</v>
      </c>
      <c r="AV32" s="202" t="s">
        <v>618</v>
      </c>
      <c r="AW32" s="202" t="s">
        <v>618</v>
      </c>
      <c r="AX32" s="202" t="s">
        <v>618</v>
      </c>
      <c r="AY32" s="202" t="s">
        <v>633</v>
      </c>
      <c r="AZ32" s="202">
        <v>141.68</v>
      </c>
    </row>
    <row r="33" spans="1:52" ht="39.4" customHeight="1" x14ac:dyDescent="0.55000000000000004">
      <c r="A33" s="189" t="s">
        <v>683</v>
      </c>
      <c r="B33" s="190" t="s">
        <v>875</v>
      </c>
      <c r="C33" s="190" t="s">
        <v>874</v>
      </c>
      <c r="D33" s="190" t="s">
        <v>696</v>
      </c>
      <c r="E33" s="190" t="s">
        <v>615</v>
      </c>
      <c r="F33" s="190">
        <v>2.1</v>
      </c>
      <c r="G33" s="190" t="s">
        <v>660</v>
      </c>
      <c r="H33" s="191">
        <v>27.335000000000001</v>
      </c>
      <c r="I33" s="192" t="s">
        <v>679</v>
      </c>
      <c r="J33" s="252"/>
      <c r="K33" s="193">
        <v>52</v>
      </c>
      <c r="L33" s="194">
        <f t="shared" si="0"/>
        <v>0</v>
      </c>
      <c r="M33" s="253"/>
      <c r="N33" s="195">
        <f t="shared" si="1"/>
        <v>0</v>
      </c>
      <c r="O33" s="196"/>
      <c r="P33" s="254"/>
      <c r="Q33" s="195">
        <f t="shared" si="2"/>
        <v>0</v>
      </c>
      <c r="R33" s="293" t="s">
        <v>625</v>
      </c>
      <c r="S33" s="299">
        <v>11.95</v>
      </c>
      <c r="T33" s="190">
        <v>23.9</v>
      </c>
      <c r="U33" s="253"/>
      <c r="V33" s="195">
        <f t="shared" si="3"/>
        <v>0</v>
      </c>
      <c r="W33" s="197"/>
      <c r="X33" s="197"/>
      <c r="Y33" s="198"/>
      <c r="Z33" s="288"/>
      <c r="AA33" s="205">
        <v>11.95</v>
      </c>
      <c r="AB33" s="253"/>
      <c r="AC33" s="195">
        <f t="shared" si="4"/>
        <v>0</v>
      </c>
      <c r="AD33" s="202" t="s">
        <v>619</v>
      </c>
      <c r="AE33" s="206">
        <v>0</v>
      </c>
      <c r="AF33" s="202" t="s">
        <v>697</v>
      </c>
      <c r="AG33" s="202" t="s">
        <v>621</v>
      </c>
      <c r="AH33" s="202" t="s">
        <v>652</v>
      </c>
      <c r="AI33" s="202" t="s">
        <v>661</v>
      </c>
      <c r="AJ33" s="202" t="s">
        <v>628</v>
      </c>
      <c r="AK33" s="202" t="s">
        <v>628</v>
      </c>
      <c r="AL33" s="202">
        <v>3</v>
      </c>
      <c r="AM33" s="202" t="s">
        <v>681</v>
      </c>
      <c r="AN33" s="202">
        <v>1</v>
      </c>
      <c r="AO33" s="202" t="s">
        <v>643</v>
      </c>
      <c r="AP33" s="202" t="s">
        <v>628</v>
      </c>
      <c r="AQ33" s="202">
        <v>3</v>
      </c>
      <c r="AR33" s="202">
        <v>0</v>
      </c>
      <c r="AS33" s="202">
        <v>1</v>
      </c>
      <c r="AT33" s="202" t="s">
        <v>656</v>
      </c>
      <c r="AU33" s="202" t="s">
        <v>657</v>
      </c>
      <c r="AV33" s="202" t="s">
        <v>618</v>
      </c>
      <c r="AW33" s="202" t="s">
        <v>618</v>
      </c>
      <c r="AX33" s="202" t="s">
        <v>618</v>
      </c>
      <c r="AY33" s="202" t="s">
        <v>633</v>
      </c>
      <c r="AZ33" s="202">
        <v>82.004999999999995</v>
      </c>
    </row>
    <row r="34" spans="1:52" ht="39.4" customHeight="1" x14ac:dyDescent="0.55000000000000004">
      <c r="A34" s="189" t="s">
        <v>683</v>
      </c>
      <c r="B34" s="190" t="s">
        <v>707</v>
      </c>
      <c r="C34" s="190" t="s">
        <v>660</v>
      </c>
      <c r="D34" s="190" t="s">
        <v>696</v>
      </c>
      <c r="E34" s="190" t="s">
        <v>615</v>
      </c>
      <c r="F34" s="190">
        <v>2.1</v>
      </c>
      <c r="G34" s="190" t="s">
        <v>660</v>
      </c>
      <c r="H34" s="191">
        <v>12.574999999999999</v>
      </c>
      <c r="I34" s="192" t="s">
        <v>679</v>
      </c>
      <c r="J34" s="252"/>
      <c r="K34" s="193">
        <v>52</v>
      </c>
      <c r="L34" s="194">
        <f t="shared" si="0"/>
        <v>0</v>
      </c>
      <c r="M34" s="253"/>
      <c r="N34" s="195">
        <f t="shared" si="1"/>
        <v>0</v>
      </c>
      <c r="O34" s="196"/>
      <c r="P34" s="254"/>
      <c r="Q34" s="195">
        <f t="shared" si="2"/>
        <v>0</v>
      </c>
      <c r="R34" s="293" t="s">
        <v>625</v>
      </c>
      <c r="S34" s="299">
        <v>6.05</v>
      </c>
      <c r="T34" s="190">
        <v>12.1</v>
      </c>
      <c r="U34" s="253"/>
      <c r="V34" s="195">
        <f t="shared" si="3"/>
        <v>0</v>
      </c>
      <c r="W34" s="197"/>
      <c r="X34" s="197"/>
      <c r="Y34" s="198"/>
      <c r="Z34" s="288"/>
      <c r="AA34" s="205">
        <v>6.05</v>
      </c>
      <c r="AB34" s="253"/>
      <c r="AC34" s="195">
        <f t="shared" si="4"/>
        <v>0</v>
      </c>
      <c r="AD34" s="202" t="s">
        <v>619</v>
      </c>
      <c r="AE34" s="206">
        <v>1</v>
      </c>
      <c r="AF34" s="202" t="s">
        <v>708</v>
      </c>
      <c r="AG34" s="202" t="s">
        <v>621</v>
      </c>
      <c r="AH34" s="202" t="s">
        <v>622</v>
      </c>
      <c r="AI34" s="202" t="s">
        <v>623</v>
      </c>
      <c r="AJ34" s="202" t="s">
        <v>628</v>
      </c>
      <c r="AK34" s="202" t="s">
        <v>628</v>
      </c>
      <c r="AL34" s="202">
        <v>3</v>
      </c>
      <c r="AM34" s="202" t="s">
        <v>681</v>
      </c>
      <c r="AN34" s="202">
        <v>1</v>
      </c>
      <c r="AO34" s="202" t="s">
        <v>665</v>
      </c>
      <c r="AP34" s="202" t="s">
        <v>628</v>
      </c>
      <c r="AQ34" s="202">
        <v>1</v>
      </c>
      <c r="AR34" s="202">
        <v>1</v>
      </c>
      <c r="AS34" s="202">
        <v>1</v>
      </c>
      <c r="AT34" s="202" t="s">
        <v>644</v>
      </c>
      <c r="AU34" s="202" t="s">
        <v>657</v>
      </c>
      <c r="AV34" s="202" t="s">
        <v>618</v>
      </c>
      <c r="AW34" s="202" t="s">
        <v>618</v>
      </c>
      <c r="AX34" s="202" t="s">
        <v>618</v>
      </c>
      <c r="AY34" s="202" t="s">
        <v>682</v>
      </c>
      <c r="AZ34" s="202">
        <v>37.72</v>
      </c>
    </row>
    <row r="35" spans="1:52" ht="39.4" customHeight="1" x14ac:dyDescent="0.55000000000000004">
      <c r="A35" s="189" t="s">
        <v>121</v>
      </c>
      <c r="B35" s="190" t="s">
        <v>739</v>
      </c>
      <c r="C35" s="190" t="s">
        <v>740</v>
      </c>
      <c r="D35" s="190" t="s">
        <v>696</v>
      </c>
      <c r="E35" s="190" t="s">
        <v>615</v>
      </c>
      <c r="F35" s="190">
        <v>2.1</v>
      </c>
      <c r="G35" s="190" t="s">
        <v>660</v>
      </c>
      <c r="H35" s="191">
        <v>21.09</v>
      </c>
      <c r="I35" s="192" t="s">
        <v>664</v>
      </c>
      <c r="J35" s="252"/>
      <c r="K35" s="193">
        <v>52</v>
      </c>
      <c r="L35" s="194">
        <f t="shared" si="0"/>
        <v>0</v>
      </c>
      <c r="M35" s="253"/>
      <c r="N35" s="195">
        <f t="shared" si="1"/>
        <v>0</v>
      </c>
      <c r="O35" s="196"/>
      <c r="P35" s="254"/>
      <c r="Q35" s="195">
        <f t="shared" si="2"/>
        <v>0</v>
      </c>
      <c r="R35" s="293" t="s">
        <v>625</v>
      </c>
      <c r="S35" s="299">
        <v>3.26</v>
      </c>
      <c r="T35" s="190">
        <v>6.52</v>
      </c>
      <c r="U35" s="253"/>
      <c r="V35" s="195">
        <f t="shared" si="3"/>
        <v>0</v>
      </c>
      <c r="W35" s="190" t="s">
        <v>741</v>
      </c>
      <c r="X35" s="190">
        <v>5.52</v>
      </c>
      <c r="Y35" s="253"/>
      <c r="Z35" s="289">
        <f>X35*Y35</f>
        <v>0</v>
      </c>
      <c r="AA35" s="205">
        <v>3.26</v>
      </c>
      <c r="AB35" s="253"/>
      <c r="AC35" s="195">
        <f t="shared" si="4"/>
        <v>0</v>
      </c>
      <c r="AD35" s="202" t="s">
        <v>619</v>
      </c>
      <c r="AE35" s="206">
        <v>0</v>
      </c>
      <c r="AF35" s="202" t="s">
        <v>697</v>
      </c>
      <c r="AG35" s="202" t="s">
        <v>621</v>
      </c>
      <c r="AH35" s="202" t="s">
        <v>652</v>
      </c>
      <c r="AI35" s="202" t="s">
        <v>661</v>
      </c>
      <c r="AJ35" s="202" t="s">
        <v>628</v>
      </c>
      <c r="AK35" s="202" t="s">
        <v>628</v>
      </c>
      <c r="AL35" s="202">
        <v>3.22</v>
      </c>
      <c r="AM35" s="202" t="s">
        <v>642</v>
      </c>
      <c r="AN35" s="202">
        <v>1</v>
      </c>
      <c r="AO35" s="202" t="s">
        <v>665</v>
      </c>
      <c r="AP35" s="202" t="s">
        <v>628</v>
      </c>
      <c r="AQ35" s="202">
        <v>1</v>
      </c>
      <c r="AR35" s="202">
        <v>0</v>
      </c>
      <c r="AS35" s="202">
        <v>1</v>
      </c>
      <c r="AT35" s="202" t="s">
        <v>656</v>
      </c>
      <c r="AU35" s="202" t="s">
        <v>657</v>
      </c>
      <c r="AV35" s="202" t="s">
        <v>618</v>
      </c>
      <c r="AW35" s="202" t="s">
        <v>618</v>
      </c>
      <c r="AX35" s="202" t="s">
        <v>618</v>
      </c>
      <c r="AY35" s="202" t="s">
        <v>633</v>
      </c>
      <c r="AZ35" s="202">
        <v>67.900000000000006</v>
      </c>
    </row>
    <row r="36" spans="1:52" ht="39.4" customHeight="1" x14ac:dyDescent="0.55000000000000004">
      <c r="A36" s="189" t="s">
        <v>648</v>
      </c>
      <c r="B36" s="190" t="s">
        <v>694</v>
      </c>
      <c r="C36" s="190" t="s">
        <v>695</v>
      </c>
      <c r="D36" s="190" t="s">
        <v>696</v>
      </c>
      <c r="E36" s="190" t="s">
        <v>615</v>
      </c>
      <c r="F36" s="190">
        <v>2.1</v>
      </c>
      <c r="G36" s="190" t="s">
        <v>660</v>
      </c>
      <c r="H36" s="191">
        <v>22.71</v>
      </c>
      <c r="I36" s="192" t="s">
        <v>679</v>
      </c>
      <c r="J36" s="252"/>
      <c r="K36" s="193">
        <v>52</v>
      </c>
      <c r="L36" s="194">
        <f t="shared" si="0"/>
        <v>0</v>
      </c>
      <c r="M36" s="253"/>
      <c r="N36" s="195">
        <f t="shared" si="1"/>
        <v>0</v>
      </c>
      <c r="O36" s="196"/>
      <c r="P36" s="254"/>
      <c r="Q36" s="195">
        <f t="shared" si="2"/>
        <v>0</v>
      </c>
      <c r="R36" s="293" t="s">
        <v>625</v>
      </c>
      <c r="S36" s="299">
        <v>4.96</v>
      </c>
      <c r="T36" s="190">
        <v>9.92</v>
      </c>
      <c r="U36" s="253"/>
      <c r="V36" s="195">
        <f t="shared" si="3"/>
        <v>0</v>
      </c>
      <c r="W36" s="197"/>
      <c r="X36" s="197"/>
      <c r="Y36" s="198"/>
      <c r="Z36" s="288"/>
      <c r="AA36" s="205">
        <v>4.96</v>
      </c>
      <c r="AB36" s="253"/>
      <c r="AC36" s="195">
        <f t="shared" si="4"/>
        <v>0</v>
      </c>
      <c r="AD36" s="202" t="s">
        <v>619</v>
      </c>
      <c r="AE36" s="206">
        <v>0</v>
      </c>
      <c r="AF36" s="202" t="s">
        <v>697</v>
      </c>
      <c r="AG36" s="202" t="s">
        <v>621</v>
      </c>
      <c r="AH36" s="202" t="s">
        <v>622</v>
      </c>
      <c r="AI36" s="202" t="s">
        <v>661</v>
      </c>
      <c r="AJ36" s="202" t="s">
        <v>628</v>
      </c>
      <c r="AK36" s="202" t="s">
        <v>628</v>
      </c>
      <c r="AL36" s="202">
        <v>3.5</v>
      </c>
      <c r="AM36" s="202" t="s">
        <v>681</v>
      </c>
      <c r="AN36" s="202">
        <v>1</v>
      </c>
      <c r="AO36" s="202" t="s">
        <v>643</v>
      </c>
      <c r="AP36" s="202" t="s">
        <v>628</v>
      </c>
      <c r="AQ36" s="202">
        <v>2</v>
      </c>
      <c r="AR36" s="202">
        <v>0</v>
      </c>
      <c r="AS36" s="202">
        <v>1</v>
      </c>
      <c r="AT36" s="202" t="s">
        <v>656</v>
      </c>
      <c r="AU36" s="202" t="s">
        <v>657</v>
      </c>
      <c r="AV36" s="202" t="s">
        <v>618</v>
      </c>
      <c r="AW36" s="202" t="s">
        <v>618</v>
      </c>
      <c r="AX36" s="202" t="s">
        <v>618</v>
      </c>
      <c r="AY36" s="202" t="s">
        <v>633</v>
      </c>
      <c r="AZ36" s="202">
        <v>79.48</v>
      </c>
    </row>
    <row r="37" spans="1:52" ht="39.4" customHeight="1" x14ac:dyDescent="0.55000000000000004">
      <c r="A37" s="189" t="s">
        <v>648</v>
      </c>
      <c r="B37" s="190" t="s">
        <v>752</v>
      </c>
      <c r="C37" s="190" t="s">
        <v>753</v>
      </c>
      <c r="D37" s="190" t="s">
        <v>696</v>
      </c>
      <c r="E37" s="190" t="s">
        <v>615</v>
      </c>
      <c r="F37" s="190">
        <v>2.1</v>
      </c>
      <c r="G37" s="190" t="s">
        <v>660</v>
      </c>
      <c r="H37" s="191">
        <v>20.78</v>
      </c>
      <c r="I37" s="192" t="s">
        <v>679</v>
      </c>
      <c r="J37" s="252"/>
      <c r="K37" s="193">
        <v>52</v>
      </c>
      <c r="L37" s="194">
        <f t="shared" si="0"/>
        <v>0</v>
      </c>
      <c r="M37" s="253"/>
      <c r="N37" s="195">
        <f t="shared" si="1"/>
        <v>0</v>
      </c>
      <c r="O37" s="196"/>
      <c r="P37" s="254"/>
      <c r="Q37" s="195">
        <f t="shared" si="2"/>
        <v>0</v>
      </c>
      <c r="R37" s="293" t="s">
        <v>625</v>
      </c>
      <c r="S37" s="299">
        <v>4.96</v>
      </c>
      <c r="T37" s="190">
        <v>9.92</v>
      </c>
      <c r="U37" s="253"/>
      <c r="V37" s="195">
        <f t="shared" si="3"/>
        <v>0</v>
      </c>
      <c r="W37" s="197"/>
      <c r="X37" s="197"/>
      <c r="Y37" s="198"/>
      <c r="Z37" s="288"/>
      <c r="AA37" s="205">
        <v>4.96</v>
      </c>
      <c r="AB37" s="253"/>
      <c r="AC37" s="195">
        <f t="shared" si="4"/>
        <v>0</v>
      </c>
      <c r="AD37" s="202" t="s">
        <v>619</v>
      </c>
      <c r="AE37" s="206">
        <v>0</v>
      </c>
      <c r="AF37" s="202" t="s">
        <v>697</v>
      </c>
      <c r="AG37" s="202" t="s">
        <v>621</v>
      </c>
      <c r="AH37" s="202" t="s">
        <v>622</v>
      </c>
      <c r="AI37" s="202" t="s">
        <v>661</v>
      </c>
      <c r="AJ37" s="202" t="s">
        <v>628</v>
      </c>
      <c r="AK37" s="202" t="s">
        <v>628</v>
      </c>
      <c r="AL37" s="202">
        <v>3.5</v>
      </c>
      <c r="AM37" s="202" t="s">
        <v>681</v>
      </c>
      <c r="AN37" s="202">
        <v>1</v>
      </c>
      <c r="AO37" s="202" t="s">
        <v>643</v>
      </c>
      <c r="AP37" s="202" t="s">
        <v>628</v>
      </c>
      <c r="AQ37" s="202">
        <v>2</v>
      </c>
      <c r="AR37" s="202">
        <v>0</v>
      </c>
      <c r="AS37" s="202">
        <v>1</v>
      </c>
      <c r="AT37" s="202" t="s">
        <v>656</v>
      </c>
      <c r="AU37" s="202" t="s">
        <v>657</v>
      </c>
      <c r="AV37" s="202" t="s">
        <v>618</v>
      </c>
      <c r="AW37" s="202" t="s">
        <v>618</v>
      </c>
      <c r="AX37" s="202" t="s">
        <v>618</v>
      </c>
      <c r="AY37" s="202" t="s">
        <v>633</v>
      </c>
      <c r="AZ37" s="202">
        <v>72.734999999999999</v>
      </c>
    </row>
    <row r="38" spans="1:52" ht="39.4" customHeight="1" x14ac:dyDescent="0.55000000000000004">
      <c r="A38" s="189" t="s">
        <v>648</v>
      </c>
      <c r="B38" s="190" t="s">
        <v>801</v>
      </c>
      <c r="C38" s="190" t="s">
        <v>802</v>
      </c>
      <c r="D38" s="190" t="s">
        <v>696</v>
      </c>
      <c r="E38" s="190" t="s">
        <v>615</v>
      </c>
      <c r="F38" s="190">
        <v>2.1</v>
      </c>
      <c r="G38" s="190" t="s">
        <v>660</v>
      </c>
      <c r="H38" s="191">
        <v>43.015000000000001</v>
      </c>
      <c r="I38" s="192" t="s">
        <v>679</v>
      </c>
      <c r="J38" s="252"/>
      <c r="K38" s="193">
        <v>52</v>
      </c>
      <c r="L38" s="194">
        <f t="shared" si="0"/>
        <v>0</v>
      </c>
      <c r="M38" s="253"/>
      <c r="N38" s="195">
        <f t="shared" si="1"/>
        <v>0</v>
      </c>
      <c r="O38" s="196"/>
      <c r="P38" s="254"/>
      <c r="Q38" s="195">
        <f t="shared" si="2"/>
        <v>0</v>
      </c>
      <c r="R38" s="293" t="s">
        <v>625</v>
      </c>
      <c r="S38" s="299">
        <v>9.92</v>
      </c>
      <c r="T38" s="190">
        <v>19.84</v>
      </c>
      <c r="U38" s="253"/>
      <c r="V38" s="195">
        <f t="shared" si="3"/>
        <v>0</v>
      </c>
      <c r="W38" s="197"/>
      <c r="X38" s="197"/>
      <c r="Y38" s="198"/>
      <c r="Z38" s="288"/>
      <c r="AA38" s="205">
        <v>9.92</v>
      </c>
      <c r="AB38" s="253"/>
      <c r="AC38" s="195">
        <f t="shared" si="4"/>
        <v>0</v>
      </c>
      <c r="AD38" s="202" t="s">
        <v>619</v>
      </c>
      <c r="AE38" s="206">
        <v>0</v>
      </c>
      <c r="AF38" s="202" t="s">
        <v>697</v>
      </c>
      <c r="AG38" s="202" t="s">
        <v>621</v>
      </c>
      <c r="AH38" s="202" t="s">
        <v>622</v>
      </c>
      <c r="AI38" s="202" t="s">
        <v>661</v>
      </c>
      <c r="AJ38" s="202" t="s">
        <v>628</v>
      </c>
      <c r="AK38" s="202" t="s">
        <v>628</v>
      </c>
      <c r="AL38" s="202">
        <v>3.5</v>
      </c>
      <c r="AM38" s="202" t="s">
        <v>681</v>
      </c>
      <c r="AN38" s="202">
        <v>2</v>
      </c>
      <c r="AO38" s="202" t="s">
        <v>643</v>
      </c>
      <c r="AP38" s="202" t="s">
        <v>628</v>
      </c>
      <c r="AQ38" s="202">
        <v>6</v>
      </c>
      <c r="AR38" s="202">
        <v>0</v>
      </c>
      <c r="AS38" s="202">
        <v>2</v>
      </c>
      <c r="AT38" s="202" t="s">
        <v>644</v>
      </c>
      <c r="AU38" s="202" t="s">
        <v>657</v>
      </c>
      <c r="AV38" s="202" t="s">
        <v>618</v>
      </c>
      <c r="AW38" s="202" t="s">
        <v>618</v>
      </c>
      <c r="AX38" s="202" t="s">
        <v>618</v>
      </c>
      <c r="AY38" s="202" t="s">
        <v>633</v>
      </c>
      <c r="AZ38" s="202">
        <v>150.56</v>
      </c>
    </row>
    <row r="39" spans="1:52" ht="39.4" customHeight="1" x14ac:dyDescent="0.55000000000000004">
      <c r="A39" s="189" t="s">
        <v>648</v>
      </c>
      <c r="B39" s="190" t="s">
        <v>803</v>
      </c>
      <c r="C39" s="190" t="s">
        <v>802</v>
      </c>
      <c r="D39" s="190" t="s">
        <v>696</v>
      </c>
      <c r="E39" s="190" t="s">
        <v>615</v>
      </c>
      <c r="F39" s="190">
        <v>2.1</v>
      </c>
      <c r="G39" s="190" t="s">
        <v>660</v>
      </c>
      <c r="H39" s="191">
        <v>58.844999999999999</v>
      </c>
      <c r="I39" s="192" t="s">
        <v>679</v>
      </c>
      <c r="J39" s="252"/>
      <c r="K39" s="193">
        <v>52</v>
      </c>
      <c r="L39" s="194">
        <f t="shared" si="0"/>
        <v>0</v>
      </c>
      <c r="M39" s="253"/>
      <c r="N39" s="195">
        <f t="shared" si="1"/>
        <v>0</v>
      </c>
      <c r="O39" s="196"/>
      <c r="P39" s="254"/>
      <c r="Q39" s="195">
        <f t="shared" si="2"/>
        <v>0</v>
      </c>
      <c r="R39" s="293" t="s">
        <v>625</v>
      </c>
      <c r="S39" s="299">
        <v>14.88</v>
      </c>
      <c r="T39" s="190">
        <v>29.76</v>
      </c>
      <c r="U39" s="253"/>
      <c r="V39" s="195">
        <f t="shared" si="3"/>
        <v>0</v>
      </c>
      <c r="W39" s="197"/>
      <c r="X39" s="197"/>
      <c r="Y39" s="198"/>
      <c r="Z39" s="288"/>
      <c r="AA39" s="205">
        <v>14.88</v>
      </c>
      <c r="AB39" s="253"/>
      <c r="AC39" s="195">
        <f t="shared" si="4"/>
        <v>0</v>
      </c>
      <c r="AD39" s="202" t="s">
        <v>619</v>
      </c>
      <c r="AE39" s="206">
        <v>0</v>
      </c>
      <c r="AF39" s="202" t="s">
        <v>697</v>
      </c>
      <c r="AG39" s="202" t="s">
        <v>621</v>
      </c>
      <c r="AH39" s="202" t="s">
        <v>622</v>
      </c>
      <c r="AI39" s="202" t="s">
        <v>661</v>
      </c>
      <c r="AJ39" s="202" t="s">
        <v>628</v>
      </c>
      <c r="AK39" s="202" t="s">
        <v>628</v>
      </c>
      <c r="AL39" s="202">
        <v>3.5</v>
      </c>
      <c r="AM39" s="202" t="s">
        <v>681</v>
      </c>
      <c r="AN39" s="202">
        <v>3</v>
      </c>
      <c r="AO39" s="202" t="s">
        <v>643</v>
      </c>
      <c r="AP39" s="202" t="s">
        <v>628</v>
      </c>
      <c r="AQ39" s="202">
        <v>8</v>
      </c>
      <c r="AR39" s="202">
        <v>0</v>
      </c>
      <c r="AS39" s="202">
        <v>2</v>
      </c>
      <c r="AT39" s="202" t="s">
        <v>656</v>
      </c>
      <c r="AU39" s="202" t="s">
        <v>657</v>
      </c>
      <c r="AV39" s="202" t="s">
        <v>618</v>
      </c>
      <c r="AW39" s="202" t="s">
        <v>618</v>
      </c>
      <c r="AX39" s="202" t="s">
        <v>618</v>
      </c>
      <c r="AY39" s="202" t="s">
        <v>633</v>
      </c>
      <c r="AZ39" s="202">
        <v>90.004999999999995</v>
      </c>
    </row>
    <row r="40" spans="1:52" ht="39.4" customHeight="1" x14ac:dyDescent="0.55000000000000004">
      <c r="A40" s="189" t="s">
        <v>648</v>
      </c>
      <c r="B40" s="190" t="s">
        <v>804</v>
      </c>
      <c r="C40" s="190" t="s">
        <v>802</v>
      </c>
      <c r="D40" s="190" t="s">
        <v>696</v>
      </c>
      <c r="E40" s="190" t="s">
        <v>615</v>
      </c>
      <c r="F40" s="190">
        <v>2.1</v>
      </c>
      <c r="G40" s="190" t="s">
        <v>660</v>
      </c>
      <c r="H40" s="191">
        <v>58.844999999999999</v>
      </c>
      <c r="I40" s="192" t="s">
        <v>679</v>
      </c>
      <c r="J40" s="252"/>
      <c r="K40" s="193">
        <v>52</v>
      </c>
      <c r="L40" s="194">
        <f t="shared" si="0"/>
        <v>0</v>
      </c>
      <c r="M40" s="253"/>
      <c r="N40" s="195">
        <f t="shared" si="1"/>
        <v>0</v>
      </c>
      <c r="O40" s="196"/>
      <c r="P40" s="254"/>
      <c r="Q40" s="195">
        <f t="shared" si="2"/>
        <v>0</v>
      </c>
      <c r="R40" s="293" t="s">
        <v>625</v>
      </c>
      <c r="S40" s="299">
        <v>14.88</v>
      </c>
      <c r="T40" s="190">
        <v>29.76</v>
      </c>
      <c r="U40" s="253"/>
      <c r="V40" s="195">
        <f t="shared" si="3"/>
        <v>0</v>
      </c>
      <c r="W40" s="197"/>
      <c r="X40" s="197"/>
      <c r="Y40" s="198"/>
      <c r="Z40" s="288"/>
      <c r="AA40" s="205">
        <v>14.88</v>
      </c>
      <c r="AB40" s="253"/>
      <c r="AC40" s="195">
        <f t="shared" si="4"/>
        <v>0</v>
      </c>
      <c r="AD40" s="202" t="s">
        <v>619</v>
      </c>
      <c r="AE40" s="206">
        <v>0</v>
      </c>
      <c r="AF40" s="202" t="s">
        <v>697</v>
      </c>
      <c r="AG40" s="202" t="s">
        <v>621</v>
      </c>
      <c r="AH40" s="202" t="s">
        <v>622</v>
      </c>
      <c r="AI40" s="202" t="s">
        <v>661</v>
      </c>
      <c r="AJ40" s="202" t="s">
        <v>628</v>
      </c>
      <c r="AK40" s="202" t="s">
        <v>628</v>
      </c>
      <c r="AL40" s="202">
        <v>3.5</v>
      </c>
      <c r="AM40" s="202" t="s">
        <v>681</v>
      </c>
      <c r="AN40" s="202">
        <v>3</v>
      </c>
      <c r="AO40" s="202" t="s">
        <v>643</v>
      </c>
      <c r="AP40" s="202" t="s">
        <v>628</v>
      </c>
      <c r="AQ40" s="202">
        <v>8</v>
      </c>
      <c r="AR40" s="202">
        <v>0</v>
      </c>
      <c r="AS40" s="202">
        <v>2</v>
      </c>
      <c r="AT40" s="202" t="s">
        <v>656</v>
      </c>
      <c r="AU40" s="202" t="s">
        <v>657</v>
      </c>
      <c r="AV40" s="202" t="s">
        <v>618</v>
      </c>
      <c r="AW40" s="202" t="s">
        <v>618</v>
      </c>
      <c r="AX40" s="202" t="s">
        <v>618</v>
      </c>
      <c r="AY40" s="202" t="s">
        <v>633</v>
      </c>
      <c r="AZ40" s="202">
        <v>115.955</v>
      </c>
    </row>
    <row r="41" spans="1:52" ht="39.4" customHeight="1" x14ac:dyDescent="0.55000000000000004">
      <c r="A41" s="189" t="s">
        <v>648</v>
      </c>
      <c r="B41" s="190" t="s">
        <v>736</v>
      </c>
      <c r="C41" s="190" t="s">
        <v>737</v>
      </c>
      <c r="D41" s="190" t="s">
        <v>696</v>
      </c>
      <c r="E41" s="190" t="s">
        <v>615</v>
      </c>
      <c r="F41" s="190">
        <v>2.1</v>
      </c>
      <c r="G41" s="190" t="s">
        <v>660</v>
      </c>
      <c r="H41" s="191">
        <v>13.31</v>
      </c>
      <c r="I41" s="192" t="s">
        <v>679</v>
      </c>
      <c r="J41" s="252"/>
      <c r="K41" s="193">
        <v>52</v>
      </c>
      <c r="L41" s="194">
        <f t="shared" si="0"/>
        <v>0</v>
      </c>
      <c r="M41" s="253"/>
      <c r="N41" s="195">
        <f t="shared" si="1"/>
        <v>0</v>
      </c>
      <c r="O41" s="196"/>
      <c r="P41" s="254"/>
      <c r="Q41" s="195">
        <f t="shared" si="2"/>
        <v>0</v>
      </c>
      <c r="R41" s="293" t="s">
        <v>628</v>
      </c>
      <c r="S41" s="197"/>
      <c r="T41" s="197"/>
      <c r="U41" s="198"/>
      <c r="V41" s="200"/>
      <c r="W41" s="190" t="s">
        <v>738</v>
      </c>
      <c r="X41" s="190">
        <v>17.440000000000001</v>
      </c>
      <c r="Y41" s="253"/>
      <c r="Z41" s="289">
        <f>X41*Y41</f>
        <v>0</v>
      </c>
      <c r="AA41" s="201" t="s">
        <v>618</v>
      </c>
      <c r="AB41" s="198"/>
      <c r="AC41" s="200"/>
      <c r="AD41" s="202" t="s">
        <v>619</v>
      </c>
      <c r="AE41" s="206">
        <v>2</v>
      </c>
      <c r="AF41" s="202" t="s">
        <v>620</v>
      </c>
      <c r="AG41" s="202" t="s">
        <v>622</v>
      </c>
      <c r="AH41" s="202" t="s">
        <v>622</v>
      </c>
      <c r="AI41" s="202" t="s">
        <v>661</v>
      </c>
      <c r="AJ41" s="202" t="s">
        <v>624</v>
      </c>
      <c r="AK41" s="202" t="s">
        <v>625</v>
      </c>
      <c r="AL41" s="202">
        <v>3.5</v>
      </c>
      <c r="AM41" s="202" t="s">
        <v>642</v>
      </c>
      <c r="AN41" s="202">
        <v>1</v>
      </c>
      <c r="AO41" s="202" t="s">
        <v>643</v>
      </c>
      <c r="AP41" s="202" t="s">
        <v>628</v>
      </c>
      <c r="AQ41" s="202">
        <v>2</v>
      </c>
      <c r="AR41" s="202">
        <v>0</v>
      </c>
      <c r="AS41" s="202">
        <v>1</v>
      </c>
      <c r="AT41" s="202" t="s">
        <v>656</v>
      </c>
      <c r="AU41" s="202" t="s">
        <v>657</v>
      </c>
      <c r="AV41" s="202" t="s">
        <v>618</v>
      </c>
      <c r="AW41" s="202" t="s">
        <v>618</v>
      </c>
      <c r="AX41" s="202" t="s">
        <v>618</v>
      </c>
      <c r="AY41" s="202" t="s">
        <v>646</v>
      </c>
      <c r="AZ41" s="202">
        <v>46.585000000000001</v>
      </c>
    </row>
    <row r="42" spans="1:52" ht="39.4" customHeight="1" x14ac:dyDescent="0.55000000000000004">
      <c r="A42" s="189" t="s">
        <v>648</v>
      </c>
      <c r="B42" s="190" t="s">
        <v>710</v>
      </c>
      <c r="C42" s="190" t="s">
        <v>711</v>
      </c>
      <c r="D42" s="190" t="s">
        <v>669</v>
      </c>
      <c r="E42" s="190" t="s">
        <v>615</v>
      </c>
      <c r="F42" s="190">
        <v>2.2000000000000002</v>
      </c>
      <c r="G42" s="190" t="s">
        <v>712</v>
      </c>
      <c r="H42" s="191">
        <v>7.24</v>
      </c>
      <c r="I42" s="192" t="s">
        <v>679</v>
      </c>
      <c r="J42" s="252"/>
      <c r="K42" s="193">
        <v>52</v>
      </c>
      <c r="L42" s="194">
        <f t="shared" si="0"/>
        <v>0</v>
      </c>
      <c r="M42" s="253"/>
      <c r="N42" s="195">
        <f t="shared" si="1"/>
        <v>0</v>
      </c>
      <c r="O42" s="196"/>
      <c r="P42" s="254"/>
      <c r="Q42" s="195">
        <f t="shared" si="2"/>
        <v>0</v>
      </c>
      <c r="R42" s="293" t="s">
        <v>628</v>
      </c>
      <c r="S42" s="197"/>
      <c r="T42" s="197"/>
      <c r="U42" s="198"/>
      <c r="V42" s="200"/>
      <c r="W42" s="197"/>
      <c r="X42" s="197"/>
      <c r="Y42" s="198"/>
      <c r="Z42" s="288"/>
      <c r="AA42" s="201" t="s">
        <v>618</v>
      </c>
      <c r="AB42" s="198"/>
      <c r="AC42" s="200"/>
      <c r="AD42" s="202" t="s">
        <v>619</v>
      </c>
      <c r="AE42" s="206">
        <v>0</v>
      </c>
      <c r="AF42" s="202" t="s">
        <v>620</v>
      </c>
      <c r="AG42" s="202" t="s">
        <v>622</v>
      </c>
      <c r="AH42" s="202" t="s">
        <v>622</v>
      </c>
      <c r="AI42" s="202" t="s">
        <v>628</v>
      </c>
      <c r="AJ42" s="202" t="s">
        <v>628</v>
      </c>
      <c r="AK42" s="202" t="s">
        <v>625</v>
      </c>
      <c r="AL42" s="202">
        <v>3.5</v>
      </c>
      <c r="AM42" s="202" t="s">
        <v>681</v>
      </c>
      <c r="AN42" s="202">
        <v>1</v>
      </c>
      <c r="AO42" s="202" t="s">
        <v>643</v>
      </c>
      <c r="AP42" s="202" t="s">
        <v>628</v>
      </c>
      <c r="AQ42" s="202">
        <v>0</v>
      </c>
      <c r="AR42" s="202">
        <v>0</v>
      </c>
      <c r="AS42" s="202">
        <v>1</v>
      </c>
      <c r="AT42" s="202" t="s">
        <v>644</v>
      </c>
      <c r="AU42" s="202" t="s">
        <v>644</v>
      </c>
      <c r="AV42" s="202" t="s">
        <v>618</v>
      </c>
      <c r="AW42" s="202" t="s">
        <v>618</v>
      </c>
      <c r="AX42" s="202" t="s">
        <v>618</v>
      </c>
      <c r="AY42" s="202" t="s">
        <v>646</v>
      </c>
      <c r="AZ42" s="202">
        <v>25.335000000000001</v>
      </c>
    </row>
    <row r="43" spans="1:52" ht="39.4" customHeight="1" x14ac:dyDescent="0.55000000000000004">
      <c r="A43" s="189" t="s">
        <v>612</v>
      </c>
      <c r="B43" s="190" t="s">
        <v>821</v>
      </c>
      <c r="C43" s="190" t="s">
        <v>822</v>
      </c>
      <c r="D43" s="190" t="s">
        <v>638</v>
      </c>
      <c r="E43" s="190" t="s">
        <v>727</v>
      </c>
      <c r="F43" s="190">
        <v>9.2100000000000009</v>
      </c>
      <c r="G43" s="190" t="s">
        <v>1070</v>
      </c>
      <c r="H43" s="191">
        <v>32.354999999999997</v>
      </c>
      <c r="I43" s="192" t="s">
        <v>793</v>
      </c>
      <c r="J43" s="252"/>
      <c r="K43" s="193">
        <v>260</v>
      </c>
      <c r="L43" s="194">
        <f t="shared" si="0"/>
        <v>0</v>
      </c>
      <c r="M43" s="253"/>
      <c r="N43" s="195">
        <f t="shared" si="1"/>
        <v>0</v>
      </c>
      <c r="O43" s="196"/>
      <c r="P43" s="254"/>
      <c r="Q43" s="195">
        <f t="shared" si="2"/>
        <v>0</v>
      </c>
      <c r="R43" s="293" t="s">
        <v>628</v>
      </c>
      <c r="S43" s="197"/>
      <c r="T43" s="197"/>
      <c r="U43" s="198"/>
      <c r="V43" s="200"/>
      <c r="W43" s="197"/>
      <c r="X43" s="197"/>
      <c r="Y43" s="198"/>
      <c r="Z43" s="288"/>
      <c r="AA43" s="201" t="s">
        <v>618</v>
      </c>
      <c r="AB43" s="198"/>
      <c r="AC43" s="200"/>
      <c r="AD43" s="202" t="s">
        <v>619</v>
      </c>
      <c r="AE43" s="206">
        <v>0</v>
      </c>
      <c r="AF43" s="202" t="s">
        <v>620</v>
      </c>
      <c r="AG43" s="202" t="s">
        <v>622</v>
      </c>
      <c r="AH43" s="202" t="s">
        <v>622</v>
      </c>
      <c r="AI43" s="202" t="s">
        <v>628</v>
      </c>
      <c r="AJ43" s="202" t="s">
        <v>628</v>
      </c>
      <c r="AK43" s="202" t="s">
        <v>628</v>
      </c>
      <c r="AL43" s="202">
        <v>3.55</v>
      </c>
      <c r="AM43" s="202" t="s">
        <v>626</v>
      </c>
      <c r="AN43" s="202">
        <v>1</v>
      </c>
      <c r="AO43" s="202" t="s">
        <v>665</v>
      </c>
      <c r="AP43" s="202" t="s">
        <v>628</v>
      </c>
      <c r="AQ43" s="202">
        <v>0</v>
      </c>
      <c r="AR43" s="202">
        <v>0</v>
      </c>
      <c r="AS43" s="202">
        <v>2</v>
      </c>
      <c r="AT43" s="202" t="s">
        <v>644</v>
      </c>
      <c r="AU43" s="202" t="s">
        <v>644</v>
      </c>
      <c r="AV43" s="202" t="s">
        <v>618</v>
      </c>
      <c r="AW43" s="202" t="s">
        <v>618</v>
      </c>
      <c r="AX43" s="202" t="s">
        <v>618</v>
      </c>
      <c r="AY43" s="202" t="s">
        <v>618</v>
      </c>
      <c r="AZ43" s="202">
        <v>114.86499999999999</v>
      </c>
    </row>
    <row r="44" spans="1:52" ht="39.4" customHeight="1" x14ac:dyDescent="0.55000000000000004">
      <c r="A44" s="189" t="s">
        <v>612</v>
      </c>
      <c r="B44" s="190" t="s">
        <v>823</v>
      </c>
      <c r="C44" s="190" t="s">
        <v>822</v>
      </c>
      <c r="D44" s="190" t="s">
        <v>638</v>
      </c>
      <c r="E44" s="190" t="s">
        <v>727</v>
      </c>
      <c r="F44" s="190">
        <v>9.2100000000000009</v>
      </c>
      <c r="G44" s="190" t="s">
        <v>1070</v>
      </c>
      <c r="H44" s="191">
        <v>103.405</v>
      </c>
      <c r="I44" s="192" t="s">
        <v>793</v>
      </c>
      <c r="J44" s="252"/>
      <c r="K44" s="193">
        <v>260</v>
      </c>
      <c r="L44" s="194">
        <f t="shared" si="0"/>
        <v>0</v>
      </c>
      <c r="M44" s="253"/>
      <c r="N44" s="195">
        <f t="shared" si="1"/>
        <v>0</v>
      </c>
      <c r="O44" s="196"/>
      <c r="P44" s="254"/>
      <c r="Q44" s="195">
        <f t="shared" si="2"/>
        <v>0</v>
      </c>
      <c r="R44" s="293" t="s">
        <v>628</v>
      </c>
      <c r="S44" s="197"/>
      <c r="T44" s="197"/>
      <c r="U44" s="198"/>
      <c r="V44" s="200"/>
      <c r="W44" s="197"/>
      <c r="X44" s="197"/>
      <c r="Y44" s="198"/>
      <c r="Z44" s="288"/>
      <c r="AA44" s="201" t="s">
        <v>618</v>
      </c>
      <c r="AB44" s="198"/>
      <c r="AC44" s="200"/>
      <c r="AD44" s="202" t="s">
        <v>619</v>
      </c>
      <c r="AE44" s="206">
        <v>0</v>
      </c>
      <c r="AF44" s="202" t="s">
        <v>620</v>
      </c>
      <c r="AG44" s="202" t="s">
        <v>622</v>
      </c>
      <c r="AH44" s="202" t="s">
        <v>622</v>
      </c>
      <c r="AI44" s="202" t="s">
        <v>628</v>
      </c>
      <c r="AJ44" s="202" t="s">
        <v>628</v>
      </c>
      <c r="AK44" s="202" t="s">
        <v>625</v>
      </c>
      <c r="AL44" s="202">
        <v>2.9</v>
      </c>
      <c r="AM44" s="202" t="s">
        <v>642</v>
      </c>
      <c r="AN44" s="202">
        <v>1</v>
      </c>
      <c r="AO44" s="202" t="s">
        <v>643</v>
      </c>
      <c r="AP44" s="202" t="s">
        <v>628</v>
      </c>
      <c r="AQ44" s="202">
        <v>0</v>
      </c>
      <c r="AR44" s="202">
        <v>0</v>
      </c>
      <c r="AS44" s="202">
        <v>4</v>
      </c>
      <c r="AT44" s="202" t="s">
        <v>644</v>
      </c>
      <c r="AU44" s="202" t="s">
        <v>644</v>
      </c>
      <c r="AV44" s="202" t="s">
        <v>618</v>
      </c>
      <c r="AW44" s="202" t="s">
        <v>618</v>
      </c>
      <c r="AX44" s="202" t="s">
        <v>618</v>
      </c>
      <c r="AY44" s="202" t="s">
        <v>618</v>
      </c>
      <c r="AZ44" s="202">
        <v>299.88</v>
      </c>
    </row>
    <row r="45" spans="1:52" ht="39.4" customHeight="1" x14ac:dyDescent="0.55000000000000004">
      <c r="A45" s="189" t="s">
        <v>612</v>
      </c>
      <c r="B45" s="190" t="s">
        <v>824</v>
      </c>
      <c r="C45" s="190" t="s">
        <v>822</v>
      </c>
      <c r="D45" s="190" t="s">
        <v>638</v>
      </c>
      <c r="E45" s="190" t="s">
        <v>727</v>
      </c>
      <c r="F45" s="190">
        <v>9.2100000000000009</v>
      </c>
      <c r="G45" s="190" t="s">
        <v>1070</v>
      </c>
      <c r="H45" s="191">
        <v>33.195</v>
      </c>
      <c r="I45" s="192" t="s">
        <v>793</v>
      </c>
      <c r="J45" s="252"/>
      <c r="K45" s="193">
        <v>260</v>
      </c>
      <c r="L45" s="194">
        <f t="shared" si="0"/>
        <v>0</v>
      </c>
      <c r="M45" s="253"/>
      <c r="N45" s="195">
        <f t="shared" si="1"/>
        <v>0</v>
      </c>
      <c r="O45" s="196"/>
      <c r="P45" s="254"/>
      <c r="Q45" s="195">
        <f t="shared" si="2"/>
        <v>0</v>
      </c>
      <c r="R45" s="293" t="s">
        <v>628</v>
      </c>
      <c r="S45" s="197"/>
      <c r="T45" s="197"/>
      <c r="U45" s="198"/>
      <c r="V45" s="200"/>
      <c r="W45" s="197"/>
      <c r="X45" s="197"/>
      <c r="Y45" s="198"/>
      <c r="Z45" s="288"/>
      <c r="AA45" s="201" t="s">
        <v>618</v>
      </c>
      <c r="AB45" s="198"/>
      <c r="AC45" s="200"/>
      <c r="AD45" s="202" t="s">
        <v>619</v>
      </c>
      <c r="AE45" s="206">
        <v>0</v>
      </c>
      <c r="AF45" s="202" t="s">
        <v>620</v>
      </c>
      <c r="AG45" s="202" t="s">
        <v>622</v>
      </c>
      <c r="AH45" s="202" t="s">
        <v>622</v>
      </c>
      <c r="AI45" s="202" t="s">
        <v>628</v>
      </c>
      <c r="AJ45" s="202" t="s">
        <v>628</v>
      </c>
      <c r="AK45" s="202" t="s">
        <v>628</v>
      </c>
      <c r="AL45" s="202">
        <v>3.55</v>
      </c>
      <c r="AM45" s="202" t="s">
        <v>626</v>
      </c>
      <c r="AN45" s="202">
        <v>1</v>
      </c>
      <c r="AO45" s="202" t="s">
        <v>665</v>
      </c>
      <c r="AP45" s="202" t="s">
        <v>628</v>
      </c>
      <c r="AQ45" s="202">
        <v>0</v>
      </c>
      <c r="AR45" s="202">
        <v>0</v>
      </c>
      <c r="AS45" s="202">
        <v>2</v>
      </c>
      <c r="AT45" s="202" t="s">
        <v>644</v>
      </c>
      <c r="AU45" s="202" t="s">
        <v>644</v>
      </c>
      <c r="AV45" s="202" t="s">
        <v>618</v>
      </c>
      <c r="AW45" s="202" t="s">
        <v>618</v>
      </c>
      <c r="AX45" s="202" t="s">
        <v>618</v>
      </c>
      <c r="AY45" s="202" t="s">
        <v>618</v>
      </c>
      <c r="AZ45" s="202">
        <v>117.845</v>
      </c>
    </row>
    <row r="46" spans="1:52" ht="39.4" customHeight="1" x14ac:dyDescent="0.55000000000000004">
      <c r="A46" s="189" t="s">
        <v>612</v>
      </c>
      <c r="B46" s="190" t="s">
        <v>819</v>
      </c>
      <c r="C46" s="190" t="s">
        <v>820</v>
      </c>
      <c r="D46" s="190" t="s">
        <v>638</v>
      </c>
      <c r="E46" s="190" t="s">
        <v>727</v>
      </c>
      <c r="F46" s="190">
        <v>9.2100000000000009</v>
      </c>
      <c r="G46" s="190" t="s">
        <v>1070</v>
      </c>
      <c r="H46" s="191">
        <v>61.984999999999999</v>
      </c>
      <c r="I46" s="192" t="s">
        <v>716</v>
      </c>
      <c r="J46" s="252"/>
      <c r="K46" s="193">
        <v>260</v>
      </c>
      <c r="L46" s="194">
        <f t="shared" si="0"/>
        <v>0</v>
      </c>
      <c r="M46" s="253"/>
      <c r="N46" s="195">
        <f t="shared" si="1"/>
        <v>0</v>
      </c>
      <c r="O46" s="196"/>
      <c r="P46" s="254"/>
      <c r="Q46" s="195">
        <f t="shared" si="2"/>
        <v>0</v>
      </c>
      <c r="R46" s="293" t="s">
        <v>628</v>
      </c>
      <c r="S46" s="197"/>
      <c r="T46" s="197"/>
      <c r="U46" s="198"/>
      <c r="V46" s="200"/>
      <c r="W46" s="197"/>
      <c r="X46" s="197"/>
      <c r="Y46" s="198"/>
      <c r="Z46" s="288"/>
      <c r="AA46" s="201" t="s">
        <v>618</v>
      </c>
      <c r="AB46" s="198"/>
      <c r="AC46" s="200"/>
      <c r="AD46" s="202" t="s">
        <v>619</v>
      </c>
      <c r="AE46" s="206">
        <v>0</v>
      </c>
      <c r="AF46" s="202" t="s">
        <v>620</v>
      </c>
      <c r="AG46" s="202" t="s">
        <v>622</v>
      </c>
      <c r="AH46" s="202" t="s">
        <v>622</v>
      </c>
      <c r="AI46" s="202" t="s">
        <v>628</v>
      </c>
      <c r="AJ46" s="202" t="s">
        <v>628</v>
      </c>
      <c r="AK46" s="202" t="s">
        <v>625</v>
      </c>
      <c r="AL46" s="202">
        <v>3.55</v>
      </c>
      <c r="AM46" s="202" t="s">
        <v>626</v>
      </c>
      <c r="AN46" s="202">
        <v>0</v>
      </c>
      <c r="AO46" s="202" t="s">
        <v>643</v>
      </c>
      <c r="AP46" s="202" t="s">
        <v>628</v>
      </c>
      <c r="AQ46" s="202">
        <v>0</v>
      </c>
      <c r="AR46" s="202">
        <v>0</v>
      </c>
      <c r="AS46" s="202">
        <v>4</v>
      </c>
      <c r="AT46" s="202" t="s">
        <v>644</v>
      </c>
      <c r="AU46" s="202" t="s">
        <v>644</v>
      </c>
      <c r="AV46" s="202" t="s">
        <v>618</v>
      </c>
      <c r="AW46" s="202" t="s">
        <v>618</v>
      </c>
      <c r="AX46" s="202" t="s">
        <v>618</v>
      </c>
      <c r="AY46" s="202" t="s">
        <v>618</v>
      </c>
      <c r="AZ46" s="202">
        <v>220.04499999999999</v>
      </c>
    </row>
    <row r="47" spans="1:52" ht="39.4" customHeight="1" x14ac:dyDescent="0.55000000000000004">
      <c r="A47" s="189" t="s">
        <v>121</v>
      </c>
      <c r="B47" s="190" t="s">
        <v>988</v>
      </c>
      <c r="C47" s="190" t="s">
        <v>989</v>
      </c>
      <c r="D47" s="190" t="s">
        <v>638</v>
      </c>
      <c r="E47" s="190" t="s">
        <v>727</v>
      </c>
      <c r="F47" s="190">
        <v>9.2100000000000009</v>
      </c>
      <c r="G47" s="190" t="s">
        <v>1070</v>
      </c>
      <c r="H47" s="191">
        <v>49.134999999999998</v>
      </c>
      <c r="I47" s="192" t="s">
        <v>990</v>
      </c>
      <c r="J47" s="252"/>
      <c r="K47" s="193">
        <v>260</v>
      </c>
      <c r="L47" s="194">
        <f t="shared" si="0"/>
        <v>0</v>
      </c>
      <c r="M47" s="253"/>
      <c r="N47" s="195">
        <f t="shared" si="1"/>
        <v>0</v>
      </c>
      <c r="O47" s="196"/>
      <c r="P47" s="254"/>
      <c r="Q47" s="195">
        <f t="shared" si="2"/>
        <v>0</v>
      </c>
      <c r="R47" s="293" t="s">
        <v>628</v>
      </c>
      <c r="S47" s="190" t="s">
        <v>991</v>
      </c>
      <c r="T47" s="190">
        <v>51.36</v>
      </c>
      <c r="U47" s="253"/>
      <c r="V47" s="195">
        <f>T47*U47</f>
        <v>0</v>
      </c>
      <c r="W47" s="197"/>
      <c r="X47" s="197"/>
      <c r="Y47" s="198"/>
      <c r="Z47" s="288"/>
      <c r="AA47" s="205">
        <v>25.68</v>
      </c>
      <c r="AB47" s="253"/>
      <c r="AC47" s="195">
        <f>AA47*AB47</f>
        <v>0</v>
      </c>
      <c r="AD47" s="202" t="s">
        <v>619</v>
      </c>
      <c r="AE47" s="206">
        <v>0</v>
      </c>
      <c r="AF47" s="202" t="s">
        <v>620</v>
      </c>
      <c r="AG47" s="202" t="s">
        <v>621</v>
      </c>
      <c r="AH47" s="202" t="s">
        <v>622</v>
      </c>
      <c r="AI47" s="202" t="s">
        <v>623</v>
      </c>
      <c r="AJ47" s="202" t="s">
        <v>628</v>
      </c>
      <c r="AK47" s="202" t="s">
        <v>628</v>
      </c>
      <c r="AL47" s="202">
        <v>3.22</v>
      </c>
      <c r="AM47" s="202" t="s">
        <v>626</v>
      </c>
      <c r="AN47" s="202">
        <v>2</v>
      </c>
      <c r="AO47" s="202" t="s">
        <v>643</v>
      </c>
      <c r="AP47" s="202" t="s">
        <v>628</v>
      </c>
      <c r="AQ47" s="202">
        <v>0</v>
      </c>
      <c r="AR47" s="202">
        <v>0</v>
      </c>
      <c r="AS47" s="202">
        <v>2</v>
      </c>
      <c r="AT47" s="202" t="s">
        <v>644</v>
      </c>
      <c r="AU47" s="202" t="s">
        <v>644</v>
      </c>
      <c r="AV47" s="202" t="s">
        <v>618</v>
      </c>
      <c r="AW47" s="202" t="s">
        <v>618</v>
      </c>
      <c r="AX47" s="202" t="s">
        <v>992</v>
      </c>
      <c r="AY47" s="202" t="s">
        <v>682</v>
      </c>
      <c r="AZ47" s="202">
        <v>158.21</v>
      </c>
    </row>
    <row r="48" spans="1:52" ht="39.4" customHeight="1" x14ac:dyDescent="0.55000000000000004">
      <c r="A48" s="189" t="s">
        <v>121</v>
      </c>
      <c r="B48" s="190" t="s">
        <v>725</v>
      </c>
      <c r="C48" s="190" t="s">
        <v>726</v>
      </c>
      <c r="D48" s="190" t="s">
        <v>638</v>
      </c>
      <c r="E48" s="190" t="s">
        <v>727</v>
      </c>
      <c r="F48" s="190">
        <v>9.2100000000000009</v>
      </c>
      <c r="G48" s="190" t="s">
        <v>1070</v>
      </c>
      <c r="H48" s="191">
        <v>267.76</v>
      </c>
      <c r="I48" s="192" t="s">
        <v>664</v>
      </c>
      <c r="J48" s="252"/>
      <c r="K48" s="193">
        <v>260</v>
      </c>
      <c r="L48" s="194">
        <f t="shared" si="0"/>
        <v>0</v>
      </c>
      <c r="M48" s="253"/>
      <c r="N48" s="195">
        <f t="shared" si="1"/>
        <v>0</v>
      </c>
      <c r="O48" s="196"/>
      <c r="P48" s="254"/>
      <c r="Q48" s="195">
        <f t="shared" si="2"/>
        <v>0</v>
      </c>
      <c r="R48" s="293" t="s">
        <v>625</v>
      </c>
      <c r="S48" s="299">
        <v>130</v>
      </c>
      <c r="T48" s="190">
        <v>260</v>
      </c>
      <c r="U48" s="253"/>
      <c r="V48" s="195">
        <f>T48*U48</f>
        <v>0</v>
      </c>
      <c r="W48" s="197"/>
      <c r="X48" s="197"/>
      <c r="Y48" s="198"/>
      <c r="Z48" s="288"/>
      <c r="AA48" s="205">
        <v>130</v>
      </c>
      <c r="AB48" s="253"/>
      <c r="AC48" s="195">
        <f>AA48*AB48</f>
        <v>0</v>
      </c>
      <c r="AD48" s="202" t="s">
        <v>619</v>
      </c>
      <c r="AE48" s="202" t="s">
        <v>685</v>
      </c>
      <c r="AF48" s="202" t="s">
        <v>620</v>
      </c>
      <c r="AG48" s="202" t="s">
        <v>621</v>
      </c>
      <c r="AH48" s="202" t="s">
        <v>680</v>
      </c>
      <c r="AI48" s="202" t="s">
        <v>623</v>
      </c>
      <c r="AJ48" s="202" t="s">
        <v>628</v>
      </c>
      <c r="AK48" s="202" t="s">
        <v>628</v>
      </c>
      <c r="AL48" s="202">
        <v>3.22</v>
      </c>
      <c r="AM48" s="202" t="s">
        <v>642</v>
      </c>
      <c r="AN48" s="202">
        <v>2</v>
      </c>
      <c r="AO48" s="202" t="s">
        <v>665</v>
      </c>
      <c r="AP48" s="202" t="s">
        <v>628</v>
      </c>
      <c r="AQ48" s="202">
        <v>0</v>
      </c>
      <c r="AR48" s="202">
        <v>0</v>
      </c>
      <c r="AS48" s="202">
        <v>6</v>
      </c>
      <c r="AT48" s="202" t="s">
        <v>644</v>
      </c>
      <c r="AU48" s="202" t="s">
        <v>657</v>
      </c>
      <c r="AV48" s="202" t="s">
        <v>618</v>
      </c>
      <c r="AW48" s="202" t="s">
        <v>618</v>
      </c>
      <c r="AX48" s="202" t="s">
        <v>618</v>
      </c>
      <c r="AY48" s="202" t="s">
        <v>682</v>
      </c>
      <c r="AZ48" s="202">
        <v>862.19500000000005</v>
      </c>
    </row>
    <row r="49" spans="1:52" ht="39.4" customHeight="1" x14ac:dyDescent="0.55000000000000004">
      <c r="A49" s="189" t="s">
        <v>121</v>
      </c>
      <c r="B49" s="190" t="s">
        <v>965</v>
      </c>
      <c r="C49" s="190" t="s">
        <v>638</v>
      </c>
      <c r="D49" s="190" t="s">
        <v>638</v>
      </c>
      <c r="E49" s="190" t="s">
        <v>727</v>
      </c>
      <c r="F49" s="190">
        <v>9.2100000000000009</v>
      </c>
      <c r="G49" s="190" t="s">
        <v>1070</v>
      </c>
      <c r="H49" s="191">
        <v>234.32</v>
      </c>
      <c r="I49" s="192" t="s">
        <v>664</v>
      </c>
      <c r="J49" s="252"/>
      <c r="K49" s="193">
        <v>260</v>
      </c>
      <c r="L49" s="194">
        <f t="shared" si="0"/>
        <v>0</v>
      </c>
      <c r="M49" s="253"/>
      <c r="N49" s="195">
        <f t="shared" si="1"/>
        <v>0</v>
      </c>
      <c r="O49" s="196"/>
      <c r="P49" s="254"/>
      <c r="Q49" s="195">
        <f t="shared" si="2"/>
        <v>0</v>
      </c>
      <c r="R49" s="293" t="s">
        <v>628</v>
      </c>
      <c r="S49" s="299">
        <v>91.83</v>
      </c>
      <c r="T49" s="190">
        <v>183.66</v>
      </c>
      <c r="U49" s="253"/>
      <c r="V49" s="195">
        <f>T49*U49</f>
        <v>0</v>
      </c>
      <c r="W49" s="197"/>
      <c r="X49" s="197"/>
      <c r="Y49" s="198"/>
      <c r="Z49" s="288"/>
      <c r="AA49" s="205">
        <v>91.83</v>
      </c>
      <c r="AB49" s="253"/>
      <c r="AC49" s="195">
        <f>AA49*AB49</f>
        <v>0</v>
      </c>
      <c r="AD49" s="202" t="s">
        <v>619</v>
      </c>
      <c r="AE49" s="202" t="s">
        <v>685</v>
      </c>
      <c r="AF49" s="202" t="s">
        <v>620</v>
      </c>
      <c r="AG49" s="202" t="s">
        <v>621</v>
      </c>
      <c r="AH49" s="202" t="s">
        <v>680</v>
      </c>
      <c r="AI49" s="202" t="s">
        <v>623</v>
      </c>
      <c r="AJ49" s="202" t="s">
        <v>628</v>
      </c>
      <c r="AK49" s="202" t="s">
        <v>628</v>
      </c>
      <c r="AL49" s="202">
        <v>3.22</v>
      </c>
      <c r="AM49" s="202" t="s">
        <v>642</v>
      </c>
      <c r="AN49" s="202">
        <v>1</v>
      </c>
      <c r="AO49" s="202" t="s">
        <v>665</v>
      </c>
      <c r="AP49" s="202" t="s">
        <v>628</v>
      </c>
      <c r="AQ49" s="202">
        <v>0</v>
      </c>
      <c r="AR49" s="202">
        <v>0</v>
      </c>
      <c r="AS49" s="202">
        <v>9</v>
      </c>
      <c r="AT49" s="202" t="s">
        <v>644</v>
      </c>
      <c r="AU49" s="202" t="s">
        <v>657</v>
      </c>
      <c r="AV49" s="202" t="s">
        <v>618</v>
      </c>
      <c r="AW49" s="202" t="s">
        <v>618</v>
      </c>
      <c r="AX49" s="202" t="s">
        <v>618</v>
      </c>
      <c r="AY49" s="202" t="s">
        <v>682</v>
      </c>
      <c r="AZ49" s="202">
        <v>754.505</v>
      </c>
    </row>
    <row r="50" spans="1:52" ht="39.4" customHeight="1" x14ac:dyDescent="0.55000000000000004">
      <c r="A50" s="189" t="s">
        <v>121</v>
      </c>
      <c r="B50" s="190" t="s">
        <v>966</v>
      </c>
      <c r="C50" s="190" t="s">
        <v>638</v>
      </c>
      <c r="D50" s="190" t="s">
        <v>638</v>
      </c>
      <c r="E50" s="190" t="s">
        <v>727</v>
      </c>
      <c r="F50" s="190">
        <v>9.2100000000000009</v>
      </c>
      <c r="G50" s="190" t="s">
        <v>1070</v>
      </c>
      <c r="H50" s="191">
        <v>16.475000000000001</v>
      </c>
      <c r="I50" s="192" t="s">
        <v>664</v>
      </c>
      <c r="J50" s="252"/>
      <c r="K50" s="193">
        <v>260</v>
      </c>
      <c r="L50" s="194">
        <f t="shared" si="0"/>
        <v>0</v>
      </c>
      <c r="M50" s="253"/>
      <c r="N50" s="195">
        <f t="shared" si="1"/>
        <v>0</v>
      </c>
      <c r="O50" s="196"/>
      <c r="P50" s="254"/>
      <c r="Q50" s="195">
        <f t="shared" si="2"/>
        <v>0</v>
      </c>
      <c r="R50" s="293" t="s">
        <v>628</v>
      </c>
      <c r="S50" s="197"/>
      <c r="T50" s="197"/>
      <c r="U50" s="198"/>
      <c r="V50" s="200"/>
      <c r="W50" s="197"/>
      <c r="X50" s="197"/>
      <c r="Y50" s="198"/>
      <c r="Z50" s="288"/>
      <c r="AA50" s="201" t="s">
        <v>618</v>
      </c>
      <c r="AB50" s="198"/>
      <c r="AC50" s="200"/>
      <c r="AD50" s="202" t="s">
        <v>619</v>
      </c>
      <c r="AE50" s="202" t="s">
        <v>685</v>
      </c>
      <c r="AF50" s="202" t="s">
        <v>620</v>
      </c>
      <c r="AG50" s="202" t="s">
        <v>622</v>
      </c>
      <c r="AH50" s="202" t="s">
        <v>622</v>
      </c>
      <c r="AI50" s="202" t="s">
        <v>628</v>
      </c>
      <c r="AJ50" s="202" t="s">
        <v>628</v>
      </c>
      <c r="AK50" s="202" t="s">
        <v>628</v>
      </c>
      <c r="AL50" s="202">
        <v>3.5</v>
      </c>
      <c r="AM50" s="202" t="s">
        <v>642</v>
      </c>
      <c r="AN50" s="202">
        <v>0</v>
      </c>
      <c r="AO50" s="202" t="s">
        <v>643</v>
      </c>
      <c r="AP50" s="202" t="s">
        <v>628</v>
      </c>
      <c r="AQ50" s="202">
        <v>0</v>
      </c>
      <c r="AR50" s="202">
        <v>0</v>
      </c>
      <c r="AS50" s="202">
        <v>1</v>
      </c>
      <c r="AT50" s="202" t="s">
        <v>644</v>
      </c>
      <c r="AU50" s="202" t="s">
        <v>644</v>
      </c>
      <c r="AV50" s="202" t="s">
        <v>618</v>
      </c>
      <c r="AW50" s="202" t="s">
        <v>618</v>
      </c>
      <c r="AX50" s="202" t="s">
        <v>618</v>
      </c>
      <c r="AY50" s="202" t="s">
        <v>618</v>
      </c>
      <c r="AZ50" s="202">
        <v>57.66</v>
      </c>
    </row>
    <row r="51" spans="1:52" ht="39.4" customHeight="1" x14ac:dyDescent="0.55000000000000004">
      <c r="A51" s="189" t="s">
        <v>121</v>
      </c>
      <c r="B51" s="190" t="s">
        <v>967</v>
      </c>
      <c r="C51" s="190" t="s">
        <v>638</v>
      </c>
      <c r="D51" s="190" t="s">
        <v>638</v>
      </c>
      <c r="E51" s="190" t="s">
        <v>727</v>
      </c>
      <c r="F51" s="190">
        <v>9.2100000000000009</v>
      </c>
      <c r="G51" s="190" t="s">
        <v>1070</v>
      </c>
      <c r="H51" s="191">
        <v>17.29</v>
      </c>
      <c r="I51" s="192" t="s">
        <v>664</v>
      </c>
      <c r="J51" s="252"/>
      <c r="K51" s="193">
        <v>260</v>
      </c>
      <c r="L51" s="194">
        <f t="shared" si="0"/>
        <v>0</v>
      </c>
      <c r="M51" s="253"/>
      <c r="N51" s="195">
        <f t="shared" si="1"/>
        <v>0</v>
      </c>
      <c r="O51" s="196"/>
      <c r="P51" s="254"/>
      <c r="Q51" s="195">
        <f t="shared" si="2"/>
        <v>0</v>
      </c>
      <c r="R51" s="293" t="s">
        <v>628</v>
      </c>
      <c r="S51" s="299">
        <v>1.21</v>
      </c>
      <c r="T51" s="190">
        <v>2.42</v>
      </c>
      <c r="U51" s="253"/>
      <c r="V51" s="195">
        <f>T51*U51</f>
        <v>0</v>
      </c>
      <c r="W51" s="197"/>
      <c r="X51" s="197"/>
      <c r="Y51" s="198"/>
      <c r="Z51" s="288"/>
      <c r="AA51" s="205">
        <v>1.21</v>
      </c>
      <c r="AB51" s="253"/>
      <c r="AC51" s="195">
        <f>AA51*AB51</f>
        <v>0</v>
      </c>
      <c r="AD51" s="202" t="s">
        <v>619</v>
      </c>
      <c r="AE51" s="206">
        <v>0</v>
      </c>
      <c r="AF51" s="202" t="s">
        <v>620</v>
      </c>
      <c r="AG51" s="202" t="s">
        <v>622</v>
      </c>
      <c r="AH51" s="202" t="s">
        <v>622</v>
      </c>
      <c r="AI51" s="202" t="s">
        <v>623</v>
      </c>
      <c r="AJ51" s="202" t="s">
        <v>628</v>
      </c>
      <c r="AK51" s="202" t="s">
        <v>628</v>
      </c>
      <c r="AL51" s="202">
        <v>3.22</v>
      </c>
      <c r="AM51" s="202" t="s">
        <v>642</v>
      </c>
      <c r="AN51" s="202">
        <v>1</v>
      </c>
      <c r="AO51" s="202" t="s">
        <v>665</v>
      </c>
      <c r="AP51" s="202" t="s">
        <v>628</v>
      </c>
      <c r="AQ51" s="202">
        <v>0</v>
      </c>
      <c r="AR51" s="202">
        <v>0</v>
      </c>
      <c r="AS51" s="202">
        <v>1</v>
      </c>
      <c r="AT51" s="202" t="s">
        <v>644</v>
      </c>
      <c r="AU51" s="202" t="s">
        <v>644</v>
      </c>
      <c r="AV51" s="202" t="s">
        <v>618</v>
      </c>
      <c r="AW51" s="202" t="s">
        <v>618</v>
      </c>
      <c r="AX51" s="202" t="s">
        <v>618</v>
      </c>
      <c r="AY51" s="202" t="s">
        <v>618</v>
      </c>
      <c r="AZ51" s="202">
        <v>55.674999999999997</v>
      </c>
    </row>
    <row r="52" spans="1:52" ht="39.4" customHeight="1" x14ac:dyDescent="0.55000000000000004">
      <c r="A52" s="189" t="s">
        <v>648</v>
      </c>
      <c r="B52" s="190" t="s">
        <v>953</v>
      </c>
      <c r="C52" s="190" t="s">
        <v>727</v>
      </c>
      <c r="D52" s="190" t="s">
        <v>638</v>
      </c>
      <c r="E52" s="190" t="s">
        <v>727</v>
      </c>
      <c r="F52" s="190">
        <v>9.2100000000000009</v>
      </c>
      <c r="G52" s="190" t="s">
        <v>1070</v>
      </c>
      <c r="H52" s="191">
        <v>144.095</v>
      </c>
      <c r="I52" s="192" t="s">
        <v>679</v>
      </c>
      <c r="J52" s="252"/>
      <c r="K52" s="193">
        <v>260</v>
      </c>
      <c r="L52" s="194">
        <f t="shared" si="0"/>
        <v>0</v>
      </c>
      <c r="M52" s="253"/>
      <c r="N52" s="195">
        <f t="shared" si="1"/>
        <v>0</v>
      </c>
      <c r="O52" s="196"/>
      <c r="P52" s="254"/>
      <c r="Q52" s="195">
        <f t="shared" si="2"/>
        <v>0</v>
      </c>
      <c r="R52" s="293" t="s">
        <v>628</v>
      </c>
      <c r="S52" s="299">
        <v>9.41</v>
      </c>
      <c r="T52" s="190">
        <v>18.82</v>
      </c>
      <c r="U52" s="253"/>
      <c r="V52" s="195">
        <f>T52*U52</f>
        <v>0</v>
      </c>
      <c r="W52" s="197"/>
      <c r="X52" s="197"/>
      <c r="Y52" s="198"/>
      <c r="Z52" s="288"/>
      <c r="AA52" s="205">
        <v>9.41</v>
      </c>
      <c r="AB52" s="253"/>
      <c r="AC52" s="195">
        <f>AA52*AB52</f>
        <v>0</v>
      </c>
      <c r="AD52" s="202" t="s">
        <v>619</v>
      </c>
      <c r="AE52" s="206">
        <v>0</v>
      </c>
      <c r="AF52" s="202" t="s">
        <v>620</v>
      </c>
      <c r="AG52" s="202" t="s">
        <v>621</v>
      </c>
      <c r="AH52" s="202" t="s">
        <v>622</v>
      </c>
      <c r="AI52" s="202" t="s">
        <v>623</v>
      </c>
      <c r="AJ52" s="202" t="s">
        <v>628</v>
      </c>
      <c r="AK52" s="202" t="s">
        <v>628</v>
      </c>
      <c r="AL52" s="202">
        <v>3.5</v>
      </c>
      <c r="AM52" s="202" t="s">
        <v>681</v>
      </c>
      <c r="AN52" s="202">
        <v>1</v>
      </c>
      <c r="AO52" s="202" t="s">
        <v>665</v>
      </c>
      <c r="AP52" s="202" t="s">
        <v>628</v>
      </c>
      <c r="AQ52" s="202">
        <v>0</v>
      </c>
      <c r="AR52" s="202">
        <v>0</v>
      </c>
      <c r="AS52" s="202">
        <v>10</v>
      </c>
      <c r="AT52" s="202" t="s">
        <v>644</v>
      </c>
      <c r="AU52" s="202" t="s">
        <v>644</v>
      </c>
      <c r="AV52" s="202" t="s">
        <v>618</v>
      </c>
      <c r="AW52" s="202" t="s">
        <v>618</v>
      </c>
      <c r="AX52" s="202" t="s">
        <v>618</v>
      </c>
      <c r="AY52" s="202" t="s">
        <v>682</v>
      </c>
      <c r="AZ52" s="202">
        <v>504.33</v>
      </c>
    </row>
    <row r="53" spans="1:52" ht="39.4" customHeight="1" x14ac:dyDescent="0.55000000000000004">
      <c r="A53" s="189" t="s">
        <v>648</v>
      </c>
      <c r="B53" s="190" t="s">
        <v>954</v>
      </c>
      <c r="C53" s="190" t="s">
        <v>727</v>
      </c>
      <c r="D53" s="190" t="s">
        <v>638</v>
      </c>
      <c r="E53" s="190" t="s">
        <v>727</v>
      </c>
      <c r="F53" s="190">
        <v>9.2100000000000009</v>
      </c>
      <c r="G53" s="190" t="s">
        <v>1070</v>
      </c>
      <c r="H53" s="191">
        <v>214.35</v>
      </c>
      <c r="I53" s="192" t="s">
        <v>679</v>
      </c>
      <c r="J53" s="252"/>
      <c r="K53" s="193">
        <v>260</v>
      </c>
      <c r="L53" s="194">
        <f t="shared" ref="L53:L79" si="5">IFERROR(H53/J53*K53,0)</f>
        <v>0</v>
      </c>
      <c r="M53" s="253"/>
      <c r="N53" s="195">
        <f t="shared" ref="N53:N79" si="6">L53*M53</f>
        <v>0</v>
      </c>
      <c r="O53" s="196"/>
      <c r="P53" s="254"/>
      <c r="Q53" s="195">
        <f t="shared" ref="Q53:Q79" si="7">H53*P53</f>
        <v>0</v>
      </c>
      <c r="R53" s="293" t="s">
        <v>628</v>
      </c>
      <c r="S53" s="299">
        <v>50.96</v>
      </c>
      <c r="T53" s="190">
        <v>101.92</v>
      </c>
      <c r="U53" s="253"/>
      <c r="V53" s="195">
        <f>T53*U53</f>
        <v>0</v>
      </c>
      <c r="W53" s="190" t="s">
        <v>955</v>
      </c>
      <c r="X53" s="190">
        <v>3.16</v>
      </c>
      <c r="Y53" s="253"/>
      <c r="Z53" s="289">
        <f>X53*Y53</f>
        <v>0</v>
      </c>
      <c r="AA53" s="205">
        <v>50.96</v>
      </c>
      <c r="AB53" s="253"/>
      <c r="AC53" s="195">
        <f>AA53*AB53</f>
        <v>0</v>
      </c>
      <c r="AD53" s="202" t="s">
        <v>619</v>
      </c>
      <c r="AE53" s="202" t="s">
        <v>685</v>
      </c>
      <c r="AF53" s="202" t="s">
        <v>620</v>
      </c>
      <c r="AG53" s="202" t="s">
        <v>621</v>
      </c>
      <c r="AH53" s="202" t="s">
        <v>680</v>
      </c>
      <c r="AI53" s="202" t="s">
        <v>623</v>
      </c>
      <c r="AJ53" s="202" t="s">
        <v>628</v>
      </c>
      <c r="AK53" s="202" t="s">
        <v>628</v>
      </c>
      <c r="AL53" s="202">
        <v>3.5</v>
      </c>
      <c r="AM53" s="202" t="s">
        <v>681</v>
      </c>
      <c r="AN53" s="202">
        <v>2</v>
      </c>
      <c r="AO53" s="202" t="s">
        <v>665</v>
      </c>
      <c r="AP53" s="202" t="s">
        <v>628</v>
      </c>
      <c r="AQ53" s="202">
        <v>0</v>
      </c>
      <c r="AR53" s="202">
        <v>0</v>
      </c>
      <c r="AS53" s="202">
        <v>8</v>
      </c>
      <c r="AT53" s="202" t="s">
        <v>644</v>
      </c>
      <c r="AU53" s="202" t="s">
        <v>657</v>
      </c>
      <c r="AV53" s="202" t="s">
        <v>618</v>
      </c>
      <c r="AW53" s="202" t="s">
        <v>618</v>
      </c>
      <c r="AX53" s="202" t="s">
        <v>618</v>
      </c>
      <c r="AY53" s="202" t="s">
        <v>682</v>
      </c>
      <c r="AZ53" s="202">
        <v>750.23500000000001</v>
      </c>
    </row>
    <row r="54" spans="1:52" ht="39.4" customHeight="1" x14ac:dyDescent="0.55000000000000004">
      <c r="A54" s="189" t="s">
        <v>648</v>
      </c>
      <c r="B54" s="190" t="s">
        <v>956</v>
      </c>
      <c r="C54" s="190" t="s">
        <v>727</v>
      </c>
      <c r="D54" s="190" t="s">
        <v>638</v>
      </c>
      <c r="E54" s="190" t="s">
        <v>727</v>
      </c>
      <c r="F54" s="190">
        <v>9.2100000000000009</v>
      </c>
      <c r="G54" s="190" t="s">
        <v>1070</v>
      </c>
      <c r="H54" s="191">
        <v>20.254999999999999</v>
      </c>
      <c r="I54" s="192" t="s">
        <v>679</v>
      </c>
      <c r="J54" s="252"/>
      <c r="K54" s="193">
        <v>260</v>
      </c>
      <c r="L54" s="194">
        <f t="shared" si="5"/>
        <v>0</v>
      </c>
      <c r="M54" s="253"/>
      <c r="N54" s="195">
        <f t="shared" si="6"/>
        <v>0</v>
      </c>
      <c r="O54" s="196"/>
      <c r="P54" s="254"/>
      <c r="Q54" s="195">
        <f t="shared" si="7"/>
        <v>0</v>
      </c>
      <c r="R54" s="293" t="s">
        <v>628</v>
      </c>
      <c r="S54" s="197"/>
      <c r="T54" s="197"/>
      <c r="U54" s="198"/>
      <c r="V54" s="200"/>
      <c r="W54" s="190" t="s">
        <v>957</v>
      </c>
      <c r="X54" s="190">
        <v>5.14</v>
      </c>
      <c r="Y54" s="253"/>
      <c r="Z54" s="289">
        <f>X54*Y54</f>
        <v>0</v>
      </c>
      <c r="AA54" s="201" t="s">
        <v>618</v>
      </c>
      <c r="AB54" s="198"/>
      <c r="AC54" s="200"/>
      <c r="AD54" s="202" t="s">
        <v>619</v>
      </c>
      <c r="AE54" s="206">
        <v>0</v>
      </c>
      <c r="AF54" s="202" t="s">
        <v>620</v>
      </c>
      <c r="AG54" s="202" t="s">
        <v>622</v>
      </c>
      <c r="AH54" s="202" t="s">
        <v>622</v>
      </c>
      <c r="AI54" s="202" t="s">
        <v>623</v>
      </c>
      <c r="AJ54" s="202" t="s">
        <v>628</v>
      </c>
      <c r="AK54" s="202" t="s">
        <v>628</v>
      </c>
      <c r="AL54" s="202">
        <v>3.5</v>
      </c>
      <c r="AM54" s="202" t="s">
        <v>681</v>
      </c>
      <c r="AN54" s="202">
        <v>1</v>
      </c>
      <c r="AO54" s="202" t="s">
        <v>665</v>
      </c>
      <c r="AP54" s="202" t="s">
        <v>628</v>
      </c>
      <c r="AQ54" s="202">
        <v>0</v>
      </c>
      <c r="AR54" s="202">
        <v>0</v>
      </c>
      <c r="AS54" s="202">
        <v>0</v>
      </c>
      <c r="AT54" s="202" t="s">
        <v>644</v>
      </c>
      <c r="AU54" s="202" t="s">
        <v>644</v>
      </c>
      <c r="AV54" s="202" t="s">
        <v>618</v>
      </c>
      <c r="AW54" s="202" t="s">
        <v>618</v>
      </c>
      <c r="AX54" s="202" t="s">
        <v>618</v>
      </c>
      <c r="AY54" s="202" t="s">
        <v>618</v>
      </c>
      <c r="AZ54" s="202">
        <v>70.89</v>
      </c>
    </row>
    <row r="55" spans="1:52" ht="39.4" customHeight="1" x14ac:dyDescent="0.55000000000000004">
      <c r="A55" s="189" t="s">
        <v>648</v>
      </c>
      <c r="B55" s="190" t="s">
        <v>958</v>
      </c>
      <c r="C55" s="190" t="s">
        <v>727</v>
      </c>
      <c r="D55" s="190" t="s">
        <v>638</v>
      </c>
      <c r="E55" s="190" t="s">
        <v>727</v>
      </c>
      <c r="F55" s="190">
        <v>9.2100000000000009</v>
      </c>
      <c r="G55" s="190" t="s">
        <v>1070</v>
      </c>
      <c r="H55" s="191">
        <v>124.925</v>
      </c>
      <c r="I55" s="192" t="s">
        <v>679</v>
      </c>
      <c r="J55" s="252"/>
      <c r="K55" s="193">
        <v>260</v>
      </c>
      <c r="L55" s="194">
        <f t="shared" si="5"/>
        <v>0</v>
      </c>
      <c r="M55" s="253"/>
      <c r="N55" s="195">
        <f t="shared" si="6"/>
        <v>0</v>
      </c>
      <c r="O55" s="196"/>
      <c r="P55" s="254"/>
      <c r="Q55" s="195">
        <f t="shared" si="7"/>
        <v>0</v>
      </c>
      <c r="R55" s="293" t="s">
        <v>628</v>
      </c>
      <c r="S55" s="299">
        <v>93.89</v>
      </c>
      <c r="T55" s="190">
        <v>187.78</v>
      </c>
      <c r="U55" s="253"/>
      <c r="V55" s="195">
        <f>T55*U55</f>
        <v>0</v>
      </c>
      <c r="W55" s="197"/>
      <c r="X55" s="197"/>
      <c r="Y55" s="198"/>
      <c r="Z55" s="288"/>
      <c r="AA55" s="205">
        <v>93.89</v>
      </c>
      <c r="AB55" s="253"/>
      <c r="AC55" s="195">
        <f>AA55*AB55</f>
        <v>0</v>
      </c>
      <c r="AD55" s="202" t="s">
        <v>619</v>
      </c>
      <c r="AE55" s="202" t="s">
        <v>685</v>
      </c>
      <c r="AF55" s="202" t="s">
        <v>620</v>
      </c>
      <c r="AG55" s="202" t="s">
        <v>621</v>
      </c>
      <c r="AH55" s="202" t="s">
        <v>680</v>
      </c>
      <c r="AI55" s="202" t="s">
        <v>623</v>
      </c>
      <c r="AJ55" s="202" t="s">
        <v>628</v>
      </c>
      <c r="AK55" s="202" t="s">
        <v>628</v>
      </c>
      <c r="AL55" s="202">
        <v>3.5</v>
      </c>
      <c r="AM55" s="202" t="s">
        <v>681</v>
      </c>
      <c r="AN55" s="202">
        <v>2</v>
      </c>
      <c r="AO55" s="202" t="s">
        <v>665</v>
      </c>
      <c r="AP55" s="202" t="s">
        <v>628</v>
      </c>
      <c r="AQ55" s="202">
        <v>0</v>
      </c>
      <c r="AR55" s="202">
        <v>0</v>
      </c>
      <c r="AS55" s="202">
        <v>6</v>
      </c>
      <c r="AT55" s="202" t="s">
        <v>644</v>
      </c>
      <c r="AU55" s="202" t="s">
        <v>657</v>
      </c>
      <c r="AV55" s="202" t="s">
        <v>618</v>
      </c>
      <c r="AW55" s="202" t="s">
        <v>618</v>
      </c>
      <c r="AX55" s="202" t="s">
        <v>618</v>
      </c>
      <c r="AY55" s="202" t="s">
        <v>682</v>
      </c>
      <c r="AZ55" s="202">
        <v>437.23</v>
      </c>
    </row>
    <row r="56" spans="1:52" ht="39.4" customHeight="1" x14ac:dyDescent="0.55000000000000004">
      <c r="A56" s="189" t="s">
        <v>648</v>
      </c>
      <c r="B56" s="190" t="s">
        <v>959</v>
      </c>
      <c r="C56" s="190" t="s">
        <v>727</v>
      </c>
      <c r="D56" s="190" t="s">
        <v>638</v>
      </c>
      <c r="E56" s="190" t="s">
        <v>727</v>
      </c>
      <c r="F56" s="190">
        <v>9.2100000000000009</v>
      </c>
      <c r="G56" s="190" t="s">
        <v>1070</v>
      </c>
      <c r="H56" s="191">
        <v>12.195</v>
      </c>
      <c r="I56" s="192" t="s">
        <v>664</v>
      </c>
      <c r="J56" s="252"/>
      <c r="K56" s="193">
        <v>260</v>
      </c>
      <c r="L56" s="194">
        <f t="shared" si="5"/>
        <v>0</v>
      </c>
      <c r="M56" s="253"/>
      <c r="N56" s="195">
        <f t="shared" si="6"/>
        <v>0</v>
      </c>
      <c r="O56" s="196"/>
      <c r="P56" s="254"/>
      <c r="Q56" s="195">
        <f t="shared" si="7"/>
        <v>0</v>
      </c>
      <c r="R56" s="293" t="s">
        <v>628</v>
      </c>
      <c r="S56" s="197"/>
      <c r="T56" s="197"/>
      <c r="U56" s="198"/>
      <c r="V56" s="200"/>
      <c r="W56" s="197"/>
      <c r="X56" s="197"/>
      <c r="Y56" s="198"/>
      <c r="Z56" s="288"/>
      <c r="AA56" s="201" t="s">
        <v>618</v>
      </c>
      <c r="AB56" s="198"/>
      <c r="AC56" s="200"/>
      <c r="AD56" s="202" t="s">
        <v>619</v>
      </c>
      <c r="AE56" s="206">
        <v>0</v>
      </c>
      <c r="AF56" s="202" t="s">
        <v>620</v>
      </c>
      <c r="AG56" s="202" t="s">
        <v>622</v>
      </c>
      <c r="AH56" s="202" t="s">
        <v>622</v>
      </c>
      <c r="AI56" s="202" t="s">
        <v>623</v>
      </c>
      <c r="AJ56" s="202" t="s">
        <v>628</v>
      </c>
      <c r="AK56" s="202" t="s">
        <v>628</v>
      </c>
      <c r="AL56" s="202">
        <v>3.5</v>
      </c>
      <c r="AM56" s="202" t="s">
        <v>642</v>
      </c>
      <c r="AN56" s="202">
        <v>1</v>
      </c>
      <c r="AO56" s="202" t="s">
        <v>665</v>
      </c>
      <c r="AP56" s="202" t="s">
        <v>628</v>
      </c>
      <c r="AQ56" s="202">
        <v>0</v>
      </c>
      <c r="AR56" s="202">
        <v>0</v>
      </c>
      <c r="AS56" s="202">
        <v>1</v>
      </c>
      <c r="AT56" s="202" t="s">
        <v>656</v>
      </c>
      <c r="AU56" s="202" t="s">
        <v>644</v>
      </c>
      <c r="AV56" s="202"/>
      <c r="AW56" s="202" t="s">
        <v>618</v>
      </c>
      <c r="AX56" s="202" t="s">
        <v>618</v>
      </c>
      <c r="AY56" s="202" t="s">
        <v>646</v>
      </c>
      <c r="AZ56" s="202">
        <v>42.69</v>
      </c>
    </row>
    <row r="57" spans="1:52" ht="39.4" customHeight="1" x14ac:dyDescent="0.55000000000000004">
      <c r="A57" s="189" t="s">
        <v>648</v>
      </c>
      <c r="B57" s="190" t="s">
        <v>965</v>
      </c>
      <c r="C57" s="190" t="s">
        <v>638</v>
      </c>
      <c r="D57" s="190" t="s">
        <v>638</v>
      </c>
      <c r="E57" s="190" t="s">
        <v>727</v>
      </c>
      <c r="F57" s="190">
        <v>9.2100000000000009</v>
      </c>
      <c r="G57" s="190" t="s">
        <v>1070</v>
      </c>
      <c r="H57" s="191">
        <v>13.87</v>
      </c>
      <c r="I57" s="192" t="s">
        <v>664</v>
      </c>
      <c r="J57" s="252"/>
      <c r="K57" s="193">
        <v>260</v>
      </c>
      <c r="L57" s="194">
        <f t="shared" si="5"/>
        <v>0</v>
      </c>
      <c r="M57" s="253"/>
      <c r="N57" s="195">
        <f t="shared" si="6"/>
        <v>0</v>
      </c>
      <c r="O57" s="196"/>
      <c r="P57" s="254"/>
      <c r="Q57" s="195">
        <f t="shared" si="7"/>
        <v>0</v>
      </c>
      <c r="R57" s="293" t="s">
        <v>628</v>
      </c>
      <c r="S57" s="299">
        <v>91.83</v>
      </c>
      <c r="T57" s="190">
        <v>183.66</v>
      </c>
      <c r="U57" s="253"/>
      <c r="V57" s="195">
        <f t="shared" ref="V57:V62" si="8">T57*U57</f>
        <v>0</v>
      </c>
      <c r="W57" s="197"/>
      <c r="X57" s="197"/>
      <c r="Y57" s="198"/>
      <c r="Z57" s="288"/>
      <c r="AA57" s="205">
        <v>91.83</v>
      </c>
      <c r="AB57" s="253"/>
      <c r="AC57" s="195">
        <f t="shared" ref="AC57:AC62" si="9">AA57*AB57</f>
        <v>0</v>
      </c>
      <c r="AD57" s="202" t="s">
        <v>619</v>
      </c>
      <c r="AE57" s="202" t="s">
        <v>685</v>
      </c>
      <c r="AF57" s="202" t="s">
        <v>620</v>
      </c>
      <c r="AG57" s="202" t="s">
        <v>621</v>
      </c>
      <c r="AH57" s="202" t="s">
        <v>680</v>
      </c>
      <c r="AI57" s="202" t="s">
        <v>623</v>
      </c>
      <c r="AJ57" s="202" t="s">
        <v>628</v>
      </c>
      <c r="AK57" s="202" t="s">
        <v>628</v>
      </c>
      <c r="AL57" s="202">
        <v>3.52</v>
      </c>
      <c r="AM57" s="202" t="s">
        <v>642</v>
      </c>
      <c r="AN57" s="202">
        <v>1</v>
      </c>
      <c r="AO57" s="202" t="s">
        <v>665</v>
      </c>
      <c r="AP57" s="202" t="s">
        <v>628</v>
      </c>
      <c r="AQ57" s="202">
        <v>0</v>
      </c>
      <c r="AR57" s="202">
        <v>0</v>
      </c>
      <c r="AS57" s="202">
        <v>9</v>
      </c>
      <c r="AT57" s="202" t="s">
        <v>644</v>
      </c>
      <c r="AU57" s="202" t="s">
        <v>657</v>
      </c>
      <c r="AV57" s="202" t="s">
        <v>618</v>
      </c>
      <c r="AW57" s="202" t="s">
        <v>618</v>
      </c>
      <c r="AX57" s="202" t="s">
        <v>618</v>
      </c>
      <c r="AY57" s="202" t="s">
        <v>682</v>
      </c>
      <c r="AZ57" s="202">
        <v>48.825000000000003</v>
      </c>
    </row>
    <row r="58" spans="1:52" ht="39.4" customHeight="1" x14ac:dyDescent="0.55000000000000004">
      <c r="A58" s="189" t="s">
        <v>648</v>
      </c>
      <c r="B58" s="190" t="s">
        <v>968</v>
      </c>
      <c r="C58" s="190" t="s">
        <v>638</v>
      </c>
      <c r="D58" s="190" t="s">
        <v>638</v>
      </c>
      <c r="E58" s="190" t="s">
        <v>615</v>
      </c>
      <c r="F58" s="190">
        <v>9.2100000000000009</v>
      </c>
      <c r="G58" s="190" t="s">
        <v>1070</v>
      </c>
      <c r="H58" s="191">
        <v>8.1050000000000004</v>
      </c>
      <c r="I58" s="192" t="s">
        <v>651</v>
      </c>
      <c r="J58" s="252"/>
      <c r="K58" s="193">
        <v>260</v>
      </c>
      <c r="L58" s="194">
        <f t="shared" si="5"/>
        <v>0</v>
      </c>
      <c r="M58" s="253"/>
      <c r="N58" s="195">
        <f t="shared" si="6"/>
        <v>0</v>
      </c>
      <c r="O58" s="196"/>
      <c r="P58" s="254"/>
      <c r="Q58" s="195">
        <f t="shared" si="7"/>
        <v>0</v>
      </c>
      <c r="R58" s="293" t="s">
        <v>628</v>
      </c>
      <c r="S58" s="299">
        <v>0.28000000000000003</v>
      </c>
      <c r="T58" s="190">
        <v>0.56000000000000005</v>
      </c>
      <c r="U58" s="253"/>
      <c r="V58" s="195">
        <f t="shared" si="8"/>
        <v>0</v>
      </c>
      <c r="W58" s="197"/>
      <c r="X58" s="197"/>
      <c r="Y58" s="198"/>
      <c r="Z58" s="288"/>
      <c r="AA58" s="205">
        <v>0.28000000000000003</v>
      </c>
      <c r="AB58" s="253"/>
      <c r="AC58" s="195">
        <f t="shared" si="9"/>
        <v>0</v>
      </c>
      <c r="AD58" s="202" t="s">
        <v>619</v>
      </c>
      <c r="AE58" s="206">
        <v>0</v>
      </c>
      <c r="AF58" s="202" t="s">
        <v>620</v>
      </c>
      <c r="AG58" s="202" t="s">
        <v>622</v>
      </c>
      <c r="AH58" s="202" t="s">
        <v>622</v>
      </c>
      <c r="AI58" s="202" t="s">
        <v>653</v>
      </c>
      <c r="AJ58" s="202" t="s">
        <v>624</v>
      </c>
      <c r="AK58" s="202" t="s">
        <v>625</v>
      </c>
      <c r="AL58" s="202">
        <v>3.5</v>
      </c>
      <c r="AM58" s="202" t="s">
        <v>642</v>
      </c>
      <c r="AN58" s="202">
        <v>1</v>
      </c>
      <c r="AO58" s="202" t="s">
        <v>655</v>
      </c>
      <c r="AP58" s="202" t="s">
        <v>625</v>
      </c>
      <c r="AQ58" s="202">
        <v>0</v>
      </c>
      <c r="AR58" s="202">
        <v>0</v>
      </c>
      <c r="AS58" s="202">
        <v>1</v>
      </c>
      <c r="AT58" s="202" t="s">
        <v>656</v>
      </c>
      <c r="AU58" s="202" t="s">
        <v>657</v>
      </c>
      <c r="AV58" s="202" t="s">
        <v>618</v>
      </c>
      <c r="AW58" s="202" t="s">
        <v>618</v>
      </c>
      <c r="AX58" s="202" t="s">
        <v>618</v>
      </c>
      <c r="AY58" s="202" t="s">
        <v>646</v>
      </c>
      <c r="AZ58" s="202">
        <v>28.37</v>
      </c>
    </row>
    <row r="59" spans="1:52" ht="39.4" customHeight="1" x14ac:dyDescent="0.55000000000000004">
      <c r="A59" s="189" t="s">
        <v>683</v>
      </c>
      <c r="B59" s="190" t="s">
        <v>960</v>
      </c>
      <c r="C59" s="190" t="s">
        <v>727</v>
      </c>
      <c r="D59" s="190" t="s">
        <v>638</v>
      </c>
      <c r="E59" s="190" t="s">
        <v>727</v>
      </c>
      <c r="F59" s="190">
        <v>9.1999999999999993</v>
      </c>
      <c r="G59" s="190" t="s">
        <v>1069</v>
      </c>
      <c r="H59" s="191">
        <v>22.23</v>
      </c>
      <c r="I59" s="192" t="s">
        <v>679</v>
      </c>
      <c r="J59" s="252"/>
      <c r="K59" s="193">
        <v>52</v>
      </c>
      <c r="L59" s="194">
        <f t="shared" si="5"/>
        <v>0</v>
      </c>
      <c r="M59" s="253"/>
      <c r="N59" s="195">
        <f t="shared" si="6"/>
        <v>0</v>
      </c>
      <c r="O59" s="196"/>
      <c r="P59" s="254"/>
      <c r="Q59" s="195">
        <f t="shared" si="7"/>
        <v>0</v>
      </c>
      <c r="R59" s="293" t="s">
        <v>625</v>
      </c>
      <c r="S59" s="299">
        <v>3.13</v>
      </c>
      <c r="T59" s="190">
        <v>6.26</v>
      </c>
      <c r="U59" s="253"/>
      <c r="V59" s="195">
        <f t="shared" si="8"/>
        <v>0</v>
      </c>
      <c r="W59" s="197"/>
      <c r="X59" s="197"/>
      <c r="Y59" s="198"/>
      <c r="Z59" s="288"/>
      <c r="AA59" s="205">
        <v>3.13</v>
      </c>
      <c r="AB59" s="253"/>
      <c r="AC59" s="195">
        <f t="shared" si="9"/>
        <v>0</v>
      </c>
      <c r="AD59" s="202" t="s">
        <v>619</v>
      </c>
      <c r="AE59" s="206">
        <v>0</v>
      </c>
      <c r="AF59" s="202" t="s">
        <v>620</v>
      </c>
      <c r="AG59" s="202" t="s">
        <v>621</v>
      </c>
      <c r="AH59" s="202" t="s">
        <v>622</v>
      </c>
      <c r="AI59" s="202" t="s">
        <v>661</v>
      </c>
      <c r="AJ59" s="202" t="s">
        <v>628</v>
      </c>
      <c r="AK59" s="202" t="s">
        <v>628</v>
      </c>
      <c r="AL59" s="202">
        <v>3</v>
      </c>
      <c r="AM59" s="202" t="s">
        <v>681</v>
      </c>
      <c r="AN59" s="202">
        <v>1</v>
      </c>
      <c r="AO59" s="202" t="s">
        <v>665</v>
      </c>
      <c r="AP59" s="202" t="s">
        <v>628</v>
      </c>
      <c r="AQ59" s="202">
        <v>0</v>
      </c>
      <c r="AR59" s="202">
        <v>0</v>
      </c>
      <c r="AS59" s="202">
        <v>1</v>
      </c>
      <c r="AT59" s="202" t="s">
        <v>644</v>
      </c>
      <c r="AU59" s="202" t="s">
        <v>644</v>
      </c>
      <c r="AV59" s="202" t="s">
        <v>618</v>
      </c>
      <c r="AW59" s="202" t="s">
        <v>618</v>
      </c>
      <c r="AX59" s="202" t="s">
        <v>618</v>
      </c>
      <c r="AY59" s="202" t="s">
        <v>682</v>
      </c>
      <c r="AZ59" s="202">
        <v>66.685000000000002</v>
      </c>
    </row>
    <row r="60" spans="1:52" ht="39.4" customHeight="1" x14ac:dyDescent="0.55000000000000004">
      <c r="A60" s="189" t="s">
        <v>683</v>
      </c>
      <c r="B60" s="190" t="s">
        <v>961</v>
      </c>
      <c r="C60" s="190" t="s">
        <v>727</v>
      </c>
      <c r="D60" s="190" t="s">
        <v>638</v>
      </c>
      <c r="E60" s="190" t="s">
        <v>727</v>
      </c>
      <c r="F60" s="190">
        <v>9.1999999999999993</v>
      </c>
      <c r="G60" s="190" t="s">
        <v>1069</v>
      </c>
      <c r="H60" s="191">
        <v>109.54</v>
      </c>
      <c r="I60" s="192" t="s">
        <v>679</v>
      </c>
      <c r="J60" s="252"/>
      <c r="K60" s="193">
        <v>52</v>
      </c>
      <c r="L60" s="194">
        <f t="shared" si="5"/>
        <v>0</v>
      </c>
      <c r="M60" s="253"/>
      <c r="N60" s="195">
        <f t="shared" si="6"/>
        <v>0</v>
      </c>
      <c r="O60" s="196"/>
      <c r="P60" s="254"/>
      <c r="Q60" s="195">
        <f t="shared" si="7"/>
        <v>0</v>
      </c>
      <c r="R60" s="293" t="s">
        <v>628</v>
      </c>
      <c r="S60" s="299">
        <v>22.77</v>
      </c>
      <c r="T60" s="190">
        <v>45.54</v>
      </c>
      <c r="U60" s="253"/>
      <c r="V60" s="195">
        <f t="shared" si="8"/>
        <v>0</v>
      </c>
      <c r="W60" s="197"/>
      <c r="X60" s="197"/>
      <c r="Y60" s="198"/>
      <c r="Z60" s="288"/>
      <c r="AA60" s="205">
        <v>22.77</v>
      </c>
      <c r="AB60" s="253"/>
      <c r="AC60" s="195">
        <f t="shared" si="9"/>
        <v>0</v>
      </c>
      <c r="AD60" s="202" t="s">
        <v>619</v>
      </c>
      <c r="AE60" s="202" t="s">
        <v>685</v>
      </c>
      <c r="AF60" s="202" t="s">
        <v>620</v>
      </c>
      <c r="AG60" s="202" t="s">
        <v>621</v>
      </c>
      <c r="AH60" s="202" t="s">
        <v>680</v>
      </c>
      <c r="AI60" s="202" t="s">
        <v>661</v>
      </c>
      <c r="AJ60" s="202" t="s">
        <v>628</v>
      </c>
      <c r="AK60" s="202" t="s">
        <v>628</v>
      </c>
      <c r="AL60" s="202">
        <v>3</v>
      </c>
      <c r="AM60" s="202" t="s">
        <v>681</v>
      </c>
      <c r="AN60" s="202">
        <v>1</v>
      </c>
      <c r="AO60" s="202" t="s">
        <v>665</v>
      </c>
      <c r="AP60" s="202" t="s">
        <v>628</v>
      </c>
      <c r="AQ60" s="202">
        <v>0</v>
      </c>
      <c r="AR60" s="202">
        <v>0</v>
      </c>
      <c r="AS60" s="202">
        <v>7</v>
      </c>
      <c r="AT60" s="202" t="s">
        <v>644</v>
      </c>
      <c r="AU60" s="202" t="s">
        <v>657</v>
      </c>
      <c r="AV60" s="202" t="s">
        <v>618</v>
      </c>
      <c r="AW60" s="202" t="s">
        <v>618</v>
      </c>
      <c r="AX60" s="202" t="s">
        <v>618</v>
      </c>
      <c r="AY60" s="202" t="s">
        <v>682</v>
      </c>
      <c r="AZ60" s="202">
        <v>328.62</v>
      </c>
    </row>
    <row r="61" spans="1:52" ht="39.4" customHeight="1" x14ac:dyDescent="0.55000000000000004">
      <c r="A61" s="189" t="s">
        <v>683</v>
      </c>
      <c r="B61" s="190" t="s">
        <v>965</v>
      </c>
      <c r="C61" s="190" t="s">
        <v>638</v>
      </c>
      <c r="D61" s="190" t="s">
        <v>638</v>
      </c>
      <c r="E61" s="190" t="s">
        <v>727</v>
      </c>
      <c r="F61" s="190">
        <v>9.1999999999999993</v>
      </c>
      <c r="G61" s="190" t="s">
        <v>1069</v>
      </c>
      <c r="H61" s="191">
        <v>12.505000000000001</v>
      </c>
      <c r="I61" s="192" t="s">
        <v>664</v>
      </c>
      <c r="J61" s="252"/>
      <c r="K61" s="193">
        <v>52</v>
      </c>
      <c r="L61" s="194">
        <f t="shared" si="5"/>
        <v>0</v>
      </c>
      <c r="M61" s="253"/>
      <c r="N61" s="195">
        <f t="shared" si="6"/>
        <v>0</v>
      </c>
      <c r="O61" s="196"/>
      <c r="P61" s="254"/>
      <c r="Q61" s="195">
        <f t="shared" si="7"/>
        <v>0</v>
      </c>
      <c r="R61" s="293" t="s">
        <v>628</v>
      </c>
      <c r="S61" s="299">
        <v>91.83</v>
      </c>
      <c r="T61" s="190">
        <v>183.66</v>
      </c>
      <c r="U61" s="253"/>
      <c r="V61" s="195">
        <f t="shared" si="8"/>
        <v>0</v>
      </c>
      <c r="W61" s="197"/>
      <c r="X61" s="197"/>
      <c r="Y61" s="198"/>
      <c r="Z61" s="288"/>
      <c r="AA61" s="205">
        <v>91.83</v>
      </c>
      <c r="AB61" s="253"/>
      <c r="AC61" s="195">
        <f t="shared" si="9"/>
        <v>0</v>
      </c>
      <c r="AD61" s="202" t="s">
        <v>619</v>
      </c>
      <c r="AE61" s="202" t="s">
        <v>685</v>
      </c>
      <c r="AF61" s="202" t="s">
        <v>620</v>
      </c>
      <c r="AG61" s="202" t="s">
        <v>621</v>
      </c>
      <c r="AH61" s="202" t="s">
        <v>680</v>
      </c>
      <c r="AI61" s="202" t="s">
        <v>623</v>
      </c>
      <c r="AJ61" s="202" t="s">
        <v>628</v>
      </c>
      <c r="AK61" s="202" t="s">
        <v>628</v>
      </c>
      <c r="AL61" s="202">
        <v>3.02</v>
      </c>
      <c r="AM61" s="202" t="s">
        <v>642</v>
      </c>
      <c r="AN61" s="202">
        <v>1</v>
      </c>
      <c r="AO61" s="202" t="s">
        <v>665</v>
      </c>
      <c r="AP61" s="202" t="s">
        <v>628</v>
      </c>
      <c r="AQ61" s="202">
        <v>0</v>
      </c>
      <c r="AR61" s="202">
        <v>0</v>
      </c>
      <c r="AS61" s="202">
        <v>9</v>
      </c>
      <c r="AT61" s="202" t="s">
        <v>644</v>
      </c>
      <c r="AU61" s="202" t="s">
        <v>657</v>
      </c>
      <c r="AV61" s="202" t="s">
        <v>618</v>
      </c>
      <c r="AW61" s="202" t="s">
        <v>618</v>
      </c>
      <c r="AX61" s="202" t="s">
        <v>618</v>
      </c>
      <c r="AY61" s="202" t="s">
        <v>682</v>
      </c>
      <c r="AZ61" s="202">
        <v>37.770000000000003</v>
      </c>
    </row>
    <row r="62" spans="1:52" ht="39.4" customHeight="1" x14ac:dyDescent="0.55000000000000004">
      <c r="A62" s="189" t="s">
        <v>683</v>
      </c>
      <c r="B62" s="190" t="s">
        <v>962</v>
      </c>
      <c r="C62" s="190" t="s">
        <v>727</v>
      </c>
      <c r="D62" s="190" t="s">
        <v>638</v>
      </c>
      <c r="E62" s="190" t="s">
        <v>727</v>
      </c>
      <c r="F62" s="190">
        <v>9.1999999999999993</v>
      </c>
      <c r="G62" s="190" t="s">
        <v>1069</v>
      </c>
      <c r="H62" s="191">
        <v>148.85</v>
      </c>
      <c r="I62" s="192" t="s">
        <v>679</v>
      </c>
      <c r="J62" s="252"/>
      <c r="K62" s="193">
        <v>52</v>
      </c>
      <c r="L62" s="194">
        <f t="shared" si="5"/>
        <v>0</v>
      </c>
      <c r="M62" s="253"/>
      <c r="N62" s="195">
        <f t="shared" si="6"/>
        <v>0</v>
      </c>
      <c r="O62" s="196"/>
      <c r="P62" s="254"/>
      <c r="Q62" s="195">
        <f t="shared" si="7"/>
        <v>0</v>
      </c>
      <c r="R62" s="293" t="s">
        <v>625</v>
      </c>
      <c r="S62" s="299">
        <v>41.12</v>
      </c>
      <c r="T62" s="190">
        <v>82.24</v>
      </c>
      <c r="U62" s="253"/>
      <c r="V62" s="195">
        <f t="shared" si="8"/>
        <v>0</v>
      </c>
      <c r="W62" s="197"/>
      <c r="X62" s="197"/>
      <c r="Y62" s="198"/>
      <c r="Z62" s="288"/>
      <c r="AA62" s="205">
        <v>41.12</v>
      </c>
      <c r="AB62" s="253"/>
      <c r="AC62" s="195">
        <f t="shared" si="9"/>
        <v>0</v>
      </c>
      <c r="AD62" s="202" t="s">
        <v>619</v>
      </c>
      <c r="AE62" s="202" t="s">
        <v>685</v>
      </c>
      <c r="AF62" s="202" t="s">
        <v>620</v>
      </c>
      <c r="AG62" s="202" t="s">
        <v>621</v>
      </c>
      <c r="AH62" s="202" t="s">
        <v>680</v>
      </c>
      <c r="AI62" s="202" t="s">
        <v>661</v>
      </c>
      <c r="AJ62" s="202" t="s">
        <v>628</v>
      </c>
      <c r="AK62" s="202" t="s">
        <v>628</v>
      </c>
      <c r="AL62" s="202">
        <v>3</v>
      </c>
      <c r="AM62" s="202" t="s">
        <v>681</v>
      </c>
      <c r="AN62" s="202">
        <v>1</v>
      </c>
      <c r="AO62" s="202" t="s">
        <v>627</v>
      </c>
      <c r="AP62" s="202" t="s">
        <v>628</v>
      </c>
      <c r="AQ62" s="202">
        <v>0</v>
      </c>
      <c r="AR62" s="202">
        <v>0</v>
      </c>
      <c r="AS62" s="202">
        <v>5</v>
      </c>
      <c r="AT62" s="202" t="s">
        <v>644</v>
      </c>
      <c r="AU62" s="202" t="s">
        <v>657</v>
      </c>
      <c r="AV62" s="202" t="s">
        <v>618</v>
      </c>
      <c r="AW62" s="202" t="s">
        <v>618</v>
      </c>
      <c r="AX62" s="202" t="s">
        <v>618</v>
      </c>
      <c r="AY62" s="202" t="s">
        <v>682</v>
      </c>
      <c r="AZ62" s="202">
        <v>446.55500000000001</v>
      </c>
    </row>
    <row r="63" spans="1:52" ht="39.4" customHeight="1" x14ac:dyDescent="0.55000000000000004">
      <c r="A63" s="189" t="s">
        <v>121</v>
      </c>
      <c r="B63" s="190" t="s">
        <v>963</v>
      </c>
      <c r="C63" s="190" t="s">
        <v>638</v>
      </c>
      <c r="D63" s="190" t="s">
        <v>638</v>
      </c>
      <c r="E63" s="190" t="s">
        <v>727</v>
      </c>
      <c r="F63" s="190">
        <v>9.1999999999999993</v>
      </c>
      <c r="G63" s="190" t="s">
        <v>1069</v>
      </c>
      <c r="H63" s="191">
        <v>33.61</v>
      </c>
      <c r="I63" s="192" t="s">
        <v>664</v>
      </c>
      <c r="J63" s="252"/>
      <c r="K63" s="193">
        <v>52</v>
      </c>
      <c r="L63" s="194">
        <f t="shared" si="5"/>
        <v>0</v>
      </c>
      <c r="M63" s="253"/>
      <c r="N63" s="195">
        <f t="shared" si="6"/>
        <v>0</v>
      </c>
      <c r="O63" s="196"/>
      <c r="P63" s="254"/>
      <c r="Q63" s="195">
        <f t="shared" si="7"/>
        <v>0</v>
      </c>
      <c r="R63" s="293" t="s">
        <v>628</v>
      </c>
      <c r="S63" s="197"/>
      <c r="T63" s="197"/>
      <c r="U63" s="198"/>
      <c r="V63" s="200"/>
      <c r="W63" s="197"/>
      <c r="X63" s="197"/>
      <c r="Y63" s="198"/>
      <c r="Z63" s="288"/>
      <c r="AA63" s="201" t="s">
        <v>618</v>
      </c>
      <c r="AB63" s="198"/>
      <c r="AC63" s="200"/>
      <c r="AD63" s="202" t="s">
        <v>619</v>
      </c>
      <c r="AE63" s="206">
        <v>0</v>
      </c>
      <c r="AF63" s="202" t="s">
        <v>620</v>
      </c>
      <c r="AG63" s="202" t="s">
        <v>622</v>
      </c>
      <c r="AH63" s="202" t="s">
        <v>622</v>
      </c>
      <c r="AI63" s="202" t="s">
        <v>623</v>
      </c>
      <c r="AJ63" s="202" t="s">
        <v>628</v>
      </c>
      <c r="AK63" s="202" t="s">
        <v>628</v>
      </c>
      <c r="AL63" s="202">
        <v>3.22</v>
      </c>
      <c r="AM63" s="202" t="s">
        <v>642</v>
      </c>
      <c r="AN63" s="202">
        <v>2</v>
      </c>
      <c r="AO63" s="202" t="s">
        <v>665</v>
      </c>
      <c r="AP63" s="202" t="s">
        <v>628</v>
      </c>
      <c r="AQ63" s="202">
        <v>0</v>
      </c>
      <c r="AR63" s="202">
        <v>0</v>
      </c>
      <c r="AS63" s="202">
        <v>2</v>
      </c>
      <c r="AT63" s="202" t="s">
        <v>644</v>
      </c>
      <c r="AU63" s="202" t="s">
        <v>657</v>
      </c>
      <c r="AV63" s="202" t="s">
        <v>618</v>
      </c>
      <c r="AW63" s="202" t="s">
        <v>618</v>
      </c>
      <c r="AX63" s="202" t="s">
        <v>618</v>
      </c>
      <c r="AY63" s="202" t="s">
        <v>618</v>
      </c>
      <c r="AZ63" s="202">
        <v>108.22</v>
      </c>
    </row>
    <row r="64" spans="1:52" ht="39.4" customHeight="1" x14ac:dyDescent="0.55000000000000004">
      <c r="A64" s="189" t="s">
        <v>121</v>
      </c>
      <c r="B64" s="190" t="s">
        <v>964</v>
      </c>
      <c r="C64" s="190" t="s">
        <v>638</v>
      </c>
      <c r="D64" s="190" t="s">
        <v>638</v>
      </c>
      <c r="E64" s="190" t="s">
        <v>727</v>
      </c>
      <c r="F64" s="190">
        <v>9.1999999999999993</v>
      </c>
      <c r="G64" s="190" t="s">
        <v>1069</v>
      </c>
      <c r="H64" s="191">
        <v>16.149999999999999</v>
      </c>
      <c r="I64" s="192" t="s">
        <v>664</v>
      </c>
      <c r="J64" s="252"/>
      <c r="K64" s="193">
        <v>52</v>
      </c>
      <c r="L64" s="194">
        <f t="shared" si="5"/>
        <v>0</v>
      </c>
      <c r="M64" s="253"/>
      <c r="N64" s="195">
        <f t="shared" si="6"/>
        <v>0</v>
      </c>
      <c r="O64" s="196"/>
      <c r="P64" s="254"/>
      <c r="Q64" s="195">
        <f t="shared" si="7"/>
        <v>0</v>
      </c>
      <c r="R64" s="293" t="s">
        <v>628</v>
      </c>
      <c r="S64" s="197"/>
      <c r="T64" s="197"/>
      <c r="U64" s="198"/>
      <c r="V64" s="200"/>
      <c r="W64" s="197"/>
      <c r="X64" s="197"/>
      <c r="Y64" s="198"/>
      <c r="Z64" s="288"/>
      <c r="AA64" s="201" t="s">
        <v>618</v>
      </c>
      <c r="AB64" s="198"/>
      <c r="AC64" s="200"/>
      <c r="AD64" s="202" t="s">
        <v>619</v>
      </c>
      <c r="AE64" s="206">
        <v>0</v>
      </c>
      <c r="AF64" s="202" t="s">
        <v>620</v>
      </c>
      <c r="AG64" s="202" t="s">
        <v>622</v>
      </c>
      <c r="AH64" s="202" t="s">
        <v>622</v>
      </c>
      <c r="AI64" s="202" t="s">
        <v>623</v>
      </c>
      <c r="AJ64" s="202" t="s">
        <v>628</v>
      </c>
      <c r="AK64" s="202" t="s">
        <v>628</v>
      </c>
      <c r="AL64" s="202">
        <v>3.22</v>
      </c>
      <c r="AM64" s="202" t="s">
        <v>642</v>
      </c>
      <c r="AN64" s="202">
        <v>2</v>
      </c>
      <c r="AO64" s="202" t="s">
        <v>665</v>
      </c>
      <c r="AP64" s="202" t="s">
        <v>628</v>
      </c>
      <c r="AQ64" s="202">
        <v>0</v>
      </c>
      <c r="AR64" s="202">
        <v>0</v>
      </c>
      <c r="AS64" s="202">
        <v>1</v>
      </c>
      <c r="AT64" s="202" t="s">
        <v>644</v>
      </c>
      <c r="AU64" s="202" t="s">
        <v>644</v>
      </c>
      <c r="AV64" s="202" t="s">
        <v>618</v>
      </c>
      <c r="AW64" s="202" t="s">
        <v>618</v>
      </c>
      <c r="AX64" s="202" t="s">
        <v>618</v>
      </c>
      <c r="AY64" s="202" t="s">
        <v>618</v>
      </c>
      <c r="AZ64" s="202">
        <v>52.005000000000003</v>
      </c>
    </row>
    <row r="65" spans="1:52" ht="39.4" customHeight="1" x14ac:dyDescent="0.55000000000000004">
      <c r="A65" s="189" t="s">
        <v>612</v>
      </c>
      <c r="B65" s="190" t="s">
        <v>937</v>
      </c>
      <c r="C65" s="190" t="s">
        <v>938</v>
      </c>
      <c r="D65" s="190" t="s">
        <v>715</v>
      </c>
      <c r="E65" s="190" t="s">
        <v>615</v>
      </c>
      <c r="F65" s="190">
        <v>7.21</v>
      </c>
      <c r="G65" s="190" t="s">
        <v>1095</v>
      </c>
      <c r="H65" s="191">
        <v>27.704999999999998</v>
      </c>
      <c r="I65" s="192" t="s">
        <v>716</v>
      </c>
      <c r="J65" s="252"/>
      <c r="K65" s="193">
        <v>312</v>
      </c>
      <c r="L65" s="194">
        <f t="shared" si="5"/>
        <v>0</v>
      </c>
      <c r="M65" s="253"/>
      <c r="N65" s="195">
        <f t="shared" si="6"/>
        <v>0</v>
      </c>
      <c r="O65" s="196"/>
      <c r="P65" s="254"/>
      <c r="Q65" s="195">
        <f t="shared" si="7"/>
        <v>0</v>
      </c>
      <c r="R65" s="293" t="s">
        <v>628</v>
      </c>
      <c r="S65" s="197"/>
      <c r="T65" s="197"/>
      <c r="U65" s="198"/>
      <c r="V65" s="200"/>
      <c r="W65" s="197"/>
      <c r="X65" s="197"/>
      <c r="Y65" s="198"/>
      <c r="Z65" s="288"/>
      <c r="AA65" s="201" t="s">
        <v>618</v>
      </c>
      <c r="AB65" s="198"/>
      <c r="AC65" s="200"/>
      <c r="AD65" s="202" t="s">
        <v>619</v>
      </c>
      <c r="AE65" s="206">
        <v>15</v>
      </c>
      <c r="AF65" s="202" t="s">
        <v>620</v>
      </c>
      <c r="AG65" s="202" t="s">
        <v>622</v>
      </c>
      <c r="AH65" s="202" t="s">
        <v>622</v>
      </c>
      <c r="AI65" s="202" t="s">
        <v>661</v>
      </c>
      <c r="AJ65" s="202" t="s">
        <v>628</v>
      </c>
      <c r="AK65" s="202" t="s">
        <v>625</v>
      </c>
      <c r="AL65" s="202">
        <v>3.55</v>
      </c>
      <c r="AM65" s="202" t="s">
        <v>626</v>
      </c>
      <c r="AN65" s="202">
        <v>2</v>
      </c>
      <c r="AO65" s="202" t="s">
        <v>665</v>
      </c>
      <c r="AP65" s="202" t="s">
        <v>628</v>
      </c>
      <c r="AQ65" s="202">
        <v>0</v>
      </c>
      <c r="AR65" s="202">
        <v>0</v>
      </c>
      <c r="AS65" s="202">
        <v>2</v>
      </c>
      <c r="AT65" s="202" t="s">
        <v>644</v>
      </c>
      <c r="AU65" s="202" t="s">
        <v>644</v>
      </c>
      <c r="AV65" s="202" t="s">
        <v>618</v>
      </c>
      <c r="AW65" s="202" t="s">
        <v>618</v>
      </c>
      <c r="AX65" s="202" t="s">
        <v>618</v>
      </c>
      <c r="AY65" s="202" t="s">
        <v>618</v>
      </c>
      <c r="AZ65" s="202">
        <v>98.35</v>
      </c>
    </row>
    <row r="66" spans="1:52" ht="39.4" customHeight="1" x14ac:dyDescent="0.55000000000000004">
      <c r="A66" s="189" t="s">
        <v>612</v>
      </c>
      <c r="B66" s="190" t="s">
        <v>939</v>
      </c>
      <c r="C66" s="190" t="s">
        <v>938</v>
      </c>
      <c r="D66" s="190" t="s">
        <v>715</v>
      </c>
      <c r="E66" s="190" t="s">
        <v>615</v>
      </c>
      <c r="F66" s="190">
        <v>7.21</v>
      </c>
      <c r="G66" s="190" t="s">
        <v>1095</v>
      </c>
      <c r="H66" s="191">
        <v>27.204999999999998</v>
      </c>
      <c r="I66" s="192" t="s">
        <v>716</v>
      </c>
      <c r="J66" s="252"/>
      <c r="K66" s="193">
        <v>312</v>
      </c>
      <c r="L66" s="194">
        <f t="shared" si="5"/>
        <v>0</v>
      </c>
      <c r="M66" s="253"/>
      <c r="N66" s="195">
        <f t="shared" si="6"/>
        <v>0</v>
      </c>
      <c r="O66" s="196"/>
      <c r="P66" s="254"/>
      <c r="Q66" s="195">
        <f t="shared" si="7"/>
        <v>0</v>
      </c>
      <c r="R66" s="293" t="s">
        <v>628</v>
      </c>
      <c r="S66" s="197"/>
      <c r="T66" s="197"/>
      <c r="U66" s="198"/>
      <c r="V66" s="200"/>
      <c r="W66" s="197"/>
      <c r="X66" s="197"/>
      <c r="Y66" s="198"/>
      <c r="Z66" s="288"/>
      <c r="AA66" s="201" t="s">
        <v>618</v>
      </c>
      <c r="AB66" s="198"/>
      <c r="AC66" s="200"/>
      <c r="AD66" s="202" t="s">
        <v>619</v>
      </c>
      <c r="AE66" s="206">
        <v>15</v>
      </c>
      <c r="AF66" s="202" t="s">
        <v>620</v>
      </c>
      <c r="AG66" s="202" t="s">
        <v>622</v>
      </c>
      <c r="AH66" s="202" t="s">
        <v>622</v>
      </c>
      <c r="AI66" s="202" t="s">
        <v>661</v>
      </c>
      <c r="AJ66" s="202" t="s">
        <v>628</v>
      </c>
      <c r="AK66" s="202" t="s">
        <v>625</v>
      </c>
      <c r="AL66" s="202">
        <v>2.9</v>
      </c>
      <c r="AM66" s="202" t="s">
        <v>626</v>
      </c>
      <c r="AN66" s="202">
        <v>2</v>
      </c>
      <c r="AO66" s="202" t="s">
        <v>665</v>
      </c>
      <c r="AP66" s="202" t="s">
        <v>628</v>
      </c>
      <c r="AQ66" s="202">
        <v>0</v>
      </c>
      <c r="AR66" s="202">
        <v>0</v>
      </c>
      <c r="AS66" s="202">
        <v>2</v>
      </c>
      <c r="AT66" s="202" t="s">
        <v>644</v>
      </c>
      <c r="AU66" s="202" t="s">
        <v>644</v>
      </c>
      <c r="AV66" s="202" t="s">
        <v>618</v>
      </c>
      <c r="AW66" s="202" t="s">
        <v>618</v>
      </c>
      <c r="AX66" s="202" t="s">
        <v>618</v>
      </c>
      <c r="AY66" s="202" t="s">
        <v>618</v>
      </c>
      <c r="AZ66" s="202">
        <v>78.894999999999996</v>
      </c>
    </row>
    <row r="67" spans="1:52" ht="39.4" customHeight="1" x14ac:dyDescent="0.55000000000000004">
      <c r="A67" s="189" t="s">
        <v>612</v>
      </c>
      <c r="B67" s="190" t="s">
        <v>940</v>
      </c>
      <c r="C67" s="190" t="s">
        <v>938</v>
      </c>
      <c r="D67" s="190" t="s">
        <v>715</v>
      </c>
      <c r="E67" s="190" t="s">
        <v>615</v>
      </c>
      <c r="F67" s="190">
        <v>7.21</v>
      </c>
      <c r="G67" s="190" t="s">
        <v>1095</v>
      </c>
      <c r="H67" s="191">
        <v>27.204999999999998</v>
      </c>
      <c r="I67" s="192" t="s">
        <v>716</v>
      </c>
      <c r="J67" s="252"/>
      <c r="K67" s="193">
        <v>312</v>
      </c>
      <c r="L67" s="194">
        <f t="shared" si="5"/>
        <v>0</v>
      </c>
      <c r="M67" s="253"/>
      <c r="N67" s="195">
        <f t="shared" si="6"/>
        <v>0</v>
      </c>
      <c r="O67" s="196"/>
      <c r="P67" s="254"/>
      <c r="Q67" s="195">
        <f t="shared" si="7"/>
        <v>0</v>
      </c>
      <c r="R67" s="293" t="s">
        <v>628</v>
      </c>
      <c r="S67" s="197"/>
      <c r="T67" s="197"/>
      <c r="U67" s="198"/>
      <c r="V67" s="200"/>
      <c r="W67" s="197"/>
      <c r="X67" s="197"/>
      <c r="Y67" s="198"/>
      <c r="Z67" s="288"/>
      <c r="AA67" s="201" t="s">
        <v>618</v>
      </c>
      <c r="AB67" s="198"/>
      <c r="AC67" s="200"/>
      <c r="AD67" s="202" t="s">
        <v>619</v>
      </c>
      <c r="AE67" s="206">
        <v>15</v>
      </c>
      <c r="AF67" s="202" t="s">
        <v>620</v>
      </c>
      <c r="AG67" s="202" t="s">
        <v>622</v>
      </c>
      <c r="AH67" s="202" t="s">
        <v>622</v>
      </c>
      <c r="AI67" s="202" t="s">
        <v>661</v>
      </c>
      <c r="AJ67" s="202" t="s">
        <v>628</v>
      </c>
      <c r="AK67" s="202" t="s">
        <v>625</v>
      </c>
      <c r="AL67" s="202">
        <v>2.9</v>
      </c>
      <c r="AM67" s="202" t="s">
        <v>626</v>
      </c>
      <c r="AN67" s="202">
        <v>2</v>
      </c>
      <c r="AO67" s="202" t="s">
        <v>665</v>
      </c>
      <c r="AP67" s="202" t="s">
        <v>628</v>
      </c>
      <c r="AQ67" s="202">
        <v>0</v>
      </c>
      <c r="AR67" s="202">
        <v>0</v>
      </c>
      <c r="AS67" s="202">
        <v>2</v>
      </c>
      <c r="AT67" s="202" t="s">
        <v>644</v>
      </c>
      <c r="AU67" s="202" t="s">
        <v>644</v>
      </c>
      <c r="AV67" s="202" t="s">
        <v>618</v>
      </c>
      <c r="AW67" s="202" t="s">
        <v>618</v>
      </c>
      <c r="AX67" s="202" t="s">
        <v>618</v>
      </c>
      <c r="AY67" s="202" t="s">
        <v>618</v>
      </c>
      <c r="AZ67" s="202">
        <v>78.89</v>
      </c>
    </row>
    <row r="68" spans="1:52" ht="39.4" customHeight="1" x14ac:dyDescent="0.55000000000000004">
      <c r="A68" s="189" t="s">
        <v>612</v>
      </c>
      <c r="B68" s="190" t="s">
        <v>932</v>
      </c>
      <c r="C68" s="190" t="s">
        <v>933</v>
      </c>
      <c r="D68" s="190" t="s">
        <v>715</v>
      </c>
      <c r="E68" s="190" t="s">
        <v>615</v>
      </c>
      <c r="F68" s="190">
        <v>7.21</v>
      </c>
      <c r="G68" s="190" t="s">
        <v>1095</v>
      </c>
      <c r="H68" s="191">
        <v>27.204999999999998</v>
      </c>
      <c r="I68" s="192" t="s">
        <v>716</v>
      </c>
      <c r="J68" s="252"/>
      <c r="K68" s="193">
        <v>312</v>
      </c>
      <c r="L68" s="194">
        <f t="shared" si="5"/>
        <v>0</v>
      </c>
      <c r="M68" s="253"/>
      <c r="N68" s="195">
        <f t="shared" si="6"/>
        <v>0</v>
      </c>
      <c r="O68" s="196"/>
      <c r="P68" s="254"/>
      <c r="Q68" s="195">
        <f t="shared" si="7"/>
        <v>0</v>
      </c>
      <c r="R68" s="293" t="s">
        <v>628</v>
      </c>
      <c r="S68" s="197"/>
      <c r="T68" s="197"/>
      <c r="U68" s="198"/>
      <c r="V68" s="200"/>
      <c r="W68" s="197"/>
      <c r="X68" s="197"/>
      <c r="Y68" s="198"/>
      <c r="Z68" s="288"/>
      <c r="AA68" s="201" t="s">
        <v>618</v>
      </c>
      <c r="AB68" s="198"/>
      <c r="AC68" s="200"/>
      <c r="AD68" s="202" t="s">
        <v>619</v>
      </c>
      <c r="AE68" s="206">
        <v>15</v>
      </c>
      <c r="AF68" s="202" t="s">
        <v>620</v>
      </c>
      <c r="AG68" s="202" t="s">
        <v>622</v>
      </c>
      <c r="AH68" s="202" t="s">
        <v>622</v>
      </c>
      <c r="AI68" s="202" t="s">
        <v>661</v>
      </c>
      <c r="AJ68" s="202" t="s">
        <v>628</v>
      </c>
      <c r="AK68" s="202" t="s">
        <v>625</v>
      </c>
      <c r="AL68" s="202">
        <v>2.9</v>
      </c>
      <c r="AM68" s="202" t="s">
        <v>626</v>
      </c>
      <c r="AN68" s="202">
        <v>2</v>
      </c>
      <c r="AO68" s="202" t="s">
        <v>665</v>
      </c>
      <c r="AP68" s="202" t="s">
        <v>628</v>
      </c>
      <c r="AQ68" s="202">
        <v>0</v>
      </c>
      <c r="AR68" s="202">
        <v>0</v>
      </c>
      <c r="AS68" s="202">
        <v>2</v>
      </c>
      <c r="AT68" s="202" t="s">
        <v>644</v>
      </c>
      <c r="AU68" s="202" t="s">
        <v>644</v>
      </c>
      <c r="AV68" s="202" t="s">
        <v>618</v>
      </c>
      <c r="AW68" s="202" t="s">
        <v>618</v>
      </c>
      <c r="AX68" s="202" t="s">
        <v>618</v>
      </c>
      <c r="AY68" s="202" t="s">
        <v>618</v>
      </c>
      <c r="AZ68" s="202">
        <v>78.894999999999996</v>
      </c>
    </row>
    <row r="69" spans="1:52" ht="39.4" customHeight="1" x14ac:dyDescent="0.55000000000000004">
      <c r="A69" s="189" t="s">
        <v>612</v>
      </c>
      <c r="B69" s="190" t="s">
        <v>934</v>
      </c>
      <c r="C69" s="190" t="s">
        <v>933</v>
      </c>
      <c r="D69" s="190" t="s">
        <v>715</v>
      </c>
      <c r="E69" s="190" t="s">
        <v>615</v>
      </c>
      <c r="F69" s="190">
        <v>7.21</v>
      </c>
      <c r="G69" s="190" t="s">
        <v>1095</v>
      </c>
      <c r="H69" s="191">
        <v>27.2</v>
      </c>
      <c r="I69" s="192" t="s">
        <v>716</v>
      </c>
      <c r="J69" s="252"/>
      <c r="K69" s="193">
        <v>312</v>
      </c>
      <c r="L69" s="194">
        <f t="shared" si="5"/>
        <v>0</v>
      </c>
      <c r="M69" s="253"/>
      <c r="N69" s="195">
        <f t="shared" si="6"/>
        <v>0</v>
      </c>
      <c r="O69" s="196"/>
      <c r="P69" s="254"/>
      <c r="Q69" s="195">
        <f t="shared" si="7"/>
        <v>0</v>
      </c>
      <c r="R69" s="293" t="s">
        <v>628</v>
      </c>
      <c r="S69" s="197"/>
      <c r="T69" s="197"/>
      <c r="U69" s="198"/>
      <c r="V69" s="200"/>
      <c r="W69" s="197"/>
      <c r="X69" s="197"/>
      <c r="Y69" s="198"/>
      <c r="Z69" s="288"/>
      <c r="AA69" s="201" t="s">
        <v>618</v>
      </c>
      <c r="AB69" s="198"/>
      <c r="AC69" s="200"/>
      <c r="AD69" s="202" t="s">
        <v>619</v>
      </c>
      <c r="AE69" s="206">
        <v>15</v>
      </c>
      <c r="AF69" s="202" t="s">
        <v>620</v>
      </c>
      <c r="AG69" s="202" t="s">
        <v>622</v>
      </c>
      <c r="AH69" s="202" t="s">
        <v>622</v>
      </c>
      <c r="AI69" s="202" t="s">
        <v>661</v>
      </c>
      <c r="AJ69" s="202" t="s">
        <v>628</v>
      </c>
      <c r="AK69" s="202" t="s">
        <v>625</v>
      </c>
      <c r="AL69" s="202">
        <v>2.9</v>
      </c>
      <c r="AM69" s="202" t="s">
        <v>626</v>
      </c>
      <c r="AN69" s="202">
        <v>2</v>
      </c>
      <c r="AO69" s="202" t="s">
        <v>665</v>
      </c>
      <c r="AP69" s="202" t="s">
        <v>628</v>
      </c>
      <c r="AQ69" s="202">
        <v>0</v>
      </c>
      <c r="AR69" s="202">
        <v>0</v>
      </c>
      <c r="AS69" s="202">
        <v>2</v>
      </c>
      <c r="AT69" s="202" t="s">
        <v>644</v>
      </c>
      <c r="AU69" s="202" t="s">
        <v>644</v>
      </c>
      <c r="AV69" s="202" t="s">
        <v>618</v>
      </c>
      <c r="AW69" s="202" t="s">
        <v>618</v>
      </c>
      <c r="AX69" s="202" t="s">
        <v>618</v>
      </c>
      <c r="AY69" s="202" t="s">
        <v>618</v>
      </c>
      <c r="AZ69" s="202">
        <v>78.88</v>
      </c>
    </row>
    <row r="70" spans="1:52" ht="39.4" customHeight="1" x14ac:dyDescent="0.55000000000000004">
      <c r="A70" s="189" t="s">
        <v>612</v>
      </c>
      <c r="B70" s="190" t="s">
        <v>935</v>
      </c>
      <c r="C70" s="190" t="s">
        <v>936</v>
      </c>
      <c r="D70" s="190" t="s">
        <v>715</v>
      </c>
      <c r="E70" s="190" t="s">
        <v>615</v>
      </c>
      <c r="F70" s="190">
        <v>7.21</v>
      </c>
      <c r="G70" s="190" t="s">
        <v>1095</v>
      </c>
      <c r="H70" s="191">
        <v>27.145</v>
      </c>
      <c r="I70" s="192" t="s">
        <v>716</v>
      </c>
      <c r="J70" s="252"/>
      <c r="K70" s="193">
        <v>312</v>
      </c>
      <c r="L70" s="194">
        <f t="shared" si="5"/>
        <v>0</v>
      </c>
      <c r="M70" s="253"/>
      <c r="N70" s="195">
        <f t="shared" si="6"/>
        <v>0</v>
      </c>
      <c r="O70" s="196"/>
      <c r="P70" s="254"/>
      <c r="Q70" s="195">
        <f t="shared" si="7"/>
        <v>0</v>
      </c>
      <c r="R70" s="293" t="s">
        <v>628</v>
      </c>
      <c r="S70" s="197"/>
      <c r="T70" s="197"/>
      <c r="U70" s="198"/>
      <c r="V70" s="200"/>
      <c r="W70" s="197"/>
      <c r="X70" s="197"/>
      <c r="Y70" s="198"/>
      <c r="Z70" s="288"/>
      <c r="AA70" s="201" t="s">
        <v>618</v>
      </c>
      <c r="AB70" s="198"/>
      <c r="AC70" s="200"/>
      <c r="AD70" s="202" t="s">
        <v>619</v>
      </c>
      <c r="AE70" s="206">
        <v>15</v>
      </c>
      <c r="AF70" s="202" t="s">
        <v>620</v>
      </c>
      <c r="AG70" s="202" t="s">
        <v>622</v>
      </c>
      <c r="AH70" s="202" t="s">
        <v>622</v>
      </c>
      <c r="AI70" s="202" t="s">
        <v>661</v>
      </c>
      <c r="AJ70" s="202" t="s">
        <v>628</v>
      </c>
      <c r="AK70" s="202" t="s">
        <v>625</v>
      </c>
      <c r="AL70" s="202">
        <v>2.9</v>
      </c>
      <c r="AM70" s="202" t="s">
        <v>626</v>
      </c>
      <c r="AN70" s="202">
        <v>2</v>
      </c>
      <c r="AO70" s="202" t="s">
        <v>665</v>
      </c>
      <c r="AP70" s="202" t="s">
        <v>628</v>
      </c>
      <c r="AQ70" s="202">
        <v>0</v>
      </c>
      <c r="AR70" s="202">
        <v>0</v>
      </c>
      <c r="AS70" s="202">
        <v>2</v>
      </c>
      <c r="AT70" s="202" t="s">
        <v>644</v>
      </c>
      <c r="AU70" s="202" t="s">
        <v>644</v>
      </c>
      <c r="AV70" s="202" t="s">
        <v>618</v>
      </c>
      <c r="AW70" s="202" t="s">
        <v>618</v>
      </c>
      <c r="AX70" s="202" t="s">
        <v>618</v>
      </c>
      <c r="AY70" s="202" t="s">
        <v>618</v>
      </c>
      <c r="AZ70" s="202">
        <v>78.724999999999994</v>
      </c>
    </row>
    <row r="71" spans="1:52" ht="39.4" customHeight="1" x14ac:dyDescent="0.55000000000000004">
      <c r="A71" s="189" t="s">
        <v>648</v>
      </c>
      <c r="B71" s="190" t="s">
        <v>946</v>
      </c>
      <c r="C71" s="190" t="s">
        <v>947</v>
      </c>
      <c r="D71" s="190" t="s">
        <v>715</v>
      </c>
      <c r="E71" s="190" t="s">
        <v>615</v>
      </c>
      <c r="F71" s="190">
        <v>7.2</v>
      </c>
      <c r="G71" s="190" t="s">
        <v>1097</v>
      </c>
      <c r="H71" s="191">
        <v>24.675000000000001</v>
      </c>
      <c r="I71" s="192" t="s">
        <v>945</v>
      </c>
      <c r="J71" s="252"/>
      <c r="K71" s="193">
        <v>260</v>
      </c>
      <c r="L71" s="194">
        <f t="shared" si="5"/>
        <v>0</v>
      </c>
      <c r="M71" s="253"/>
      <c r="N71" s="195">
        <f t="shared" si="6"/>
        <v>0</v>
      </c>
      <c r="O71" s="196"/>
      <c r="P71" s="254"/>
      <c r="Q71" s="195">
        <f t="shared" si="7"/>
        <v>0</v>
      </c>
      <c r="R71" s="293" t="s">
        <v>628</v>
      </c>
      <c r="S71" s="197"/>
      <c r="T71" s="197"/>
      <c r="U71" s="198"/>
      <c r="V71" s="200"/>
      <c r="W71" s="197"/>
      <c r="X71" s="197"/>
      <c r="Y71" s="198"/>
      <c r="Z71" s="288"/>
      <c r="AA71" s="201" t="s">
        <v>618</v>
      </c>
      <c r="AB71" s="198"/>
      <c r="AC71" s="200"/>
      <c r="AD71" s="202" t="s">
        <v>619</v>
      </c>
      <c r="AE71" s="206">
        <v>17</v>
      </c>
      <c r="AF71" s="202" t="s">
        <v>620</v>
      </c>
      <c r="AG71" s="202" t="s">
        <v>622</v>
      </c>
      <c r="AH71" s="202" t="s">
        <v>622</v>
      </c>
      <c r="AI71" s="202" t="s">
        <v>661</v>
      </c>
      <c r="AJ71" s="202" t="s">
        <v>624</v>
      </c>
      <c r="AK71" s="202" t="s">
        <v>625</v>
      </c>
      <c r="AL71" s="202">
        <v>3.5</v>
      </c>
      <c r="AM71" s="202" t="s">
        <v>681</v>
      </c>
      <c r="AN71" s="202">
        <v>2</v>
      </c>
      <c r="AO71" s="202" t="s">
        <v>643</v>
      </c>
      <c r="AP71" s="202" t="s">
        <v>628</v>
      </c>
      <c r="AQ71" s="202">
        <v>0</v>
      </c>
      <c r="AR71" s="202">
        <v>0</v>
      </c>
      <c r="AS71" s="202">
        <v>1</v>
      </c>
      <c r="AT71" s="202" t="s">
        <v>717</v>
      </c>
      <c r="AU71" s="202" t="s">
        <v>644</v>
      </c>
      <c r="AV71" s="202" t="s">
        <v>618</v>
      </c>
      <c r="AW71" s="202" t="s">
        <v>618</v>
      </c>
      <c r="AX71" s="202" t="s">
        <v>618</v>
      </c>
      <c r="AY71" s="202" t="s">
        <v>618</v>
      </c>
      <c r="AZ71" s="202">
        <v>86.36</v>
      </c>
    </row>
    <row r="72" spans="1:52" ht="39.4" customHeight="1" x14ac:dyDescent="0.55000000000000004">
      <c r="A72" s="189" t="s">
        <v>648</v>
      </c>
      <c r="B72" s="190" t="s">
        <v>943</v>
      </c>
      <c r="C72" s="190" t="s">
        <v>944</v>
      </c>
      <c r="D72" s="190" t="s">
        <v>715</v>
      </c>
      <c r="E72" s="190" t="s">
        <v>615</v>
      </c>
      <c r="F72" s="190">
        <v>7.2</v>
      </c>
      <c r="G72" s="190" t="s">
        <v>1097</v>
      </c>
      <c r="H72" s="191">
        <v>24.24</v>
      </c>
      <c r="I72" s="192" t="s">
        <v>945</v>
      </c>
      <c r="J72" s="252"/>
      <c r="K72" s="193">
        <v>260</v>
      </c>
      <c r="L72" s="194">
        <f t="shared" si="5"/>
        <v>0</v>
      </c>
      <c r="M72" s="253"/>
      <c r="N72" s="195">
        <f t="shared" si="6"/>
        <v>0</v>
      </c>
      <c r="O72" s="196"/>
      <c r="P72" s="254"/>
      <c r="Q72" s="195">
        <f t="shared" si="7"/>
        <v>0</v>
      </c>
      <c r="R72" s="293" t="s">
        <v>628</v>
      </c>
      <c r="S72" s="197"/>
      <c r="T72" s="197"/>
      <c r="U72" s="198"/>
      <c r="V72" s="200"/>
      <c r="W72" s="197"/>
      <c r="X72" s="197"/>
      <c r="Y72" s="198"/>
      <c r="Z72" s="288"/>
      <c r="AA72" s="201" t="s">
        <v>618</v>
      </c>
      <c r="AB72" s="198"/>
      <c r="AC72" s="200"/>
      <c r="AD72" s="202" t="s">
        <v>619</v>
      </c>
      <c r="AE72" s="206">
        <v>17</v>
      </c>
      <c r="AF72" s="202" t="s">
        <v>620</v>
      </c>
      <c r="AG72" s="202" t="s">
        <v>622</v>
      </c>
      <c r="AH72" s="202" t="s">
        <v>622</v>
      </c>
      <c r="AI72" s="202" t="s">
        <v>661</v>
      </c>
      <c r="AJ72" s="202" t="s">
        <v>624</v>
      </c>
      <c r="AK72" s="202" t="s">
        <v>625</v>
      </c>
      <c r="AL72" s="202">
        <v>3.5</v>
      </c>
      <c r="AM72" s="202" t="s">
        <v>681</v>
      </c>
      <c r="AN72" s="202">
        <v>2</v>
      </c>
      <c r="AO72" s="202" t="s">
        <v>643</v>
      </c>
      <c r="AP72" s="202" t="s">
        <v>628</v>
      </c>
      <c r="AQ72" s="202">
        <v>0</v>
      </c>
      <c r="AR72" s="202">
        <v>0</v>
      </c>
      <c r="AS72" s="202">
        <v>1</v>
      </c>
      <c r="AT72" s="202" t="s">
        <v>717</v>
      </c>
      <c r="AU72" s="202" t="s">
        <v>644</v>
      </c>
      <c r="AV72" s="202" t="s">
        <v>618</v>
      </c>
      <c r="AW72" s="202" t="s">
        <v>618</v>
      </c>
      <c r="AX72" s="202" t="s">
        <v>618</v>
      </c>
      <c r="AY72" s="202" t="s">
        <v>618</v>
      </c>
      <c r="AZ72" s="202">
        <v>84.84</v>
      </c>
    </row>
    <row r="73" spans="1:52" ht="39.4" customHeight="1" x14ac:dyDescent="0.55000000000000004">
      <c r="A73" s="189" t="s">
        <v>683</v>
      </c>
      <c r="B73" s="190" t="s">
        <v>409</v>
      </c>
      <c r="C73" s="190" t="s">
        <v>889</v>
      </c>
      <c r="D73" s="190" t="s">
        <v>676</v>
      </c>
      <c r="E73" s="190" t="s">
        <v>615</v>
      </c>
      <c r="F73" s="190">
        <v>1</v>
      </c>
      <c r="G73" s="193" t="s">
        <v>677</v>
      </c>
      <c r="H73" s="191">
        <v>15.904999999999999</v>
      </c>
      <c r="I73" s="192" t="s">
        <v>679</v>
      </c>
      <c r="J73" s="252"/>
      <c r="K73" s="193">
        <v>260</v>
      </c>
      <c r="L73" s="194">
        <f t="shared" si="5"/>
        <v>0</v>
      </c>
      <c r="M73" s="253"/>
      <c r="N73" s="195">
        <f t="shared" si="6"/>
        <v>0</v>
      </c>
      <c r="O73" s="196"/>
      <c r="P73" s="254"/>
      <c r="Q73" s="195">
        <f t="shared" si="7"/>
        <v>0</v>
      </c>
      <c r="R73" s="293" t="s">
        <v>625</v>
      </c>
      <c r="S73" s="299">
        <v>5.26</v>
      </c>
      <c r="T73" s="190">
        <v>10.52</v>
      </c>
      <c r="U73" s="253"/>
      <c r="V73" s="195">
        <f>T73*U73</f>
        <v>0</v>
      </c>
      <c r="W73" s="197"/>
      <c r="X73" s="197"/>
      <c r="Y73" s="198"/>
      <c r="Z73" s="288"/>
      <c r="AA73" s="205">
        <v>5.26</v>
      </c>
      <c r="AB73" s="253"/>
      <c r="AC73" s="195">
        <f>AA73*AB73</f>
        <v>0</v>
      </c>
      <c r="AD73" s="202" t="s">
        <v>619</v>
      </c>
      <c r="AE73" s="206">
        <v>0</v>
      </c>
      <c r="AF73" s="202" t="s">
        <v>620</v>
      </c>
      <c r="AG73" s="202" t="s">
        <v>621</v>
      </c>
      <c r="AH73" s="202" t="s">
        <v>622</v>
      </c>
      <c r="AI73" s="202" t="s">
        <v>890</v>
      </c>
      <c r="AJ73" s="202" t="s">
        <v>628</v>
      </c>
      <c r="AK73" s="202" t="s">
        <v>628</v>
      </c>
      <c r="AL73" s="202">
        <v>3</v>
      </c>
      <c r="AM73" s="202" t="s">
        <v>681</v>
      </c>
      <c r="AN73" s="202">
        <v>2</v>
      </c>
      <c r="AO73" s="202" t="s">
        <v>627</v>
      </c>
      <c r="AP73" s="202" t="s">
        <v>628</v>
      </c>
      <c r="AQ73" s="202">
        <v>0</v>
      </c>
      <c r="AR73" s="202">
        <v>0</v>
      </c>
      <c r="AS73" s="202">
        <v>1</v>
      </c>
      <c r="AT73" s="202" t="s">
        <v>644</v>
      </c>
      <c r="AU73" s="202" t="s">
        <v>644</v>
      </c>
      <c r="AV73" s="202" t="s">
        <v>618</v>
      </c>
      <c r="AW73" s="202" t="s">
        <v>618</v>
      </c>
      <c r="AX73" s="202" t="s">
        <v>618</v>
      </c>
      <c r="AY73" s="202" t="s">
        <v>682</v>
      </c>
      <c r="AZ73" s="202">
        <v>47.715000000000003</v>
      </c>
    </row>
    <row r="74" spans="1:52" ht="39.4" customHeight="1" x14ac:dyDescent="0.55000000000000004">
      <c r="A74" s="189" t="s">
        <v>683</v>
      </c>
      <c r="B74" s="190" t="s">
        <v>684</v>
      </c>
      <c r="C74" s="190" t="s">
        <v>675</v>
      </c>
      <c r="D74" s="190" t="s">
        <v>676</v>
      </c>
      <c r="E74" s="190" t="s">
        <v>615</v>
      </c>
      <c r="F74" s="190">
        <v>1</v>
      </c>
      <c r="G74" s="193" t="s">
        <v>677</v>
      </c>
      <c r="H74" s="191">
        <v>28.565000000000001</v>
      </c>
      <c r="I74" s="192" t="s">
        <v>679</v>
      </c>
      <c r="J74" s="252"/>
      <c r="K74" s="193">
        <v>260</v>
      </c>
      <c r="L74" s="194">
        <f t="shared" si="5"/>
        <v>0</v>
      </c>
      <c r="M74" s="253"/>
      <c r="N74" s="195">
        <f t="shared" si="6"/>
        <v>0</v>
      </c>
      <c r="O74" s="196"/>
      <c r="P74" s="254"/>
      <c r="Q74" s="195">
        <f t="shared" si="7"/>
        <v>0</v>
      </c>
      <c r="R74" s="293" t="s">
        <v>625</v>
      </c>
      <c r="S74" s="299">
        <v>43.58</v>
      </c>
      <c r="T74" s="190">
        <v>87.16</v>
      </c>
      <c r="U74" s="253"/>
      <c r="V74" s="195">
        <f>T74*U74</f>
        <v>0</v>
      </c>
      <c r="W74" s="197"/>
      <c r="X74" s="197"/>
      <c r="Y74" s="198"/>
      <c r="Z74" s="288"/>
      <c r="AA74" s="205">
        <v>43.58</v>
      </c>
      <c r="AB74" s="253"/>
      <c r="AC74" s="195">
        <f>AA74*AB74</f>
        <v>0</v>
      </c>
      <c r="AD74" s="202" t="s">
        <v>619</v>
      </c>
      <c r="AE74" s="202" t="s">
        <v>685</v>
      </c>
      <c r="AF74" s="202" t="s">
        <v>620</v>
      </c>
      <c r="AG74" s="202" t="s">
        <v>621</v>
      </c>
      <c r="AH74" s="202" t="s">
        <v>680</v>
      </c>
      <c r="AI74" s="202" t="s">
        <v>661</v>
      </c>
      <c r="AJ74" s="202" t="s">
        <v>628</v>
      </c>
      <c r="AK74" s="202" t="s">
        <v>628</v>
      </c>
      <c r="AL74" s="202">
        <v>3</v>
      </c>
      <c r="AM74" s="202" t="s">
        <v>681</v>
      </c>
      <c r="AN74" s="202">
        <v>0</v>
      </c>
      <c r="AO74" s="202" t="s">
        <v>643</v>
      </c>
      <c r="AP74" s="202" t="s">
        <v>628</v>
      </c>
      <c r="AQ74" s="202">
        <v>0</v>
      </c>
      <c r="AR74" s="202">
        <v>0</v>
      </c>
      <c r="AS74" s="202">
        <v>0</v>
      </c>
      <c r="AT74" s="202" t="s">
        <v>644</v>
      </c>
      <c r="AU74" s="202" t="s">
        <v>657</v>
      </c>
      <c r="AV74" s="202" t="s">
        <v>618</v>
      </c>
      <c r="AW74" s="202" t="s">
        <v>618</v>
      </c>
      <c r="AX74" s="202" t="s">
        <v>618</v>
      </c>
      <c r="AY74" s="202" t="s">
        <v>682</v>
      </c>
      <c r="AZ74" s="202">
        <v>85.694999999999993</v>
      </c>
    </row>
    <row r="75" spans="1:52" ht="39.4" customHeight="1" x14ac:dyDescent="0.55000000000000004">
      <c r="A75" s="189" t="s">
        <v>121</v>
      </c>
      <c r="B75" s="190" t="s">
        <v>686</v>
      </c>
      <c r="C75" s="190" t="s">
        <v>687</v>
      </c>
      <c r="D75" s="190" t="s">
        <v>676</v>
      </c>
      <c r="E75" s="190" t="s">
        <v>615</v>
      </c>
      <c r="F75" s="190">
        <v>1</v>
      </c>
      <c r="G75" s="193" t="s">
        <v>677</v>
      </c>
      <c r="H75" s="191">
        <v>40.354999999999997</v>
      </c>
      <c r="I75" s="192" t="s">
        <v>664</v>
      </c>
      <c r="J75" s="252"/>
      <c r="K75" s="193">
        <v>260</v>
      </c>
      <c r="L75" s="194">
        <f t="shared" si="5"/>
        <v>0</v>
      </c>
      <c r="M75" s="253"/>
      <c r="N75" s="195">
        <f t="shared" si="6"/>
        <v>0</v>
      </c>
      <c r="O75" s="196"/>
      <c r="P75" s="254"/>
      <c r="Q75" s="195">
        <f t="shared" si="7"/>
        <v>0</v>
      </c>
      <c r="R75" s="293" t="s">
        <v>625</v>
      </c>
      <c r="S75" s="299">
        <v>57.78</v>
      </c>
      <c r="T75" s="190">
        <v>115.56</v>
      </c>
      <c r="U75" s="253"/>
      <c r="V75" s="195">
        <f>T75*U75</f>
        <v>0</v>
      </c>
      <c r="W75" s="197"/>
      <c r="X75" s="197"/>
      <c r="Y75" s="198"/>
      <c r="Z75" s="288"/>
      <c r="AA75" s="205">
        <v>57.78</v>
      </c>
      <c r="AB75" s="253"/>
      <c r="AC75" s="195">
        <f>AA75*AB75</f>
        <v>0</v>
      </c>
      <c r="AD75" s="202" t="s">
        <v>619</v>
      </c>
      <c r="AE75" s="202" t="s">
        <v>685</v>
      </c>
      <c r="AF75" s="202" t="s">
        <v>620</v>
      </c>
      <c r="AG75" s="202" t="s">
        <v>622</v>
      </c>
      <c r="AH75" s="202" t="s">
        <v>680</v>
      </c>
      <c r="AI75" s="202" t="s">
        <v>623</v>
      </c>
      <c r="AJ75" s="202" t="s">
        <v>628</v>
      </c>
      <c r="AK75" s="202" t="s">
        <v>628</v>
      </c>
      <c r="AL75" s="202">
        <v>3.22</v>
      </c>
      <c r="AM75" s="202" t="s">
        <v>642</v>
      </c>
      <c r="AN75" s="202">
        <v>0</v>
      </c>
      <c r="AO75" s="202" t="s">
        <v>643</v>
      </c>
      <c r="AP75" s="202" t="s">
        <v>628</v>
      </c>
      <c r="AQ75" s="202">
        <v>0</v>
      </c>
      <c r="AR75" s="202">
        <v>0</v>
      </c>
      <c r="AS75" s="202">
        <v>0</v>
      </c>
      <c r="AT75" s="202" t="s">
        <v>644</v>
      </c>
      <c r="AU75" s="202" t="s">
        <v>657</v>
      </c>
      <c r="AV75" s="202" t="s">
        <v>618</v>
      </c>
      <c r="AW75" s="202" t="s">
        <v>618</v>
      </c>
      <c r="AX75" s="202" t="s">
        <v>618</v>
      </c>
      <c r="AY75" s="202" t="s">
        <v>618</v>
      </c>
      <c r="AZ75" s="202">
        <v>129.94</v>
      </c>
    </row>
    <row r="76" spans="1:52" ht="39.4" customHeight="1" x14ac:dyDescent="0.55000000000000004">
      <c r="A76" s="189" t="s">
        <v>121</v>
      </c>
      <c r="B76" s="190" t="s">
        <v>415</v>
      </c>
      <c r="C76" s="190" t="s">
        <v>675</v>
      </c>
      <c r="D76" s="190" t="s">
        <v>676</v>
      </c>
      <c r="E76" s="190" t="s">
        <v>615</v>
      </c>
      <c r="F76" s="190">
        <v>1</v>
      </c>
      <c r="G76" s="193" t="s">
        <v>677</v>
      </c>
      <c r="H76" s="191">
        <v>151.56</v>
      </c>
      <c r="I76" s="192" t="s">
        <v>664</v>
      </c>
      <c r="J76" s="252"/>
      <c r="K76" s="193">
        <v>260</v>
      </c>
      <c r="L76" s="194">
        <f t="shared" si="5"/>
        <v>0</v>
      </c>
      <c r="M76" s="253"/>
      <c r="N76" s="195">
        <f t="shared" si="6"/>
        <v>0</v>
      </c>
      <c r="O76" s="196"/>
      <c r="P76" s="254"/>
      <c r="Q76" s="195">
        <f t="shared" si="7"/>
        <v>0</v>
      </c>
      <c r="R76" s="293" t="s">
        <v>628</v>
      </c>
      <c r="S76" s="197"/>
      <c r="T76" s="197"/>
      <c r="U76" s="198"/>
      <c r="V76" s="200"/>
      <c r="W76" s="197"/>
      <c r="X76" s="197"/>
      <c r="Y76" s="198"/>
      <c r="Z76" s="288"/>
      <c r="AA76" s="201" t="s">
        <v>618</v>
      </c>
      <c r="AB76" s="198"/>
      <c r="AC76" s="200"/>
      <c r="AD76" s="202" t="s">
        <v>619</v>
      </c>
      <c r="AE76" s="206">
        <v>72</v>
      </c>
      <c r="AF76" s="202" t="s">
        <v>620</v>
      </c>
      <c r="AG76" s="202" t="s">
        <v>622</v>
      </c>
      <c r="AH76" s="202" t="s">
        <v>622</v>
      </c>
      <c r="AI76" s="202" t="s">
        <v>623</v>
      </c>
      <c r="AJ76" s="202" t="s">
        <v>628</v>
      </c>
      <c r="AK76" s="202" t="s">
        <v>628</v>
      </c>
      <c r="AL76" s="202">
        <v>3.22</v>
      </c>
      <c r="AM76" s="202" t="s">
        <v>642</v>
      </c>
      <c r="AN76" s="202">
        <v>0</v>
      </c>
      <c r="AO76" s="202" t="s">
        <v>643</v>
      </c>
      <c r="AP76" s="202" t="s">
        <v>628</v>
      </c>
      <c r="AQ76" s="202">
        <v>0</v>
      </c>
      <c r="AR76" s="202">
        <v>72</v>
      </c>
      <c r="AS76" s="202">
        <v>3</v>
      </c>
      <c r="AT76" s="202" t="s">
        <v>644</v>
      </c>
      <c r="AU76" s="202" t="s">
        <v>657</v>
      </c>
      <c r="AV76" s="202" t="s">
        <v>618</v>
      </c>
      <c r="AW76" s="202" t="s">
        <v>618</v>
      </c>
      <c r="AX76" s="202" t="s">
        <v>618</v>
      </c>
      <c r="AY76" s="202" t="s">
        <v>618</v>
      </c>
      <c r="AZ76" s="202">
        <v>488.02</v>
      </c>
    </row>
    <row r="77" spans="1:52" ht="39.4" customHeight="1" x14ac:dyDescent="0.55000000000000004">
      <c r="A77" s="189" t="s">
        <v>648</v>
      </c>
      <c r="B77" s="190" t="s">
        <v>405</v>
      </c>
      <c r="C77" s="190" t="s">
        <v>889</v>
      </c>
      <c r="D77" s="190" t="s">
        <v>676</v>
      </c>
      <c r="E77" s="190" t="s">
        <v>615</v>
      </c>
      <c r="F77" s="190">
        <v>1</v>
      </c>
      <c r="G77" s="193" t="s">
        <v>677</v>
      </c>
      <c r="H77" s="191">
        <v>8.58</v>
      </c>
      <c r="I77" s="192" t="s">
        <v>679</v>
      </c>
      <c r="J77" s="252"/>
      <c r="K77" s="193">
        <v>260</v>
      </c>
      <c r="L77" s="194">
        <f t="shared" si="5"/>
        <v>0</v>
      </c>
      <c r="M77" s="253"/>
      <c r="N77" s="195">
        <f t="shared" si="6"/>
        <v>0</v>
      </c>
      <c r="O77" s="196"/>
      <c r="P77" s="254"/>
      <c r="Q77" s="195">
        <f t="shared" si="7"/>
        <v>0</v>
      </c>
      <c r="R77" s="293" t="s">
        <v>628</v>
      </c>
      <c r="S77" s="197"/>
      <c r="T77" s="197"/>
      <c r="U77" s="198"/>
      <c r="V77" s="200"/>
      <c r="W77" s="197"/>
      <c r="X77" s="197"/>
      <c r="Y77" s="198"/>
      <c r="Z77" s="288"/>
      <c r="AA77" s="201" t="s">
        <v>618</v>
      </c>
      <c r="AB77" s="198"/>
      <c r="AC77" s="200"/>
      <c r="AD77" s="202" t="s">
        <v>619</v>
      </c>
      <c r="AE77" s="206">
        <v>2</v>
      </c>
      <c r="AF77" s="202" t="s">
        <v>620</v>
      </c>
      <c r="AG77" s="202" t="s">
        <v>622</v>
      </c>
      <c r="AH77" s="202" t="s">
        <v>622</v>
      </c>
      <c r="AI77" s="202" t="s">
        <v>890</v>
      </c>
      <c r="AJ77" s="202" t="s">
        <v>624</v>
      </c>
      <c r="AK77" s="202" t="s">
        <v>625</v>
      </c>
      <c r="AL77" s="202">
        <v>3.5</v>
      </c>
      <c r="AM77" s="202" t="s">
        <v>642</v>
      </c>
      <c r="AN77" s="202">
        <v>1</v>
      </c>
      <c r="AO77" s="202" t="s">
        <v>643</v>
      </c>
      <c r="AP77" s="202" t="s">
        <v>628</v>
      </c>
      <c r="AQ77" s="202">
        <v>0</v>
      </c>
      <c r="AR77" s="202">
        <v>0</v>
      </c>
      <c r="AS77" s="202">
        <v>1</v>
      </c>
      <c r="AT77" s="202" t="s">
        <v>656</v>
      </c>
      <c r="AU77" s="202" t="s">
        <v>644</v>
      </c>
      <c r="AV77" s="202" t="s">
        <v>618</v>
      </c>
      <c r="AW77" s="202" t="s">
        <v>618</v>
      </c>
      <c r="AX77" s="202" t="s">
        <v>618</v>
      </c>
      <c r="AY77" s="202" t="s">
        <v>646</v>
      </c>
      <c r="AZ77" s="202">
        <v>30.03</v>
      </c>
    </row>
    <row r="78" spans="1:52" ht="39.4" customHeight="1" x14ac:dyDescent="0.55000000000000004">
      <c r="A78" s="189" t="s">
        <v>648</v>
      </c>
      <c r="B78" s="190" t="s">
        <v>422</v>
      </c>
      <c r="C78" s="190" t="s">
        <v>969</v>
      </c>
      <c r="D78" s="190" t="s">
        <v>676</v>
      </c>
      <c r="E78" s="190" t="s">
        <v>615</v>
      </c>
      <c r="F78" s="190">
        <v>1</v>
      </c>
      <c r="G78" s="190" t="s">
        <v>677</v>
      </c>
      <c r="H78" s="191">
        <v>29.19</v>
      </c>
      <c r="I78" s="192" t="s">
        <v>679</v>
      </c>
      <c r="J78" s="252"/>
      <c r="K78" s="193">
        <v>260</v>
      </c>
      <c r="L78" s="194">
        <f t="shared" si="5"/>
        <v>0</v>
      </c>
      <c r="M78" s="253"/>
      <c r="N78" s="195">
        <f t="shared" si="6"/>
        <v>0</v>
      </c>
      <c r="O78" s="196"/>
      <c r="P78" s="254"/>
      <c r="Q78" s="195">
        <f t="shared" si="7"/>
        <v>0</v>
      </c>
      <c r="R78" s="293" t="s">
        <v>628</v>
      </c>
      <c r="S78" s="299">
        <v>51.35</v>
      </c>
      <c r="T78" s="190">
        <v>102.7</v>
      </c>
      <c r="U78" s="253"/>
      <c r="V78" s="195">
        <f>T78*U78</f>
        <v>0</v>
      </c>
      <c r="W78" s="197"/>
      <c r="X78" s="197"/>
      <c r="Y78" s="198"/>
      <c r="Z78" s="288"/>
      <c r="AA78" s="205">
        <v>51.35</v>
      </c>
      <c r="AB78" s="253"/>
      <c r="AC78" s="195">
        <f>AA78*AB78</f>
        <v>0</v>
      </c>
      <c r="AD78" s="202" t="s">
        <v>619</v>
      </c>
      <c r="AE78" s="202" t="s">
        <v>685</v>
      </c>
      <c r="AF78" s="202" t="s">
        <v>620</v>
      </c>
      <c r="AG78" s="202" t="s">
        <v>621</v>
      </c>
      <c r="AH78" s="202" t="s">
        <v>680</v>
      </c>
      <c r="AI78" s="202" t="s">
        <v>623</v>
      </c>
      <c r="AJ78" s="202" t="s">
        <v>628</v>
      </c>
      <c r="AK78" s="202" t="s">
        <v>628</v>
      </c>
      <c r="AL78" s="202">
        <v>3.5</v>
      </c>
      <c r="AM78" s="202" t="s">
        <v>681</v>
      </c>
      <c r="AN78" s="202">
        <v>0</v>
      </c>
      <c r="AO78" s="202" t="s">
        <v>643</v>
      </c>
      <c r="AP78" s="202" t="s">
        <v>628</v>
      </c>
      <c r="AQ78" s="202">
        <v>0</v>
      </c>
      <c r="AR78" s="202">
        <v>0</v>
      </c>
      <c r="AS78" s="202">
        <v>0</v>
      </c>
      <c r="AT78" s="202" t="s">
        <v>644</v>
      </c>
      <c r="AU78" s="202" t="s">
        <v>657</v>
      </c>
      <c r="AV78" s="202" t="s">
        <v>618</v>
      </c>
      <c r="AW78" s="202" t="s">
        <v>618</v>
      </c>
      <c r="AX78" s="202" t="s">
        <v>618</v>
      </c>
      <c r="AY78" s="202" t="s">
        <v>682</v>
      </c>
      <c r="AZ78" s="202">
        <v>102.17</v>
      </c>
    </row>
    <row r="79" spans="1:52" ht="39.4" customHeight="1" x14ac:dyDescent="0.55000000000000004">
      <c r="A79" s="189" t="s">
        <v>648</v>
      </c>
      <c r="B79" s="190" t="s">
        <v>678</v>
      </c>
      <c r="C79" s="190" t="s">
        <v>675</v>
      </c>
      <c r="D79" s="190" t="s">
        <v>676</v>
      </c>
      <c r="E79" s="190" t="s">
        <v>615</v>
      </c>
      <c r="F79" s="190">
        <v>1</v>
      </c>
      <c r="G79" s="193" t="s">
        <v>677</v>
      </c>
      <c r="H79" s="191">
        <v>28.6</v>
      </c>
      <c r="I79" s="192" t="s">
        <v>679</v>
      </c>
      <c r="J79" s="252"/>
      <c r="K79" s="193">
        <v>260</v>
      </c>
      <c r="L79" s="194">
        <f t="shared" si="5"/>
        <v>0</v>
      </c>
      <c r="M79" s="253"/>
      <c r="N79" s="195">
        <f t="shared" si="6"/>
        <v>0</v>
      </c>
      <c r="O79" s="196"/>
      <c r="P79" s="254"/>
      <c r="Q79" s="195">
        <f t="shared" si="7"/>
        <v>0</v>
      </c>
      <c r="R79" s="293" t="s">
        <v>625</v>
      </c>
      <c r="S79" s="299">
        <v>50.82</v>
      </c>
      <c r="T79" s="190">
        <v>101.64</v>
      </c>
      <c r="U79" s="253"/>
      <c r="V79" s="195">
        <f>T79*U79</f>
        <v>0</v>
      </c>
      <c r="W79" s="197"/>
      <c r="X79" s="197"/>
      <c r="Y79" s="198"/>
      <c r="Z79" s="288"/>
      <c r="AA79" s="205">
        <v>50.82</v>
      </c>
      <c r="AB79" s="253"/>
      <c r="AC79" s="195">
        <f>AA79*AB79</f>
        <v>0</v>
      </c>
      <c r="AD79" s="202" t="s">
        <v>619</v>
      </c>
      <c r="AE79" s="206">
        <v>0</v>
      </c>
      <c r="AF79" s="202" t="s">
        <v>620</v>
      </c>
      <c r="AG79" s="202" t="s">
        <v>621</v>
      </c>
      <c r="AH79" s="202" t="s">
        <v>680</v>
      </c>
      <c r="AI79" s="202" t="s">
        <v>623</v>
      </c>
      <c r="AJ79" s="202" t="s">
        <v>628</v>
      </c>
      <c r="AK79" s="202" t="s">
        <v>628</v>
      </c>
      <c r="AL79" s="202">
        <v>3.5</v>
      </c>
      <c r="AM79" s="202" t="s">
        <v>681</v>
      </c>
      <c r="AN79" s="202">
        <v>0</v>
      </c>
      <c r="AO79" s="202" t="s">
        <v>643</v>
      </c>
      <c r="AP79" s="202" t="s">
        <v>628</v>
      </c>
      <c r="AQ79" s="202">
        <v>0</v>
      </c>
      <c r="AR79" s="202">
        <v>0</v>
      </c>
      <c r="AS79" s="202">
        <v>0</v>
      </c>
      <c r="AT79" s="202" t="s">
        <v>644</v>
      </c>
      <c r="AU79" s="202" t="s">
        <v>657</v>
      </c>
      <c r="AV79" s="202" t="s">
        <v>618</v>
      </c>
      <c r="AW79" s="202" t="s">
        <v>618</v>
      </c>
      <c r="AX79" s="202" t="s">
        <v>618</v>
      </c>
      <c r="AY79" s="202" t="s">
        <v>682</v>
      </c>
      <c r="AZ79" s="202">
        <v>102.9</v>
      </c>
    </row>
    <row r="80" spans="1:52" ht="39.4" customHeight="1" x14ac:dyDescent="0.55000000000000004">
      <c r="A80" s="189" t="s">
        <v>612</v>
      </c>
      <c r="B80" s="190" t="s">
        <v>850</v>
      </c>
      <c r="C80" s="190" t="s">
        <v>851</v>
      </c>
      <c r="D80" s="190" t="s">
        <v>690</v>
      </c>
      <c r="E80" s="190" t="s">
        <v>730</v>
      </c>
      <c r="F80" s="190" t="s">
        <v>1026</v>
      </c>
      <c r="G80" s="193" t="s">
        <v>1064</v>
      </c>
      <c r="H80" s="191">
        <v>35.484999999999999</v>
      </c>
      <c r="I80" s="192" t="s">
        <v>852</v>
      </c>
      <c r="J80" s="199"/>
      <c r="K80" s="197"/>
      <c r="L80" s="194"/>
      <c r="M80" s="198"/>
      <c r="N80" s="195"/>
      <c r="O80" s="196"/>
      <c r="P80" s="207"/>
      <c r="Q80" s="195"/>
      <c r="R80" s="293" t="s">
        <v>628</v>
      </c>
      <c r="S80" s="197"/>
      <c r="T80" s="197"/>
      <c r="U80" s="198"/>
      <c r="V80" s="200"/>
      <c r="W80" s="197"/>
      <c r="X80" s="197"/>
      <c r="Y80" s="198"/>
      <c r="Z80" s="288"/>
      <c r="AA80" s="201" t="s">
        <v>618</v>
      </c>
      <c r="AB80" s="198"/>
      <c r="AC80" s="200"/>
      <c r="AD80" s="202" t="s">
        <v>619</v>
      </c>
      <c r="AE80" s="206">
        <v>0</v>
      </c>
      <c r="AF80" s="202" t="s">
        <v>620</v>
      </c>
      <c r="AG80" s="202" t="s">
        <v>622</v>
      </c>
      <c r="AH80" s="202" t="s">
        <v>622</v>
      </c>
      <c r="AI80" s="202" t="s">
        <v>628</v>
      </c>
      <c r="AJ80" s="202" t="s">
        <v>628</v>
      </c>
      <c r="AK80" s="202" t="s">
        <v>625</v>
      </c>
      <c r="AL80" s="202">
        <v>3.55</v>
      </c>
      <c r="AM80" s="202" t="s">
        <v>626</v>
      </c>
      <c r="AN80" s="202">
        <v>2</v>
      </c>
      <c r="AO80" s="202" t="s">
        <v>643</v>
      </c>
      <c r="AP80" s="202" t="s">
        <v>628</v>
      </c>
      <c r="AQ80" s="202">
        <v>0</v>
      </c>
      <c r="AR80" s="202">
        <v>0</v>
      </c>
      <c r="AS80" s="202">
        <v>2</v>
      </c>
      <c r="AT80" s="202" t="s">
        <v>645</v>
      </c>
      <c r="AU80" s="202" t="s">
        <v>645</v>
      </c>
      <c r="AV80" s="202" t="s">
        <v>618</v>
      </c>
      <c r="AW80" s="202" t="s">
        <v>618</v>
      </c>
      <c r="AX80" s="202" t="s">
        <v>618</v>
      </c>
      <c r="AY80" s="202" t="s">
        <v>646</v>
      </c>
      <c r="AZ80" s="202">
        <v>9.375</v>
      </c>
    </row>
    <row r="81" spans="1:52" ht="39.4" customHeight="1" x14ac:dyDescent="0.55000000000000004">
      <c r="A81" s="189" t="s">
        <v>612</v>
      </c>
      <c r="B81" s="190" t="s">
        <v>841</v>
      </c>
      <c r="C81" s="190" t="s">
        <v>842</v>
      </c>
      <c r="D81" s="190" t="s">
        <v>690</v>
      </c>
      <c r="E81" s="190" t="s">
        <v>730</v>
      </c>
      <c r="F81" s="190" t="s">
        <v>1026</v>
      </c>
      <c r="G81" s="193" t="s">
        <v>1064</v>
      </c>
      <c r="H81" s="191">
        <v>9.4700000000000006</v>
      </c>
      <c r="I81" s="192" t="s">
        <v>843</v>
      </c>
      <c r="J81" s="199"/>
      <c r="K81" s="197"/>
      <c r="L81" s="194"/>
      <c r="M81" s="198"/>
      <c r="N81" s="195"/>
      <c r="O81" s="196"/>
      <c r="P81" s="207"/>
      <c r="Q81" s="195"/>
      <c r="R81" s="293" t="s">
        <v>628</v>
      </c>
      <c r="S81" s="197"/>
      <c r="T81" s="197"/>
      <c r="U81" s="198"/>
      <c r="V81" s="200"/>
      <c r="W81" s="197"/>
      <c r="X81" s="197"/>
      <c r="Y81" s="198"/>
      <c r="Z81" s="288"/>
      <c r="AA81" s="201" t="s">
        <v>618</v>
      </c>
      <c r="AB81" s="198"/>
      <c r="AC81" s="200"/>
      <c r="AD81" s="202" t="s">
        <v>619</v>
      </c>
      <c r="AE81" s="206">
        <v>0</v>
      </c>
      <c r="AF81" s="202" t="s">
        <v>620</v>
      </c>
      <c r="AG81" s="202" t="s">
        <v>622</v>
      </c>
      <c r="AH81" s="202" t="s">
        <v>622</v>
      </c>
      <c r="AI81" s="202" t="s">
        <v>628</v>
      </c>
      <c r="AJ81" s="202" t="s">
        <v>628</v>
      </c>
      <c r="AK81" s="202" t="s">
        <v>628</v>
      </c>
      <c r="AL81" s="202">
        <v>3.92</v>
      </c>
      <c r="AM81" s="202" t="s">
        <v>626</v>
      </c>
      <c r="AN81" s="202">
        <v>0</v>
      </c>
      <c r="AO81" s="202" t="s">
        <v>643</v>
      </c>
      <c r="AP81" s="202" t="s">
        <v>628</v>
      </c>
      <c r="AQ81" s="202">
        <v>0</v>
      </c>
      <c r="AR81" s="202">
        <v>0</v>
      </c>
      <c r="AS81" s="202">
        <v>1</v>
      </c>
      <c r="AT81" s="202" t="s">
        <v>645</v>
      </c>
      <c r="AU81" s="202" t="s">
        <v>645</v>
      </c>
      <c r="AV81" s="202" t="s">
        <v>618</v>
      </c>
      <c r="AW81" s="202" t="s">
        <v>618</v>
      </c>
      <c r="AX81" s="202" t="s">
        <v>618</v>
      </c>
      <c r="AY81" s="202" t="s">
        <v>646</v>
      </c>
      <c r="AZ81" s="202">
        <v>37.125</v>
      </c>
    </row>
    <row r="82" spans="1:52" ht="39.4" customHeight="1" x14ac:dyDescent="0.55000000000000004">
      <c r="A82" s="189" t="s">
        <v>612</v>
      </c>
      <c r="B82" s="190" t="s">
        <v>844</v>
      </c>
      <c r="C82" s="190" t="s">
        <v>842</v>
      </c>
      <c r="D82" s="190" t="s">
        <v>638</v>
      </c>
      <c r="E82" s="190" t="s">
        <v>730</v>
      </c>
      <c r="F82" s="190" t="s">
        <v>1026</v>
      </c>
      <c r="G82" s="193" t="s">
        <v>1064</v>
      </c>
      <c r="H82" s="191">
        <v>2.92</v>
      </c>
      <c r="I82" s="192" t="s">
        <v>716</v>
      </c>
      <c r="J82" s="199"/>
      <c r="K82" s="197"/>
      <c r="L82" s="194"/>
      <c r="M82" s="198"/>
      <c r="N82" s="195"/>
      <c r="O82" s="196"/>
      <c r="P82" s="207"/>
      <c r="Q82" s="195"/>
      <c r="R82" s="293" t="s">
        <v>628</v>
      </c>
      <c r="S82" s="197"/>
      <c r="T82" s="197"/>
      <c r="U82" s="198"/>
      <c r="V82" s="200"/>
      <c r="W82" s="197"/>
      <c r="X82" s="197"/>
      <c r="Y82" s="198"/>
      <c r="Z82" s="288"/>
      <c r="AA82" s="201" t="s">
        <v>618</v>
      </c>
      <c r="AB82" s="198"/>
      <c r="AC82" s="200"/>
      <c r="AD82" s="202" t="s">
        <v>619</v>
      </c>
      <c r="AE82" s="206">
        <v>0</v>
      </c>
      <c r="AF82" s="202" t="s">
        <v>620</v>
      </c>
      <c r="AG82" s="202" t="s">
        <v>622</v>
      </c>
      <c r="AH82" s="202" t="s">
        <v>622</v>
      </c>
      <c r="AI82" s="202" t="s">
        <v>628</v>
      </c>
      <c r="AJ82" s="202" t="s">
        <v>628</v>
      </c>
      <c r="AK82" s="202" t="s">
        <v>628</v>
      </c>
      <c r="AL82" s="202">
        <v>3.55</v>
      </c>
      <c r="AM82" s="202" t="s">
        <v>626</v>
      </c>
      <c r="AN82" s="202">
        <v>0</v>
      </c>
      <c r="AO82" s="202" t="s">
        <v>643</v>
      </c>
      <c r="AP82" s="202" t="s">
        <v>628</v>
      </c>
      <c r="AQ82" s="202">
        <v>0</v>
      </c>
      <c r="AR82" s="202">
        <v>0</v>
      </c>
      <c r="AS82" s="202">
        <v>0</v>
      </c>
      <c r="AT82" s="202" t="s">
        <v>645</v>
      </c>
      <c r="AU82" s="202" t="s">
        <v>645</v>
      </c>
      <c r="AV82" s="202" t="s">
        <v>618</v>
      </c>
      <c r="AW82" s="202" t="s">
        <v>618</v>
      </c>
      <c r="AX82" s="202" t="s">
        <v>618</v>
      </c>
      <c r="AY82" s="202" t="s">
        <v>646</v>
      </c>
      <c r="AZ82" s="202">
        <v>10.365</v>
      </c>
    </row>
    <row r="83" spans="1:52" ht="39.4" customHeight="1" x14ac:dyDescent="0.55000000000000004">
      <c r="A83" s="189" t="s">
        <v>683</v>
      </c>
      <c r="B83" s="190" t="s">
        <v>849</v>
      </c>
      <c r="C83" s="190" t="s">
        <v>842</v>
      </c>
      <c r="D83" s="190" t="s">
        <v>638</v>
      </c>
      <c r="E83" s="190" t="s">
        <v>730</v>
      </c>
      <c r="F83" s="190" t="s">
        <v>1026</v>
      </c>
      <c r="G83" s="193" t="s">
        <v>1064</v>
      </c>
      <c r="H83" s="191">
        <v>0.875</v>
      </c>
      <c r="I83" s="192" t="s">
        <v>622</v>
      </c>
      <c r="J83" s="199"/>
      <c r="K83" s="197"/>
      <c r="L83" s="194"/>
      <c r="M83" s="198"/>
      <c r="N83" s="195"/>
      <c r="O83" s="196"/>
      <c r="P83" s="207"/>
      <c r="Q83" s="195"/>
      <c r="R83" s="293" t="s">
        <v>628</v>
      </c>
      <c r="S83" s="197"/>
      <c r="T83" s="197"/>
      <c r="U83" s="198"/>
      <c r="V83" s="200"/>
      <c r="W83" s="197"/>
      <c r="X83" s="197"/>
      <c r="Y83" s="198"/>
      <c r="Z83" s="288"/>
      <c r="AA83" s="201" t="s">
        <v>618</v>
      </c>
      <c r="AB83" s="198"/>
      <c r="AC83" s="200"/>
      <c r="AD83" s="202" t="s">
        <v>619</v>
      </c>
      <c r="AE83" s="206">
        <v>0</v>
      </c>
      <c r="AF83" s="202" t="s">
        <v>620</v>
      </c>
      <c r="AG83" s="202" t="s">
        <v>622</v>
      </c>
      <c r="AH83" s="202" t="s">
        <v>622</v>
      </c>
      <c r="AI83" s="202" t="s">
        <v>628</v>
      </c>
      <c r="AJ83" s="202" t="s">
        <v>628</v>
      </c>
      <c r="AK83" s="202" t="s">
        <v>628</v>
      </c>
      <c r="AL83" s="202">
        <v>3</v>
      </c>
      <c r="AM83" s="202" t="s">
        <v>681</v>
      </c>
      <c r="AN83" s="202">
        <v>0</v>
      </c>
      <c r="AO83" s="202" t="s">
        <v>643</v>
      </c>
      <c r="AP83" s="202" t="s">
        <v>628</v>
      </c>
      <c r="AQ83" s="202">
        <v>0</v>
      </c>
      <c r="AR83" s="202">
        <v>0</v>
      </c>
      <c r="AS83" s="202">
        <v>0</v>
      </c>
      <c r="AT83" s="202" t="s">
        <v>645</v>
      </c>
      <c r="AU83" s="202" t="s">
        <v>645</v>
      </c>
      <c r="AV83" s="202" t="s">
        <v>618</v>
      </c>
      <c r="AW83" s="202" t="s">
        <v>618</v>
      </c>
      <c r="AX83" s="202" t="s">
        <v>618</v>
      </c>
      <c r="AY83" s="202" t="s">
        <v>646</v>
      </c>
      <c r="AZ83" s="202">
        <v>2.63</v>
      </c>
    </row>
    <row r="84" spans="1:52" ht="39.4" customHeight="1" x14ac:dyDescent="0.55000000000000004">
      <c r="A84" s="189" t="s">
        <v>683</v>
      </c>
      <c r="B84" s="190" t="s">
        <v>862</v>
      </c>
      <c r="C84" s="190" t="s">
        <v>851</v>
      </c>
      <c r="D84" s="190" t="s">
        <v>638</v>
      </c>
      <c r="E84" s="190" t="s">
        <v>730</v>
      </c>
      <c r="F84" s="190" t="s">
        <v>1026</v>
      </c>
      <c r="G84" s="193" t="s">
        <v>1064</v>
      </c>
      <c r="H84" s="191">
        <v>2.64</v>
      </c>
      <c r="I84" s="192" t="s">
        <v>622</v>
      </c>
      <c r="J84" s="199"/>
      <c r="K84" s="197"/>
      <c r="L84" s="194"/>
      <c r="M84" s="198"/>
      <c r="N84" s="195"/>
      <c r="O84" s="196"/>
      <c r="P84" s="207"/>
      <c r="Q84" s="195"/>
      <c r="R84" s="293" t="s">
        <v>628</v>
      </c>
      <c r="S84" s="197"/>
      <c r="T84" s="197"/>
      <c r="U84" s="198"/>
      <c r="V84" s="200"/>
      <c r="W84" s="197"/>
      <c r="X84" s="197"/>
      <c r="Y84" s="198"/>
      <c r="Z84" s="288"/>
      <c r="AA84" s="201" t="s">
        <v>618</v>
      </c>
      <c r="AB84" s="198"/>
      <c r="AC84" s="200"/>
      <c r="AD84" s="202" t="s">
        <v>619</v>
      </c>
      <c r="AE84" s="206">
        <v>0</v>
      </c>
      <c r="AF84" s="202" t="s">
        <v>620</v>
      </c>
      <c r="AG84" s="202" t="s">
        <v>622</v>
      </c>
      <c r="AH84" s="202" t="s">
        <v>622</v>
      </c>
      <c r="AI84" s="202" t="s">
        <v>628</v>
      </c>
      <c r="AJ84" s="202" t="s">
        <v>628</v>
      </c>
      <c r="AK84" s="202" t="s">
        <v>628</v>
      </c>
      <c r="AL84" s="202">
        <v>3</v>
      </c>
      <c r="AM84" s="202" t="s">
        <v>681</v>
      </c>
      <c r="AN84" s="202">
        <v>0</v>
      </c>
      <c r="AO84" s="202" t="s">
        <v>643</v>
      </c>
      <c r="AP84" s="202" t="s">
        <v>628</v>
      </c>
      <c r="AQ84" s="202">
        <v>0</v>
      </c>
      <c r="AR84" s="202">
        <v>0</v>
      </c>
      <c r="AS84" s="202">
        <v>0</v>
      </c>
      <c r="AT84" s="202" t="s">
        <v>645</v>
      </c>
      <c r="AU84" s="202" t="s">
        <v>645</v>
      </c>
      <c r="AV84" s="202" t="s">
        <v>618</v>
      </c>
      <c r="AW84" s="202" t="s">
        <v>618</v>
      </c>
      <c r="AX84" s="202" t="s">
        <v>618</v>
      </c>
      <c r="AY84" s="202" t="s">
        <v>646</v>
      </c>
      <c r="AZ84" s="202">
        <v>7.9249999999999998</v>
      </c>
    </row>
    <row r="85" spans="1:52" ht="39.4" customHeight="1" x14ac:dyDescent="0.55000000000000004">
      <c r="A85" s="189" t="s">
        <v>683</v>
      </c>
      <c r="B85" s="190" t="s">
        <v>863</v>
      </c>
      <c r="C85" s="190" t="s">
        <v>851</v>
      </c>
      <c r="D85" s="190" t="s">
        <v>638</v>
      </c>
      <c r="E85" s="190" t="s">
        <v>730</v>
      </c>
      <c r="F85" s="190" t="s">
        <v>1026</v>
      </c>
      <c r="G85" s="193" t="s">
        <v>1064</v>
      </c>
      <c r="H85" s="191">
        <v>9.4600000000000009</v>
      </c>
      <c r="I85" s="192" t="s">
        <v>622</v>
      </c>
      <c r="J85" s="199"/>
      <c r="K85" s="197"/>
      <c r="L85" s="194"/>
      <c r="M85" s="198"/>
      <c r="N85" s="195"/>
      <c r="O85" s="196"/>
      <c r="P85" s="207"/>
      <c r="Q85" s="195"/>
      <c r="R85" s="293" t="s">
        <v>628</v>
      </c>
      <c r="S85" s="197"/>
      <c r="T85" s="197"/>
      <c r="U85" s="198"/>
      <c r="V85" s="200"/>
      <c r="W85" s="197"/>
      <c r="X85" s="197"/>
      <c r="Y85" s="198"/>
      <c r="Z85" s="288"/>
      <c r="AA85" s="201" t="s">
        <v>618</v>
      </c>
      <c r="AB85" s="198"/>
      <c r="AC85" s="200"/>
      <c r="AD85" s="202" t="s">
        <v>619</v>
      </c>
      <c r="AE85" s="206">
        <v>0</v>
      </c>
      <c r="AF85" s="202" t="s">
        <v>620</v>
      </c>
      <c r="AG85" s="202" t="s">
        <v>622</v>
      </c>
      <c r="AH85" s="202" t="s">
        <v>622</v>
      </c>
      <c r="AI85" s="202" t="s">
        <v>628</v>
      </c>
      <c r="AJ85" s="202" t="s">
        <v>628</v>
      </c>
      <c r="AK85" s="202" t="s">
        <v>628</v>
      </c>
      <c r="AL85" s="202">
        <v>3</v>
      </c>
      <c r="AM85" s="202" t="s">
        <v>622</v>
      </c>
      <c r="AN85" s="202">
        <v>3</v>
      </c>
      <c r="AO85" s="202" t="s">
        <v>643</v>
      </c>
      <c r="AP85" s="202" t="s">
        <v>628</v>
      </c>
      <c r="AQ85" s="202">
        <v>0</v>
      </c>
      <c r="AR85" s="202">
        <v>0</v>
      </c>
      <c r="AS85" s="202">
        <v>1</v>
      </c>
      <c r="AT85" s="202" t="s">
        <v>645</v>
      </c>
      <c r="AU85" s="202" t="s">
        <v>645</v>
      </c>
      <c r="AV85" s="202" t="s">
        <v>618</v>
      </c>
      <c r="AW85" s="202" t="s">
        <v>618</v>
      </c>
      <c r="AX85" s="202" t="s">
        <v>618</v>
      </c>
      <c r="AY85" s="202" t="s">
        <v>618</v>
      </c>
      <c r="AZ85" s="202">
        <v>28.38</v>
      </c>
    </row>
    <row r="86" spans="1:52" ht="39.4" customHeight="1" x14ac:dyDescent="0.55000000000000004">
      <c r="A86" s="189" t="s">
        <v>683</v>
      </c>
      <c r="B86" s="190" t="s">
        <v>864</v>
      </c>
      <c r="C86" s="190" t="s">
        <v>851</v>
      </c>
      <c r="D86" s="190" t="s">
        <v>638</v>
      </c>
      <c r="E86" s="190" t="s">
        <v>730</v>
      </c>
      <c r="F86" s="190" t="s">
        <v>1026</v>
      </c>
      <c r="G86" s="193" t="s">
        <v>1064</v>
      </c>
      <c r="H86" s="191">
        <v>1.82</v>
      </c>
      <c r="I86" s="192" t="s">
        <v>622</v>
      </c>
      <c r="J86" s="199"/>
      <c r="K86" s="197"/>
      <c r="L86" s="194"/>
      <c r="M86" s="198"/>
      <c r="N86" s="195"/>
      <c r="O86" s="196"/>
      <c r="P86" s="207"/>
      <c r="Q86" s="195"/>
      <c r="R86" s="293" t="s">
        <v>628</v>
      </c>
      <c r="S86" s="197"/>
      <c r="T86" s="197"/>
      <c r="U86" s="198"/>
      <c r="V86" s="200"/>
      <c r="W86" s="197"/>
      <c r="X86" s="197"/>
      <c r="Y86" s="198"/>
      <c r="Z86" s="288"/>
      <c r="AA86" s="201" t="s">
        <v>618</v>
      </c>
      <c r="AB86" s="198"/>
      <c r="AC86" s="200"/>
      <c r="AD86" s="202" t="s">
        <v>619</v>
      </c>
      <c r="AE86" s="206">
        <v>0</v>
      </c>
      <c r="AF86" s="202" t="s">
        <v>620</v>
      </c>
      <c r="AG86" s="202" t="s">
        <v>622</v>
      </c>
      <c r="AH86" s="202" t="s">
        <v>622</v>
      </c>
      <c r="AI86" s="202" t="s">
        <v>661</v>
      </c>
      <c r="AJ86" s="202" t="s">
        <v>628</v>
      </c>
      <c r="AK86" s="202" t="s">
        <v>628</v>
      </c>
      <c r="AL86" s="202">
        <v>3</v>
      </c>
      <c r="AM86" s="202" t="s">
        <v>681</v>
      </c>
      <c r="AN86" s="202">
        <v>0</v>
      </c>
      <c r="AO86" s="202" t="s">
        <v>643</v>
      </c>
      <c r="AP86" s="202" t="s">
        <v>628</v>
      </c>
      <c r="AQ86" s="202">
        <v>0</v>
      </c>
      <c r="AR86" s="202">
        <v>0</v>
      </c>
      <c r="AS86" s="202">
        <v>0</v>
      </c>
      <c r="AT86" s="202" t="s">
        <v>645</v>
      </c>
      <c r="AU86" s="202" t="s">
        <v>645</v>
      </c>
      <c r="AV86" s="202" t="s">
        <v>618</v>
      </c>
      <c r="AW86" s="202" t="s">
        <v>618</v>
      </c>
      <c r="AX86" s="202" t="s">
        <v>618</v>
      </c>
      <c r="AY86" s="202" t="s">
        <v>646</v>
      </c>
      <c r="AZ86" s="202">
        <v>5.4550000000000001</v>
      </c>
    </row>
    <row r="87" spans="1:52" ht="39.4" customHeight="1" x14ac:dyDescent="0.55000000000000004">
      <c r="A87" s="189" t="s">
        <v>121</v>
      </c>
      <c r="B87" s="190" t="s">
        <v>845</v>
      </c>
      <c r="C87" s="190" t="s">
        <v>842</v>
      </c>
      <c r="D87" s="190" t="s">
        <v>690</v>
      </c>
      <c r="E87" s="190" t="s">
        <v>730</v>
      </c>
      <c r="F87" s="190" t="s">
        <v>1026</v>
      </c>
      <c r="G87" s="193" t="s">
        <v>1064</v>
      </c>
      <c r="H87" s="191">
        <v>0.82499999999999996</v>
      </c>
      <c r="I87" s="192" t="s">
        <v>622</v>
      </c>
      <c r="J87" s="199"/>
      <c r="K87" s="197"/>
      <c r="L87" s="194"/>
      <c r="M87" s="198"/>
      <c r="N87" s="195"/>
      <c r="O87" s="196"/>
      <c r="P87" s="207"/>
      <c r="Q87" s="195"/>
      <c r="R87" s="293" t="s">
        <v>628</v>
      </c>
      <c r="S87" s="197"/>
      <c r="T87" s="197"/>
      <c r="U87" s="198"/>
      <c r="V87" s="200"/>
      <c r="W87" s="197"/>
      <c r="X87" s="197"/>
      <c r="Y87" s="198"/>
      <c r="Z87" s="288"/>
      <c r="AA87" s="201" t="s">
        <v>618</v>
      </c>
      <c r="AB87" s="198"/>
      <c r="AC87" s="200"/>
      <c r="AD87" s="202" t="s">
        <v>619</v>
      </c>
      <c r="AE87" s="206">
        <v>0</v>
      </c>
      <c r="AF87" s="202" t="s">
        <v>620</v>
      </c>
      <c r="AG87" s="202" t="s">
        <v>622</v>
      </c>
      <c r="AH87" s="202" t="s">
        <v>622</v>
      </c>
      <c r="AI87" s="202" t="s">
        <v>628</v>
      </c>
      <c r="AJ87" s="202" t="s">
        <v>628</v>
      </c>
      <c r="AK87" s="202" t="s">
        <v>628</v>
      </c>
      <c r="AL87" s="202">
        <v>3.22</v>
      </c>
      <c r="AM87" s="202" t="s">
        <v>622</v>
      </c>
      <c r="AN87" s="202">
        <v>0</v>
      </c>
      <c r="AO87" s="202" t="s">
        <v>643</v>
      </c>
      <c r="AP87" s="202" t="s">
        <v>628</v>
      </c>
      <c r="AQ87" s="202">
        <v>0</v>
      </c>
      <c r="AR87" s="202">
        <v>0</v>
      </c>
      <c r="AS87" s="202">
        <v>0</v>
      </c>
      <c r="AT87" s="202" t="s">
        <v>645</v>
      </c>
      <c r="AU87" s="202" t="s">
        <v>645</v>
      </c>
      <c r="AV87" s="202" t="s">
        <v>618</v>
      </c>
      <c r="AW87" s="202" t="s">
        <v>618</v>
      </c>
      <c r="AX87" s="202" t="s">
        <v>618</v>
      </c>
      <c r="AY87" s="202" t="s">
        <v>646</v>
      </c>
      <c r="AZ87" s="202">
        <v>2.66</v>
      </c>
    </row>
    <row r="88" spans="1:52" ht="39.4" customHeight="1" x14ac:dyDescent="0.55000000000000004">
      <c r="A88" s="189" t="s">
        <v>121</v>
      </c>
      <c r="B88" s="190" t="s">
        <v>853</v>
      </c>
      <c r="C88" s="190" t="s">
        <v>851</v>
      </c>
      <c r="D88" s="190" t="s">
        <v>690</v>
      </c>
      <c r="E88" s="190" t="s">
        <v>730</v>
      </c>
      <c r="F88" s="190" t="s">
        <v>1026</v>
      </c>
      <c r="G88" s="193" t="s">
        <v>1064</v>
      </c>
      <c r="H88" s="191">
        <v>2.61</v>
      </c>
      <c r="I88" s="192" t="s">
        <v>622</v>
      </c>
      <c r="J88" s="199"/>
      <c r="K88" s="197"/>
      <c r="L88" s="194"/>
      <c r="M88" s="198"/>
      <c r="N88" s="195"/>
      <c r="O88" s="196"/>
      <c r="P88" s="207"/>
      <c r="Q88" s="195"/>
      <c r="R88" s="293" t="s">
        <v>628</v>
      </c>
      <c r="S88" s="197"/>
      <c r="T88" s="197"/>
      <c r="U88" s="198"/>
      <c r="V88" s="200"/>
      <c r="W88" s="197"/>
      <c r="X88" s="197"/>
      <c r="Y88" s="198"/>
      <c r="Z88" s="288"/>
      <c r="AA88" s="201" t="s">
        <v>618</v>
      </c>
      <c r="AB88" s="198"/>
      <c r="AC88" s="200"/>
      <c r="AD88" s="202" t="s">
        <v>619</v>
      </c>
      <c r="AE88" s="206">
        <v>0</v>
      </c>
      <c r="AF88" s="202" t="s">
        <v>620</v>
      </c>
      <c r="AG88" s="202" t="s">
        <v>622</v>
      </c>
      <c r="AH88" s="202" t="s">
        <v>622</v>
      </c>
      <c r="AI88" s="202" t="s">
        <v>628</v>
      </c>
      <c r="AJ88" s="202" t="s">
        <v>628</v>
      </c>
      <c r="AK88" s="202" t="s">
        <v>628</v>
      </c>
      <c r="AL88" s="202">
        <v>3.22</v>
      </c>
      <c r="AM88" s="202" t="s">
        <v>622</v>
      </c>
      <c r="AN88" s="202">
        <v>0</v>
      </c>
      <c r="AO88" s="202" t="s">
        <v>643</v>
      </c>
      <c r="AP88" s="202" t="s">
        <v>628</v>
      </c>
      <c r="AQ88" s="202">
        <v>0</v>
      </c>
      <c r="AR88" s="202">
        <v>0</v>
      </c>
      <c r="AS88" s="202">
        <v>0</v>
      </c>
      <c r="AT88" s="202" t="s">
        <v>645</v>
      </c>
      <c r="AU88" s="202" t="s">
        <v>645</v>
      </c>
      <c r="AV88" s="202" t="s">
        <v>618</v>
      </c>
      <c r="AW88" s="202" t="s">
        <v>618</v>
      </c>
      <c r="AX88" s="202" t="s">
        <v>618</v>
      </c>
      <c r="AY88" s="202" t="s">
        <v>646</v>
      </c>
      <c r="AZ88" s="202">
        <v>8.4049999999999994</v>
      </c>
    </row>
    <row r="89" spans="1:52" ht="39.4" customHeight="1" x14ac:dyDescent="0.55000000000000004">
      <c r="A89" s="189" t="s">
        <v>121</v>
      </c>
      <c r="B89" s="190" t="s">
        <v>854</v>
      </c>
      <c r="C89" s="190" t="s">
        <v>851</v>
      </c>
      <c r="D89" s="190" t="s">
        <v>690</v>
      </c>
      <c r="E89" s="190" t="s">
        <v>730</v>
      </c>
      <c r="F89" s="190" t="s">
        <v>1026</v>
      </c>
      <c r="G89" s="193" t="s">
        <v>1064</v>
      </c>
      <c r="H89" s="191">
        <v>9.8800000000000008</v>
      </c>
      <c r="I89" s="192" t="s">
        <v>622</v>
      </c>
      <c r="J89" s="199"/>
      <c r="K89" s="197"/>
      <c r="L89" s="194"/>
      <c r="M89" s="198"/>
      <c r="N89" s="195"/>
      <c r="O89" s="196"/>
      <c r="P89" s="207"/>
      <c r="Q89" s="195"/>
      <c r="R89" s="293" t="s">
        <v>628</v>
      </c>
      <c r="S89" s="197"/>
      <c r="T89" s="197"/>
      <c r="U89" s="198"/>
      <c r="V89" s="200"/>
      <c r="W89" s="197"/>
      <c r="X89" s="197"/>
      <c r="Y89" s="198"/>
      <c r="Z89" s="288"/>
      <c r="AA89" s="201" t="s">
        <v>618</v>
      </c>
      <c r="AB89" s="198"/>
      <c r="AC89" s="200"/>
      <c r="AD89" s="202" t="s">
        <v>619</v>
      </c>
      <c r="AE89" s="206">
        <v>0</v>
      </c>
      <c r="AF89" s="202" t="s">
        <v>620</v>
      </c>
      <c r="AG89" s="202" t="s">
        <v>622</v>
      </c>
      <c r="AH89" s="202" t="s">
        <v>622</v>
      </c>
      <c r="AI89" s="202" t="s">
        <v>628</v>
      </c>
      <c r="AJ89" s="202" t="s">
        <v>628</v>
      </c>
      <c r="AK89" s="202" t="s">
        <v>628</v>
      </c>
      <c r="AL89" s="202">
        <v>3.22</v>
      </c>
      <c r="AM89" s="202" t="s">
        <v>622</v>
      </c>
      <c r="AN89" s="202">
        <v>0</v>
      </c>
      <c r="AO89" s="202" t="s">
        <v>643</v>
      </c>
      <c r="AP89" s="202" t="s">
        <v>628</v>
      </c>
      <c r="AQ89" s="202">
        <v>0</v>
      </c>
      <c r="AR89" s="202">
        <v>0</v>
      </c>
      <c r="AS89" s="202">
        <v>1</v>
      </c>
      <c r="AT89" s="202" t="s">
        <v>645</v>
      </c>
      <c r="AU89" s="202" t="s">
        <v>645</v>
      </c>
      <c r="AV89" s="202" t="s">
        <v>618</v>
      </c>
      <c r="AW89" s="202" t="s">
        <v>618</v>
      </c>
      <c r="AX89" s="202" t="s">
        <v>618</v>
      </c>
      <c r="AY89" s="202" t="s">
        <v>618</v>
      </c>
      <c r="AZ89" s="202">
        <v>31.805</v>
      </c>
    </row>
    <row r="90" spans="1:52" ht="39.4" customHeight="1" x14ac:dyDescent="0.55000000000000004">
      <c r="A90" s="189" t="s">
        <v>121</v>
      </c>
      <c r="B90" s="190" t="s">
        <v>855</v>
      </c>
      <c r="C90" s="190" t="s">
        <v>851</v>
      </c>
      <c r="D90" s="190" t="s">
        <v>638</v>
      </c>
      <c r="E90" s="190" t="s">
        <v>730</v>
      </c>
      <c r="F90" s="190" t="s">
        <v>1026</v>
      </c>
      <c r="G90" s="193" t="s">
        <v>1064</v>
      </c>
      <c r="H90" s="191">
        <v>1.47</v>
      </c>
      <c r="I90" s="192" t="s">
        <v>622</v>
      </c>
      <c r="J90" s="199"/>
      <c r="K90" s="197"/>
      <c r="L90" s="194"/>
      <c r="M90" s="198"/>
      <c r="N90" s="195"/>
      <c r="O90" s="196"/>
      <c r="P90" s="207"/>
      <c r="Q90" s="195"/>
      <c r="R90" s="293" t="s">
        <v>628</v>
      </c>
      <c r="S90" s="197"/>
      <c r="T90" s="197"/>
      <c r="U90" s="198"/>
      <c r="V90" s="200"/>
      <c r="W90" s="197"/>
      <c r="X90" s="197"/>
      <c r="Y90" s="198"/>
      <c r="Z90" s="288"/>
      <c r="AA90" s="201" t="s">
        <v>618</v>
      </c>
      <c r="AB90" s="198"/>
      <c r="AC90" s="200"/>
      <c r="AD90" s="202" t="s">
        <v>619</v>
      </c>
      <c r="AE90" s="206">
        <v>0</v>
      </c>
      <c r="AF90" s="202" t="s">
        <v>620</v>
      </c>
      <c r="AG90" s="202" t="s">
        <v>622</v>
      </c>
      <c r="AH90" s="202" t="s">
        <v>622</v>
      </c>
      <c r="AI90" s="202" t="s">
        <v>628</v>
      </c>
      <c r="AJ90" s="202" t="s">
        <v>628</v>
      </c>
      <c r="AK90" s="202" t="s">
        <v>628</v>
      </c>
      <c r="AL90" s="202">
        <v>3.22</v>
      </c>
      <c r="AM90" s="202" t="s">
        <v>622</v>
      </c>
      <c r="AN90" s="202">
        <v>0</v>
      </c>
      <c r="AO90" s="202" t="s">
        <v>643</v>
      </c>
      <c r="AP90" s="202" t="s">
        <v>628</v>
      </c>
      <c r="AQ90" s="202">
        <v>0</v>
      </c>
      <c r="AR90" s="202">
        <v>0</v>
      </c>
      <c r="AS90" s="202">
        <v>0</v>
      </c>
      <c r="AT90" s="202" t="s">
        <v>645</v>
      </c>
      <c r="AU90" s="202" t="s">
        <v>645</v>
      </c>
      <c r="AV90" s="202" t="s">
        <v>618</v>
      </c>
      <c r="AW90" s="202" t="s">
        <v>618</v>
      </c>
      <c r="AX90" s="202" t="s">
        <v>618</v>
      </c>
      <c r="AY90" s="202" t="s">
        <v>646</v>
      </c>
      <c r="AZ90" s="202">
        <v>4.7300000000000004</v>
      </c>
    </row>
    <row r="91" spans="1:52" ht="39.4" customHeight="1" x14ac:dyDescent="0.55000000000000004">
      <c r="A91" s="189" t="s">
        <v>121</v>
      </c>
      <c r="B91" s="190" t="s">
        <v>856</v>
      </c>
      <c r="C91" s="190" t="s">
        <v>851</v>
      </c>
      <c r="D91" s="190" t="s">
        <v>690</v>
      </c>
      <c r="E91" s="190" t="s">
        <v>730</v>
      </c>
      <c r="F91" s="190" t="s">
        <v>1026</v>
      </c>
      <c r="G91" s="193" t="s">
        <v>1064</v>
      </c>
      <c r="H91" s="191">
        <v>2.9449999999999998</v>
      </c>
      <c r="I91" s="192" t="s">
        <v>622</v>
      </c>
      <c r="J91" s="199"/>
      <c r="K91" s="197"/>
      <c r="L91" s="194"/>
      <c r="M91" s="198"/>
      <c r="N91" s="195"/>
      <c r="O91" s="196"/>
      <c r="P91" s="207"/>
      <c r="Q91" s="195"/>
      <c r="R91" s="293" t="s">
        <v>628</v>
      </c>
      <c r="S91" s="197"/>
      <c r="T91" s="197"/>
      <c r="U91" s="198"/>
      <c r="V91" s="200"/>
      <c r="W91" s="197"/>
      <c r="X91" s="197"/>
      <c r="Y91" s="198"/>
      <c r="Z91" s="288"/>
      <c r="AA91" s="201" t="s">
        <v>618</v>
      </c>
      <c r="AB91" s="198"/>
      <c r="AC91" s="200"/>
      <c r="AD91" s="202" t="s">
        <v>619</v>
      </c>
      <c r="AE91" s="206">
        <v>0</v>
      </c>
      <c r="AF91" s="202" t="s">
        <v>620</v>
      </c>
      <c r="AG91" s="202" t="s">
        <v>622</v>
      </c>
      <c r="AH91" s="202" t="s">
        <v>622</v>
      </c>
      <c r="AI91" s="202" t="s">
        <v>628</v>
      </c>
      <c r="AJ91" s="202" t="s">
        <v>628</v>
      </c>
      <c r="AK91" s="202" t="s">
        <v>628</v>
      </c>
      <c r="AL91" s="202">
        <v>3.22</v>
      </c>
      <c r="AM91" s="202" t="s">
        <v>622</v>
      </c>
      <c r="AN91" s="202">
        <v>0</v>
      </c>
      <c r="AO91" s="202" t="s">
        <v>643</v>
      </c>
      <c r="AP91" s="202" t="s">
        <v>628</v>
      </c>
      <c r="AQ91" s="202">
        <v>0</v>
      </c>
      <c r="AR91" s="202">
        <v>0</v>
      </c>
      <c r="AS91" s="202">
        <v>1</v>
      </c>
      <c r="AT91" s="202" t="s">
        <v>645</v>
      </c>
      <c r="AU91" s="202" t="s">
        <v>645</v>
      </c>
      <c r="AV91" s="202" t="s">
        <v>618</v>
      </c>
      <c r="AW91" s="202" t="s">
        <v>618</v>
      </c>
      <c r="AX91" s="202" t="s">
        <v>618</v>
      </c>
      <c r="AY91" s="202" t="s">
        <v>646</v>
      </c>
      <c r="AZ91" s="202">
        <v>9.4849999999999994</v>
      </c>
    </row>
    <row r="92" spans="1:52" ht="39.4" customHeight="1" x14ac:dyDescent="0.55000000000000004">
      <c r="A92" s="189" t="s">
        <v>121</v>
      </c>
      <c r="B92" s="190" t="s">
        <v>857</v>
      </c>
      <c r="C92" s="190" t="s">
        <v>851</v>
      </c>
      <c r="D92" s="190" t="s">
        <v>690</v>
      </c>
      <c r="E92" s="190" t="s">
        <v>730</v>
      </c>
      <c r="F92" s="190" t="s">
        <v>1026</v>
      </c>
      <c r="G92" s="193" t="s">
        <v>1064</v>
      </c>
      <c r="H92" s="191">
        <v>0.85</v>
      </c>
      <c r="I92" s="192" t="s">
        <v>622</v>
      </c>
      <c r="J92" s="199"/>
      <c r="K92" s="197"/>
      <c r="L92" s="194"/>
      <c r="M92" s="198"/>
      <c r="N92" s="195"/>
      <c r="O92" s="196"/>
      <c r="P92" s="207"/>
      <c r="Q92" s="195"/>
      <c r="R92" s="293" t="s">
        <v>628</v>
      </c>
      <c r="S92" s="197"/>
      <c r="T92" s="197"/>
      <c r="U92" s="198"/>
      <c r="V92" s="200"/>
      <c r="W92" s="197"/>
      <c r="X92" s="197"/>
      <c r="Y92" s="198"/>
      <c r="Z92" s="288"/>
      <c r="AA92" s="201" t="s">
        <v>618</v>
      </c>
      <c r="AB92" s="198"/>
      <c r="AC92" s="200"/>
      <c r="AD92" s="202" t="s">
        <v>619</v>
      </c>
      <c r="AE92" s="206">
        <v>0</v>
      </c>
      <c r="AF92" s="202" t="s">
        <v>620</v>
      </c>
      <c r="AG92" s="202" t="s">
        <v>622</v>
      </c>
      <c r="AH92" s="202" t="s">
        <v>622</v>
      </c>
      <c r="AI92" s="202" t="s">
        <v>628</v>
      </c>
      <c r="AJ92" s="202" t="s">
        <v>628</v>
      </c>
      <c r="AK92" s="202" t="s">
        <v>628</v>
      </c>
      <c r="AL92" s="202">
        <v>3.22</v>
      </c>
      <c r="AM92" s="202" t="s">
        <v>642</v>
      </c>
      <c r="AN92" s="202">
        <v>0</v>
      </c>
      <c r="AO92" s="202" t="s">
        <v>643</v>
      </c>
      <c r="AP92" s="202" t="s">
        <v>628</v>
      </c>
      <c r="AQ92" s="202">
        <v>0</v>
      </c>
      <c r="AR92" s="202">
        <v>0</v>
      </c>
      <c r="AS92" s="202">
        <v>0</v>
      </c>
      <c r="AT92" s="202" t="s">
        <v>645</v>
      </c>
      <c r="AU92" s="202" t="s">
        <v>645</v>
      </c>
      <c r="AV92" s="202" t="s">
        <v>618</v>
      </c>
      <c r="AW92" s="202" t="s">
        <v>618</v>
      </c>
      <c r="AX92" s="202" t="s">
        <v>618</v>
      </c>
      <c r="AY92" s="202" t="s">
        <v>646</v>
      </c>
      <c r="AZ92" s="202">
        <v>2.7349999999999999</v>
      </c>
    </row>
    <row r="93" spans="1:52" ht="39.4" customHeight="1" x14ac:dyDescent="0.55000000000000004">
      <c r="A93" s="189" t="s">
        <v>121</v>
      </c>
      <c r="B93" s="190" t="s">
        <v>858</v>
      </c>
      <c r="C93" s="190" t="s">
        <v>851</v>
      </c>
      <c r="D93" s="190" t="s">
        <v>690</v>
      </c>
      <c r="E93" s="190" t="s">
        <v>730</v>
      </c>
      <c r="F93" s="190" t="s">
        <v>1026</v>
      </c>
      <c r="G93" s="193" t="s">
        <v>1064</v>
      </c>
      <c r="H93" s="191">
        <v>1.7949999999999999</v>
      </c>
      <c r="I93" s="192" t="s">
        <v>622</v>
      </c>
      <c r="J93" s="199"/>
      <c r="K93" s="197"/>
      <c r="L93" s="194"/>
      <c r="M93" s="198"/>
      <c r="N93" s="195"/>
      <c r="O93" s="196"/>
      <c r="P93" s="207"/>
      <c r="Q93" s="195"/>
      <c r="R93" s="293" t="s">
        <v>628</v>
      </c>
      <c r="S93" s="197"/>
      <c r="T93" s="197"/>
      <c r="U93" s="198"/>
      <c r="V93" s="200"/>
      <c r="W93" s="197"/>
      <c r="X93" s="197"/>
      <c r="Y93" s="198"/>
      <c r="Z93" s="288"/>
      <c r="AA93" s="201" t="s">
        <v>618</v>
      </c>
      <c r="AB93" s="198"/>
      <c r="AC93" s="200"/>
      <c r="AD93" s="202" t="s">
        <v>619</v>
      </c>
      <c r="AE93" s="206">
        <v>0</v>
      </c>
      <c r="AF93" s="202" t="s">
        <v>620</v>
      </c>
      <c r="AG93" s="202" t="s">
        <v>622</v>
      </c>
      <c r="AH93" s="202" t="s">
        <v>622</v>
      </c>
      <c r="AI93" s="202" t="s">
        <v>628</v>
      </c>
      <c r="AJ93" s="202" t="s">
        <v>628</v>
      </c>
      <c r="AK93" s="202" t="s">
        <v>628</v>
      </c>
      <c r="AL93" s="202">
        <v>3.22</v>
      </c>
      <c r="AM93" s="202" t="s">
        <v>642</v>
      </c>
      <c r="AN93" s="202">
        <v>0</v>
      </c>
      <c r="AO93" s="202" t="s">
        <v>643</v>
      </c>
      <c r="AP93" s="202" t="s">
        <v>628</v>
      </c>
      <c r="AQ93" s="202">
        <v>0</v>
      </c>
      <c r="AR93" s="202">
        <v>0</v>
      </c>
      <c r="AS93" s="202">
        <v>0</v>
      </c>
      <c r="AT93" s="202" t="s">
        <v>645</v>
      </c>
      <c r="AU93" s="202" t="s">
        <v>645</v>
      </c>
      <c r="AV93" s="202" t="s">
        <v>618</v>
      </c>
      <c r="AW93" s="202" t="s">
        <v>618</v>
      </c>
      <c r="AX93" s="202" t="s">
        <v>618</v>
      </c>
      <c r="AY93" s="202" t="s">
        <v>646</v>
      </c>
      <c r="AZ93" s="202">
        <v>5.7750000000000004</v>
      </c>
    </row>
    <row r="94" spans="1:52" ht="39.4" customHeight="1" x14ac:dyDescent="0.55000000000000004">
      <c r="A94" s="189" t="s">
        <v>121</v>
      </c>
      <c r="B94" s="190" t="s">
        <v>859</v>
      </c>
      <c r="C94" s="190" t="s">
        <v>851</v>
      </c>
      <c r="D94" s="190" t="s">
        <v>690</v>
      </c>
      <c r="E94" s="190" t="s">
        <v>730</v>
      </c>
      <c r="F94" s="190" t="s">
        <v>1026</v>
      </c>
      <c r="G94" s="193" t="s">
        <v>1064</v>
      </c>
      <c r="H94" s="191">
        <v>2.8050000000000002</v>
      </c>
      <c r="I94" s="192" t="s">
        <v>622</v>
      </c>
      <c r="J94" s="199"/>
      <c r="K94" s="197"/>
      <c r="L94" s="194"/>
      <c r="M94" s="198"/>
      <c r="N94" s="195"/>
      <c r="O94" s="196"/>
      <c r="P94" s="207"/>
      <c r="Q94" s="195"/>
      <c r="R94" s="293" t="s">
        <v>628</v>
      </c>
      <c r="S94" s="197"/>
      <c r="T94" s="197"/>
      <c r="U94" s="198"/>
      <c r="V94" s="200"/>
      <c r="W94" s="197"/>
      <c r="X94" s="197"/>
      <c r="Y94" s="198"/>
      <c r="Z94" s="288"/>
      <c r="AA94" s="201" t="s">
        <v>618</v>
      </c>
      <c r="AB94" s="198"/>
      <c r="AC94" s="200"/>
      <c r="AD94" s="202" t="s">
        <v>619</v>
      </c>
      <c r="AE94" s="206">
        <v>0</v>
      </c>
      <c r="AF94" s="202" t="s">
        <v>620</v>
      </c>
      <c r="AG94" s="202" t="s">
        <v>622</v>
      </c>
      <c r="AH94" s="202" t="s">
        <v>622</v>
      </c>
      <c r="AI94" s="202" t="s">
        <v>628</v>
      </c>
      <c r="AJ94" s="202" t="s">
        <v>628</v>
      </c>
      <c r="AK94" s="202" t="s">
        <v>628</v>
      </c>
      <c r="AL94" s="202">
        <v>3.22</v>
      </c>
      <c r="AM94" s="202" t="s">
        <v>642</v>
      </c>
      <c r="AN94" s="202">
        <v>0</v>
      </c>
      <c r="AO94" s="202" t="s">
        <v>643</v>
      </c>
      <c r="AP94" s="202" t="s">
        <v>628</v>
      </c>
      <c r="AQ94" s="202">
        <v>0</v>
      </c>
      <c r="AR94" s="202">
        <v>0</v>
      </c>
      <c r="AS94" s="202">
        <v>0</v>
      </c>
      <c r="AT94" s="202" t="s">
        <v>645</v>
      </c>
      <c r="AU94" s="202" t="s">
        <v>645</v>
      </c>
      <c r="AV94" s="202" t="s">
        <v>618</v>
      </c>
      <c r="AW94" s="202" t="s">
        <v>618</v>
      </c>
      <c r="AX94" s="202" t="s">
        <v>618</v>
      </c>
      <c r="AY94" s="202" t="s">
        <v>646</v>
      </c>
      <c r="AZ94" s="202">
        <v>9.0399999999999991</v>
      </c>
    </row>
    <row r="95" spans="1:52" ht="39.4" customHeight="1" x14ac:dyDescent="0.55000000000000004">
      <c r="A95" s="189" t="s">
        <v>121</v>
      </c>
      <c r="B95" s="190" t="s">
        <v>860</v>
      </c>
      <c r="C95" s="190" t="s">
        <v>851</v>
      </c>
      <c r="D95" s="190" t="s">
        <v>690</v>
      </c>
      <c r="E95" s="190" t="s">
        <v>730</v>
      </c>
      <c r="F95" s="190" t="s">
        <v>1026</v>
      </c>
      <c r="G95" s="193" t="s">
        <v>1064</v>
      </c>
      <c r="H95" s="191">
        <v>1.04</v>
      </c>
      <c r="I95" s="192" t="s">
        <v>622</v>
      </c>
      <c r="J95" s="199"/>
      <c r="K95" s="197"/>
      <c r="L95" s="194"/>
      <c r="M95" s="198"/>
      <c r="N95" s="195"/>
      <c r="O95" s="196"/>
      <c r="P95" s="207"/>
      <c r="Q95" s="195"/>
      <c r="R95" s="293" t="s">
        <v>628</v>
      </c>
      <c r="S95" s="197"/>
      <c r="T95" s="197"/>
      <c r="U95" s="198"/>
      <c r="V95" s="200"/>
      <c r="W95" s="197"/>
      <c r="X95" s="197"/>
      <c r="Y95" s="198"/>
      <c r="Z95" s="288"/>
      <c r="AA95" s="201" t="s">
        <v>618</v>
      </c>
      <c r="AB95" s="198"/>
      <c r="AC95" s="200"/>
      <c r="AD95" s="202" t="s">
        <v>619</v>
      </c>
      <c r="AE95" s="206">
        <v>0</v>
      </c>
      <c r="AF95" s="202" t="s">
        <v>620</v>
      </c>
      <c r="AG95" s="202" t="s">
        <v>622</v>
      </c>
      <c r="AH95" s="202" t="s">
        <v>622</v>
      </c>
      <c r="AI95" s="202" t="s">
        <v>628</v>
      </c>
      <c r="AJ95" s="202" t="s">
        <v>628</v>
      </c>
      <c r="AK95" s="202" t="s">
        <v>628</v>
      </c>
      <c r="AL95" s="202">
        <v>3.22</v>
      </c>
      <c r="AM95" s="202" t="s">
        <v>642</v>
      </c>
      <c r="AN95" s="202">
        <v>0</v>
      </c>
      <c r="AO95" s="202" t="s">
        <v>643</v>
      </c>
      <c r="AP95" s="202" t="s">
        <v>628</v>
      </c>
      <c r="AQ95" s="202">
        <v>0</v>
      </c>
      <c r="AR95" s="202">
        <v>0</v>
      </c>
      <c r="AS95" s="202">
        <v>0</v>
      </c>
      <c r="AT95" s="202" t="s">
        <v>645</v>
      </c>
      <c r="AU95" s="202" t="s">
        <v>645</v>
      </c>
      <c r="AV95" s="202" t="s">
        <v>618</v>
      </c>
      <c r="AW95" s="202" t="s">
        <v>618</v>
      </c>
      <c r="AX95" s="202" t="s">
        <v>618</v>
      </c>
      <c r="AY95" s="202" t="s">
        <v>646</v>
      </c>
      <c r="AZ95" s="202">
        <v>3.34</v>
      </c>
    </row>
    <row r="96" spans="1:52" ht="39.4" customHeight="1" x14ac:dyDescent="0.55000000000000004">
      <c r="A96" s="189" t="s">
        <v>121</v>
      </c>
      <c r="B96" s="190" t="s">
        <v>723</v>
      </c>
      <c r="C96" s="190" t="s">
        <v>724</v>
      </c>
      <c r="D96" s="190" t="s">
        <v>638</v>
      </c>
      <c r="E96" s="190" t="s">
        <v>639</v>
      </c>
      <c r="F96" s="190" t="s">
        <v>1026</v>
      </c>
      <c r="G96" s="190" t="s">
        <v>1064</v>
      </c>
      <c r="H96" s="191">
        <v>74.834999999999994</v>
      </c>
      <c r="I96" s="192" t="s">
        <v>641</v>
      </c>
      <c r="J96" s="199"/>
      <c r="K96" s="197"/>
      <c r="L96" s="194"/>
      <c r="M96" s="198"/>
      <c r="N96" s="195"/>
      <c r="O96" s="196"/>
      <c r="P96" s="207"/>
      <c r="Q96" s="195"/>
      <c r="R96" s="293" t="s">
        <v>628</v>
      </c>
      <c r="S96" s="197"/>
      <c r="T96" s="197"/>
      <c r="U96" s="198"/>
      <c r="V96" s="200"/>
      <c r="W96" s="197"/>
      <c r="X96" s="197"/>
      <c r="Y96" s="198"/>
      <c r="Z96" s="288"/>
      <c r="AA96" s="201" t="s">
        <v>618</v>
      </c>
      <c r="AB96" s="198"/>
      <c r="AC96" s="200"/>
      <c r="AD96" s="202" t="s">
        <v>619</v>
      </c>
      <c r="AE96" s="206">
        <v>0</v>
      </c>
      <c r="AF96" s="202" t="s">
        <v>620</v>
      </c>
      <c r="AG96" s="202" t="s">
        <v>622</v>
      </c>
      <c r="AH96" s="202" t="s">
        <v>622</v>
      </c>
      <c r="AI96" s="202" t="s">
        <v>628</v>
      </c>
      <c r="AJ96" s="202" t="s">
        <v>628</v>
      </c>
      <c r="AK96" s="202" t="s">
        <v>628</v>
      </c>
      <c r="AL96" s="202">
        <v>3.22</v>
      </c>
      <c r="AM96" s="202" t="s">
        <v>642</v>
      </c>
      <c r="AN96" s="202">
        <v>1</v>
      </c>
      <c r="AO96" s="202" t="s">
        <v>643</v>
      </c>
      <c r="AP96" s="202" t="s">
        <v>628</v>
      </c>
      <c r="AQ96" s="202">
        <v>0</v>
      </c>
      <c r="AR96" s="202">
        <v>0</v>
      </c>
      <c r="AS96" s="202">
        <v>0</v>
      </c>
      <c r="AT96" s="202" t="s">
        <v>644</v>
      </c>
      <c r="AU96" s="202" t="s">
        <v>645</v>
      </c>
      <c r="AV96" s="202" t="s">
        <v>618</v>
      </c>
      <c r="AW96" s="202" t="s">
        <v>618</v>
      </c>
      <c r="AX96" s="202" t="s">
        <v>618</v>
      </c>
      <c r="AY96" s="202" t="s">
        <v>618</v>
      </c>
      <c r="AZ96" s="202">
        <v>240.965</v>
      </c>
    </row>
    <row r="97" spans="1:52" ht="39.4" customHeight="1" x14ac:dyDescent="0.55000000000000004">
      <c r="A97" s="189" t="s">
        <v>121</v>
      </c>
      <c r="B97" s="190" t="s">
        <v>636</v>
      </c>
      <c r="C97" s="190" t="s">
        <v>637</v>
      </c>
      <c r="D97" s="190" t="s">
        <v>638</v>
      </c>
      <c r="E97" s="190" t="s">
        <v>639</v>
      </c>
      <c r="F97" s="190" t="s">
        <v>1026</v>
      </c>
      <c r="G97" s="190" t="s">
        <v>1064</v>
      </c>
      <c r="H97" s="191">
        <v>6.4850000000000003</v>
      </c>
      <c r="I97" s="192" t="s">
        <v>641</v>
      </c>
      <c r="J97" s="199"/>
      <c r="K97" s="197"/>
      <c r="L97" s="194"/>
      <c r="M97" s="198"/>
      <c r="N97" s="195"/>
      <c r="O97" s="196"/>
      <c r="P97" s="207"/>
      <c r="Q97" s="195"/>
      <c r="R97" s="293" t="s">
        <v>628</v>
      </c>
      <c r="S97" s="197"/>
      <c r="T97" s="197"/>
      <c r="U97" s="198"/>
      <c r="V97" s="200"/>
      <c r="W97" s="197"/>
      <c r="X97" s="197"/>
      <c r="Y97" s="198"/>
      <c r="Z97" s="288"/>
      <c r="AA97" s="201" t="s">
        <v>618</v>
      </c>
      <c r="AB97" s="198"/>
      <c r="AC97" s="200"/>
      <c r="AD97" s="202" t="s">
        <v>619</v>
      </c>
      <c r="AE97" s="206">
        <v>0</v>
      </c>
      <c r="AF97" s="202" t="s">
        <v>620</v>
      </c>
      <c r="AG97" s="202" t="s">
        <v>622</v>
      </c>
      <c r="AH97" s="202" t="s">
        <v>622</v>
      </c>
      <c r="AI97" s="202" t="s">
        <v>628</v>
      </c>
      <c r="AJ97" s="202" t="s">
        <v>628</v>
      </c>
      <c r="AK97" s="202" t="s">
        <v>628</v>
      </c>
      <c r="AL97" s="202">
        <v>3.22</v>
      </c>
      <c r="AM97" s="202" t="s">
        <v>642</v>
      </c>
      <c r="AN97" s="202">
        <v>1</v>
      </c>
      <c r="AO97" s="202" t="s">
        <v>643</v>
      </c>
      <c r="AP97" s="202" t="s">
        <v>628</v>
      </c>
      <c r="AQ97" s="202">
        <v>0</v>
      </c>
      <c r="AR97" s="202">
        <v>0</v>
      </c>
      <c r="AS97" s="202">
        <v>0</v>
      </c>
      <c r="AT97" s="202" t="s">
        <v>644</v>
      </c>
      <c r="AU97" s="202" t="s">
        <v>645</v>
      </c>
      <c r="AV97" s="202" t="s">
        <v>618</v>
      </c>
      <c r="AW97" s="202" t="s">
        <v>618</v>
      </c>
      <c r="AX97" s="202" t="s">
        <v>618</v>
      </c>
      <c r="AY97" s="202" t="s">
        <v>646</v>
      </c>
      <c r="AZ97" s="202">
        <v>20.885000000000002</v>
      </c>
    </row>
    <row r="98" spans="1:52" ht="39.4" customHeight="1" x14ac:dyDescent="0.55000000000000004">
      <c r="A98" s="189" t="s">
        <v>121</v>
      </c>
      <c r="B98" s="190" t="s">
        <v>647</v>
      </c>
      <c r="C98" s="190" t="s">
        <v>637</v>
      </c>
      <c r="D98" s="190" t="s">
        <v>638</v>
      </c>
      <c r="E98" s="190" t="s">
        <v>639</v>
      </c>
      <c r="F98" s="190" t="s">
        <v>1026</v>
      </c>
      <c r="G98" s="190" t="s">
        <v>1064</v>
      </c>
      <c r="H98" s="191">
        <v>3.7</v>
      </c>
      <c r="I98" s="192" t="s">
        <v>641</v>
      </c>
      <c r="J98" s="199"/>
      <c r="K98" s="197"/>
      <c r="L98" s="194"/>
      <c r="M98" s="198"/>
      <c r="N98" s="195"/>
      <c r="O98" s="196"/>
      <c r="P98" s="207"/>
      <c r="Q98" s="195"/>
      <c r="R98" s="293" t="s">
        <v>628</v>
      </c>
      <c r="S98" s="197"/>
      <c r="T98" s="197"/>
      <c r="U98" s="198"/>
      <c r="V98" s="200"/>
      <c r="W98" s="197"/>
      <c r="X98" s="197"/>
      <c r="Y98" s="198"/>
      <c r="Z98" s="288"/>
      <c r="AA98" s="201" t="s">
        <v>618</v>
      </c>
      <c r="AB98" s="198"/>
      <c r="AC98" s="200"/>
      <c r="AD98" s="202" t="s">
        <v>619</v>
      </c>
      <c r="AE98" s="206">
        <v>0</v>
      </c>
      <c r="AF98" s="202" t="s">
        <v>620</v>
      </c>
      <c r="AG98" s="202" t="s">
        <v>622</v>
      </c>
      <c r="AH98" s="202" t="s">
        <v>622</v>
      </c>
      <c r="AI98" s="202" t="s">
        <v>628</v>
      </c>
      <c r="AJ98" s="202" t="s">
        <v>628</v>
      </c>
      <c r="AK98" s="202" t="s">
        <v>628</v>
      </c>
      <c r="AL98" s="202">
        <v>3.22</v>
      </c>
      <c r="AM98" s="202" t="s">
        <v>642</v>
      </c>
      <c r="AN98" s="202">
        <v>1</v>
      </c>
      <c r="AO98" s="202" t="s">
        <v>643</v>
      </c>
      <c r="AP98" s="202" t="s">
        <v>628</v>
      </c>
      <c r="AQ98" s="202">
        <v>0</v>
      </c>
      <c r="AR98" s="202">
        <v>0</v>
      </c>
      <c r="AS98" s="202">
        <v>0</v>
      </c>
      <c r="AT98" s="202" t="s">
        <v>644</v>
      </c>
      <c r="AU98" s="202" t="s">
        <v>645</v>
      </c>
      <c r="AV98" s="202" t="s">
        <v>618</v>
      </c>
      <c r="AW98" s="202" t="s">
        <v>618</v>
      </c>
      <c r="AX98" s="202" t="s">
        <v>618</v>
      </c>
      <c r="AY98" s="202" t="s">
        <v>646</v>
      </c>
      <c r="AZ98" s="202">
        <v>11.914999999999999</v>
      </c>
    </row>
    <row r="99" spans="1:52" ht="39.4" customHeight="1" x14ac:dyDescent="0.55000000000000004">
      <c r="A99" s="189" t="s">
        <v>121</v>
      </c>
      <c r="B99" s="190" t="s">
        <v>784</v>
      </c>
      <c r="C99" s="190" t="s">
        <v>785</v>
      </c>
      <c r="D99" s="190" t="s">
        <v>676</v>
      </c>
      <c r="E99" s="190" t="s">
        <v>639</v>
      </c>
      <c r="F99" s="190" t="s">
        <v>1026</v>
      </c>
      <c r="G99" s="190" t="s">
        <v>1064</v>
      </c>
      <c r="H99" s="191">
        <v>378.37</v>
      </c>
      <c r="I99" s="192" t="s">
        <v>693</v>
      </c>
      <c r="J99" s="199"/>
      <c r="K99" s="197"/>
      <c r="L99" s="194"/>
      <c r="M99" s="198"/>
      <c r="N99" s="195"/>
      <c r="O99" s="196"/>
      <c r="P99" s="207"/>
      <c r="Q99" s="195"/>
      <c r="R99" s="293" t="s">
        <v>628</v>
      </c>
      <c r="S99" s="197"/>
      <c r="T99" s="197"/>
      <c r="U99" s="198"/>
      <c r="V99" s="200"/>
      <c r="W99" s="197"/>
      <c r="X99" s="197"/>
      <c r="Y99" s="198"/>
      <c r="Z99" s="288"/>
      <c r="AA99" s="201" t="s">
        <v>618</v>
      </c>
      <c r="AB99" s="198"/>
      <c r="AC99" s="200"/>
      <c r="AD99" s="202" t="s">
        <v>619</v>
      </c>
      <c r="AE99" s="206">
        <v>0</v>
      </c>
      <c r="AF99" s="202" t="s">
        <v>620</v>
      </c>
      <c r="AG99" s="202" t="s">
        <v>622</v>
      </c>
      <c r="AH99" s="202" t="s">
        <v>622</v>
      </c>
      <c r="AI99" s="202" t="s">
        <v>628</v>
      </c>
      <c r="AJ99" s="202" t="s">
        <v>628</v>
      </c>
      <c r="AK99" s="202" t="s">
        <v>628</v>
      </c>
      <c r="AL99" s="202">
        <v>3.22</v>
      </c>
      <c r="AM99" s="202" t="s">
        <v>642</v>
      </c>
      <c r="AN99" s="202">
        <v>0</v>
      </c>
      <c r="AO99" s="202" t="s">
        <v>643</v>
      </c>
      <c r="AP99" s="202" t="s">
        <v>628</v>
      </c>
      <c r="AQ99" s="202">
        <v>0</v>
      </c>
      <c r="AR99" s="202">
        <v>0</v>
      </c>
      <c r="AS99" s="202">
        <v>0</v>
      </c>
      <c r="AT99" s="202" t="s">
        <v>644</v>
      </c>
      <c r="AU99" s="202" t="s">
        <v>645</v>
      </c>
      <c r="AV99" s="202" t="s">
        <v>618</v>
      </c>
      <c r="AW99" s="202" t="s">
        <v>618</v>
      </c>
      <c r="AX99" s="202" t="s">
        <v>618</v>
      </c>
      <c r="AY99" s="202" t="s">
        <v>646</v>
      </c>
      <c r="AZ99" s="202">
        <v>1218.3599999999999</v>
      </c>
    </row>
    <row r="100" spans="1:52" ht="39.4" customHeight="1" x14ac:dyDescent="0.55000000000000004">
      <c r="A100" s="189" t="s">
        <v>648</v>
      </c>
      <c r="B100" s="190" t="s">
        <v>861</v>
      </c>
      <c r="C100" s="190" t="s">
        <v>851</v>
      </c>
      <c r="D100" s="190" t="s">
        <v>690</v>
      </c>
      <c r="E100" s="190" t="s">
        <v>730</v>
      </c>
      <c r="F100" s="190" t="s">
        <v>1026</v>
      </c>
      <c r="G100" s="193" t="s">
        <v>1064</v>
      </c>
      <c r="H100" s="191">
        <v>2.3050000000000002</v>
      </c>
      <c r="I100" s="192" t="s">
        <v>622</v>
      </c>
      <c r="J100" s="199"/>
      <c r="K100" s="197"/>
      <c r="L100" s="194"/>
      <c r="M100" s="198"/>
      <c r="N100" s="195"/>
      <c r="O100" s="196"/>
      <c r="P100" s="254"/>
      <c r="Q100" s="195">
        <f t="shared" ref="Q100:Q123" si="10">H100*P100</f>
        <v>0</v>
      </c>
      <c r="R100" s="293" t="s">
        <v>628</v>
      </c>
      <c r="S100" s="197"/>
      <c r="T100" s="197"/>
      <c r="U100" s="198"/>
      <c r="V100" s="200"/>
      <c r="W100" s="197"/>
      <c r="X100" s="197"/>
      <c r="Y100" s="198"/>
      <c r="Z100" s="288"/>
      <c r="AA100" s="201" t="s">
        <v>618</v>
      </c>
      <c r="AB100" s="198"/>
      <c r="AC100" s="200"/>
      <c r="AD100" s="202" t="s">
        <v>619</v>
      </c>
      <c r="AE100" s="206">
        <v>0</v>
      </c>
      <c r="AF100" s="202" t="s">
        <v>620</v>
      </c>
      <c r="AG100" s="202" t="s">
        <v>622</v>
      </c>
      <c r="AH100" s="202" t="s">
        <v>622</v>
      </c>
      <c r="AI100" s="202" t="s">
        <v>628</v>
      </c>
      <c r="AJ100" s="202" t="s">
        <v>628</v>
      </c>
      <c r="AK100" s="202" t="s">
        <v>625</v>
      </c>
      <c r="AL100" s="202">
        <v>3.5</v>
      </c>
      <c r="AM100" s="202" t="s">
        <v>622</v>
      </c>
      <c r="AN100" s="202">
        <v>0</v>
      </c>
      <c r="AO100" s="202" t="s">
        <v>643</v>
      </c>
      <c r="AP100" s="202" t="s">
        <v>628</v>
      </c>
      <c r="AQ100" s="202">
        <v>0</v>
      </c>
      <c r="AR100" s="202">
        <v>0</v>
      </c>
      <c r="AS100" s="202">
        <v>0</v>
      </c>
      <c r="AT100" s="202" t="s">
        <v>645</v>
      </c>
      <c r="AU100" s="202" t="s">
        <v>645</v>
      </c>
      <c r="AV100" s="202" t="s">
        <v>618</v>
      </c>
      <c r="AW100" s="202" t="s">
        <v>618</v>
      </c>
      <c r="AX100" s="202" t="s">
        <v>618</v>
      </c>
      <c r="AY100" s="202" t="s">
        <v>646</v>
      </c>
      <c r="AZ100" s="202">
        <v>8.0649999999999995</v>
      </c>
    </row>
    <row r="101" spans="1:52" ht="39.4" customHeight="1" x14ac:dyDescent="0.55000000000000004">
      <c r="A101" s="189" t="s">
        <v>648</v>
      </c>
      <c r="B101" s="190" t="s">
        <v>846</v>
      </c>
      <c r="C101" s="190" t="s">
        <v>842</v>
      </c>
      <c r="D101" s="190" t="s">
        <v>690</v>
      </c>
      <c r="E101" s="190" t="s">
        <v>730</v>
      </c>
      <c r="F101" s="190" t="s">
        <v>1026</v>
      </c>
      <c r="G101" s="193" t="s">
        <v>1064</v>
      </c>
      <c r="H101" s="191">
        <v>3.3</v>
      </c>
      <c r="I101" s="192" t="s">
        <v>622</v>
      </c>
      <c r="J101" s="199"/>
      <c r="K101" s="197"/>
      <c r="L101" s="194"/>
      <c r="M101" s="198"/>
      <c r="N101" s="195"/>
      <c r="O101" s="196"/>
      <c r="P101" s="254"/>
      <c r="Q101" s="195">
        <f t="shared" si="10"/>
        <v>0</v>
      </c>
      <c r="R101" s="293" t="s">
        <v>628</v>
      </c>
      <c r="S101" s="197"/>
      <c r="T101" s="197"/>
      <c r="U101" s="198"/>
      <c r="V101" s="200"/>
      <c r="W101" s="197"/>
      <c r="X101" s="197"/>
      <c r="Y101" s="198"/>
      <c r="Z101" s="288"/>
      <c r="AA101" s="201" t="s">
        <v>618</v>
      </c>
      <c r="AB101" s="198"/>
      <c r="AC101" s="200"/>
      <c r="AD101" s="202" t="s">
        <v>619</v>
      </c>
      <c r="AE101" s="206">
        <v>0</v>
      </c>
      <c r="AF101" s="202" t="s">
        <v>620</v>
      </c>
      <c r="AG101" s="202" t="s">
        <v>622</v>
      </c>
      <c r="AH101" s="202" t="s">
        <v>622</v>
      </c>
      <c r="AI101" s="202" t="s">
        <v>628</v>
      </c>
      <c r="AJ101" s="202" t="s">
        <v>628</v>
      </c>
      <c r="AK101" s="202" t="s">
        <v>628</v>
      </c>
      <c r="AL101" s="202">
        <v>3.5</v>
      </c>
      <c r="AM101" s="202" t="s">
        <v>622</v>
      </c>
      <c r="AN101" s="202">
        <v>0</v>
      </c>
      <c r="AO101" s="202" t="s">
        <v>643</v>
      </c>
      <c r="AP101" s="202" t="s">
        <v>628</v>
      </c>
      <c r="AQ101" s="202">
        <v>0</v>
      </c>
      <c r="AR101" s="202">
        <v>0</v>
      </c>
      <c r="AS101" s="202">
        <v>1</v>
      </c>
      <c r="AT101" s="202" t="s">
        <v>645</v>
      </c>
      <c r="AU101" s="202" t="s">
        <v>645</v>
      </c>
      <c r="AV101" s="202" t="s">
        <v>618</v>
      </c>
      <c r="AW101" s="202" t="s">
        <v>618</v>
      </c>
      <c r="AX101" s="202" t="s">
        <v>618</v>
      </c>
      <c r="AY101" s="202" t="s">
        <v>646</v>
      </c>
      <c r="AZ101" s="202">
        <v>11.55</v>
      </c>
    </row>
    <row r="102" spans="1:52" ht="39.4" customHeight="1" x14ac:dyDescent="0.55000000000000004">
      <c r="A102" s="189" t="s">
        <v>648</v>
      </c>
      <c r="B102" s="190" t="s">
        <v>847</v>
      </c>
      <c r="C102" s="190" t="s">
        <v>842</v>
      </c>
      <c r="D102" s="190" t="s">
        <v>690</v>
      </c>
      <c r="E102" s="190" t="s">
        <v>730</v>
      </c>
      <c r="F102" s="190" t="s">
        <v>1026</v>
      </c>
      <c r="G102" s="193" t="s">
        <v>1064</v>
      </c>
      <c r="H102" s="191">
        <v>1.48</v>
      </c>
      <c r="I102" s="192" t="s">
        <v>622</v>
      </c>
      <c r="J102" s="199"/>
      <c r="K102" s="197"/>
      <c r="L102" s="194"/>
      <c r="M102" s="198"/>
      <c r="N102" s="195"/>
      <c r="O102" s="196"/>
      <c r="P102" s="254"/>
      <c r="Q102" s="195">
        <f t="shared" si="10"/>
        <v>0</v>
      </c>
      <c r="R102" s="293" t="s">
        <v>628</v>
      </c>
      <c r="S102" s="197"/>
      <c r="T102" s="197"/>
      <c r="U102" s="198"/>
      <c r="V102" s="200"/>
      <c r="W102" s="197"/>
      <c r="X102" s="197"/>
      <c r="Y102" s="198"/>
      <c r="Z102" s="288"/>
      <c r="AA102" s="201" t="s">
        <v>618</v>
      </c>
      <c r="AB102" s="198"/>
      <c r="AC102" s="200"/>
      <c r="AD102" s="202" t="s">
        <v>619</v>
      </c>
      <c r="AE102" s="206">
        <v>0</v>
      </c>
      <c r="AF102" s="202" t="s">
        <v>620</v>
      </c>
      <c r="AG102" s="202" t="s">
        <v>622</v>
      </c>
      <c r="AH102" s="202" t="s">
        <v>622</v>
      </c>
      <c r="AI102" s="202" t="s">
        <v>628</v>
      </c>
      <c r="AJ102" s="202" t="s">
        <v>628</v>
      </c>
      <c r="AK102" s="202" t="s">
        <v>628</v>
      </c>
      <c r="AL102" s="202">
        <v>3.5</v>
      </c>
      <c r="AM102" s="202" t="s">
        <v>622</v>
      </c>
      <c r="AN102" s="202">
        <v>0</v>
      </c>
      <c r="AO102" s="202" t="s">
        <v>643</v>
      </c>
      <c r="AP102" s="202" t="s">
        <v>628</v>
      </c>
      <c r="AQ102" s="202">
        <v>0</v>
      </c>
      <c r="AR102" s="202">
        <v>0</v>
      </c>
      <c r="AS102" s="202">
        <v>0</v>
      </c>
      <c r="AT102" s="202" t="s">
        <v>645</v>
      </c>
      <c r="AU102" s="202" t="s">
        <v>645</v>
      </c>
      <c r="AV102" s="202" t="s">
        <v>618</v>
      </c>
      <c r="AW102" s="202" t="s">
        <v>618</v>
      </c>
      <c r="AX102" s="202" t="s">
        <v>618</v>
      </c>
      <c r="AY102" s="202" t="s">
        <v>646</v>
      </c>
      <c r="AZ102" s="202">
        <v>5.18</v>
      </c>
    </row>
    <row r="103" spans="1:52" ht="39.4" customHeight="1" x14ac:dyDescent="0.55000000000000004">
      <c r="A103" s="189" t="s">
        <v>648</v>
      </c>
      <c r="B103" s="190" t="s">
        <v>848</v>
      </c>
      <c r="C103" s="190" t="s">
        <v>842</v>
      </c>
      <c r="D103" s="190" t="s">
        <v>690</v>
      </c>
      <c r="E103" s="190" t="s">
        <v>730</v>
      </c>
      <c r="F103" s="190" t="s">
        <v>1026</v>
      </c>
      <c r="G103" s="193" t="s">
        <v>1064</v>
      </c>
      <c r="H103" s="191">
        <v>9.4600000000000009</v>
      </c>
      <c r="I103" s="192" t="s">
        <v>622</v>
      </c>
      <c r="J103" s="199"/>
      <c r="K103" s="197"/>
      <c r="L103" s="194"/>
      <c r="M103" s="198"/>
      <c r="N103" s="195"/>
      <c r="O103" s="196"/>
      <c r="P103" s="254"/>
      <c r="Q103" s="195">
        <f t="shared" si="10"/>
        <v>0</v>
      </c>
      <c r="R103" s="293" t="s">
        <v>628</v>
      </c>
      <c r="S103" s="197"/>
      <c r="T103" s="197"/>
      <c r="U103" s="198"/>
      <c r="V103" s="200"/>
      <c r="W103" s="197"/>
      <c r="X103" s="197"/>
      <c r="Y103" s="198"/>
      <c r="Z103" s="288"/>
      <c r="AA103" s="201" t="s">
        <v>618</v>
      </c>
      <c r="AB103" s="198"/>
      <c r="AC103" s="200"/>
      <c r="AD103" s="202" t="s">
        <v>619</v>
      </c>
      <c r="AE103" s="206">
        <v>0</v>
      </c>
      <c r="AF103" s="202" t="s">
        <v>620</v>
      </c>
      <c r="AG103" s="202" t="s">
        <v>622</v>
      </c>
      <c r="AH103" s="202" t="s">
        <v>622</v>
      </c>
      <c r="AI103" s="202" t="s">
        <v>628</v>
      </c>
      <c r="AJ103" s="202" t="s">
        <v>628</v>
      </c>
      <c r="AK103" s="202" t="s">
        <v>628</v>
      </c>
      <c r="AL103" s="202">
        <v>3.5</v>
      </c>
      <c r="AM103" s="202" t="s">
        <v>622</v>
      </c>
      <c r="AN103" s="202">
        <v>3</v>
      </c>
      <c r="AO103" s="202" t="s">
        <v>643</v>
      </c>
      <c r="AP103" s="202" t="s">
        <v>628</v>
      </c>
      <c r="AQ103" s="202">
        <v>0</v>
      </c>
      <c r="AR103" s="202">
        <v>0</v>
      </c>
      <c r="AS103" s="202">
        <v>2</v>
      </c>
      <c r="AT103" s="202" t="s">
        <v>645</v>
      </c>
      <c r="AU103" s="202" t="s">
        <v>645</v>
      </c>
      <c r="AV103" s="202" t="s">
        <v>618</v>
      </c>
      <c r="AW103" s="202" t="s">
        <v>618</v>
      </c>
      <c r="AX103" s="202" t="s">
        <v>618</v>
      </c>
      <c r="AY103" s="202" t="s">
        <v>618</v>
      </c>
      <c r="AZ103" s="202">
        <v>33.115000000000002</v>
      </c>
    </row>
    <row r="104" spans="1:52" ht="39.4" customHeight="1" x14ac:dyDescent="0.55000000000000004">
      <c r="A104" s="189" t="s">
        <v>648</v>
      </c>
      <c r="B104" s="190" t="s">
        <v>882</v>
      </c>
      <c r="C104" s="190" t="s">
        <v>883</v>
      </c>
      <c r="D104" s="190" t="s">
        <v>650</v>
      </c>
      <c r="E104" s="190" t="s">
        <v>615</v>
      </c>
      <c r="F104" s="190">
        <v>3.1</v>
      </c>
      <c r="G104" s="193" t="s">
        <v>787</v>
      </c>
      <c r="H104" s="191">
        <v>9.7349999999999994</v>
      </c>
      <c r="I104" s="192" t="s">
        <v>651</v>
      </c>
      <c r="J104" s="252"/>
      <c r="K104" s="193">
        <v>260</v>
      </c>
      <c r="L104" s="194">
        <f t="shared" ref="L104:L123" si="11">IFERROR(H104/J104*K104,0)</f>
        <v>0</v>
      </c>
      <c r="M104" s="253"/>
      <c r="N104" s="195">
        <f t="shared" ref="N104:N123" si="12">L104*M104</f>
        <v>0</v>
      </c>
      <c r="O104" s="196"/>
      <c r="P104" s="254"/>
      <c r="Q104" s="195">
        <f t="shared" si="10"/>
        <v>0</v>
      </c>
      <c r="R104" s="293" t="s">
        <v>628</v>
      </c>
      <c r="S104" s="299">
        <v>3.39</v>
      </c>
      <c r="T104" s="190">
        <v>6.78</v>
      </c>
      <c r="U104" s="253"/>
      <c r="V104" s="195">
        <f t="shared" ref="V104:V113" si="13">T104*U104</f>
        <v>0</v>
      </c>
      <c r="W104" s="197"/>
      <c r="X104" s="197"/>
      <c r="Y104" s="198"/>
      <c r="Z104" s="288"/>
      <c r="AA104" s="205">
        <v>3.39</v>
      </c>
      <c r="AB104" s="253"/>
      <c r="AC104" s="195">
        <f t="shared" ref="AC104:AC113" si="14">AA104*AB104</f>
        <v>0</v>
      </c>
      <c r="AD104" s="202" t="s">
        <v>619</v>
      </c>
      <c r="AE104" s="206">
        <v>2</v>
      </c>
      <c r="AF104" s="202" t="s">
        <v>620</v>
      </c>
      <c r="AG104" s="202" t="s">
        <v>621</v>
      </c>
      <c r="AH104" s="202" t="s">
        <v>622</v>
      </c>
      <c r="AI104" s="202" t="s">
        <v>653</v>
      </c>
      <c r="AJ104" s="202" t="s">
        <v>624</v>
      </c>
      <c r="AK104" s="202" t="s">
        <v>625</v>
      </c>
      <c r="AL104" s="202">
        <v>3.5</v>
      </c>
      <c r="AM104" s="202" t="s">
        <v>642</v>
      </c>
      <c r="AN104" s="202">
        <v>1</v>
      </c>
      <c r="AO104" s="202" t="s">
        <v>655</v>
      </c>
      <c r="AP104" s="202" t="s">
        <v>628</v>
      </c>
      <c r="AQ104" s="202">
        <v>1</v>
      </c>
      <c r="AR104" s="202">
        <v>0</v>
      </c>
      <c r="AS104" s="202">
        <v>1</v>
      </c>
      <c r="AT104" s="202" t="s">
        <v>656</v>
      </c>
      <c r="AU104" s="202" t="s">
        <v>657</v>
      </c>
      <c r="AV104" s="202" t="s">
        <v>618</v>
      </c>
      <c r="AW104" s="202" t="s">
        <v>618</v>
      </c>
      <c r="AX104" s="202" t="s">
        <v>618</v>
      </c>
      <c r="AY104" s="202" t="s">
        <v>633</v>
      </c>
      <c r="AZ104" s="202">
        <v>34.08</v>
      </c>
    </row>
    <row r="105" spans="1:52" ht="39.4" customHeight="1" x14ac:dyDescent="0.55000000000000004">
      <c r="A105" s="189" t="s">
        <v>648</v>
      </c>
      <c r="B105" s="190" t="s">
        <v>948</v>
      </c>
      <c r="C105" s="190" t="s">
        <v>949</v>
      </c>
      <c r="D105" s="190" t="s">
        <v>650</v>
      </c>
      <c r="E105" s="190" t="s">
        <v>615</v>
      </c>
      <c r="F105" s="193">
        <v>3.1</v>
      </c>
      <c r="G105" s="193" t="s">
        <v>787</v>
      </c>
      <c r="H105" s="191">
        <v>8.52</v>
      </c>
      <c r="I105" s="192" t="s">
        <v>651</v>
      </c>
      <c r="J105" s="252"/>
      <c r="K105" s="193">
        <v>260</v>
      </c>
      <c r="L105" s="194">
        <f t="shared" si="11"/>
        <v>0</v>
      </c>
      <c r="M105" s="253"/>
      <c r="N105" s="195">
        <f t="shared" si="12"/>
        <v>0</v>
      </c>
      <c r="O105" s="196"/>
      <c r="P105" s="254"/>
      <c r="Q105" s="195">
        <f t="shared" si="10"/>
        <v>0</v>
      </c>
      <c r="R105" s="293" t="s">
        <v>628</v>
      </c>
      <c r="S105" s="299">
        <v>3.39</v>
      </c>
      <c r="T105" s="190">
        <v>6.78</v>
      </c>
      <c r="U105" s="253"/>
      <c r="V105" s="195">
        <f t="shared" si="13"/>
        <v>0</v>
      </c>
      <c r="W105" s="197"/>
      <c r="X105" s="197"/>
      <c r="Y105" s="198"/>
      <c r="Z105" s="288"/>
      <c r="AA105" s="205">
        <v>3.39</v>
      </c>
      <c r="AB105" s="253"/>
      <c r="AC105" s="195">
        <f t="shared" si="14"/>
        <v>0</v>
      </c>
      <c r="AD105" s="202" t="s">
        <v>619</v>
      </c>
      <c r="AE105" s="206">
        <v>2</v>
      </c>
      <c r="AF105" s="202" t="s">
        <v>620</v>
      </c>
      <c r="AG105" s="202" t="s">
        <v>621</v>
      </c>
      <c r="AH105" s="202" t="s">
        <v>622</v>
      </c>
      <c r="AI105" s="202" t="s">
        <v>653</v>
      </c>
      <c r="AJ105" s="202" t="s">
        <v>624</v>
      </c>
      <c r="AK105" s="202" t="s">
        <v>625</v>
      </c>
      <c r="AL105" s="202">
        <v>3.5</v>
      </c>
      <c r="AM105" s="202" t="s">
        <v>642</v>
      </c>
      <c r="AN105" s="202">
        <v>1</v>
      </c>
      <c r="AO105" s="202" t="s">
        <v>665</v>
      </c>
      <c r="AP105" s="202" t="s">
        <v>628</v>
      </c>
      <c r="AQ105" s="202">
        <v>1</v>
      </c>
      <c r="AR105" s="202">
        <v>0</v>
      </c>
      <c r="AS105" s="202">
        <v>1</v>
      </c>
      <c r="AT105" s="202" t="s">
        <v>656</v>
      </c>
      <c r="AU105" s="202" t="s">
        <v>657</v>
      </c>
      <c r="AV105" s="202" t="s">
        <v>618</v>
      </c>
      <c r="AW105" s="202" t="s">
        <v>618</v>
      </c>
      <c r="AX105" s="202" t="s">
        <v>618</v>
      </c>
      <c r="AY105" s="202" t="s">
        <v>633</v>
      </c>
      <c r="AZ105" s="202">
        <v>29.82</v>
      </c>
    </row>
    <row r="106" spans="1:52" ht="39.4" customHeight="1" x14ac:dyDescent="0.55000000000000004">
      <c r="A106" s="189" t="s">
        <v>648</v>
      </c>
      <c r="B106" s="190" t="s">
        <v>950</v>
      </c>
      <c r="C106" s="190" t="s">
        <v>949</v>
      </c>
      <c r="D106" s="190" t="s">
        <v>650</v>
      </c>
      <c r="E106" s="190" t="s">
        <v>615</v>
      </c>
      <c r="F106" s="193">
        <v>3.1</v>
      </c>
      <c r="G106" s="193" t="s">
        <v>787</v>
      </c>
      <c r="H106" s="191">
        <v>8.48</v>
      </c>
      <c r="I106" s="192" t="s">
        <v>651</v>
      </c>
      <c r="J106" s="252"/>
      <c r="K106" s="193">
        <v>260</v>
      </c>
      <c r="L106" s="194">
        <f t="shared" si="11"/>
        <v>0</v>
      </c>
      <c r="M106" s="253"/>
      <c r="N106" s="195">
        <f t="shared" si="12"/>
        <v>0</v>
      </c>
      <c r="O106" s="196"/>
      <c r="P106" s="254"/>
      <c r="Q106" s="195">
        <f t="shared" si="10"/>
        <v>0</v>
      </c>
      <c r="R106" s="293" t="s">
        <v>628</v>
      </c>
      <c r="S106" s="299">
        <v>3.39</v>
      </c>
      <c r="T106" s="190">
        <v>6.78</v>
      </c>
      <c r="U106" s="253"/>
      <c r="V106" s="195">
        <f t="shared" si="13"/>
        <v>0</v>
      </c>
      <c r="W106" s="197"/>
      <c r="X106" s="197"/>
      <c r="Y106" s="198"/>
      <c r="Z106" s="288"/>
      <c r="AA106" s="205">
        <v>3.39</v>
      </c>
      <c r="AB106" s="253"/>
      <c r="AC106" s="195">
        <f t="shared" si="14"/>
        <v>0</v>
      </c>
      <c r="AD106" s="202" t="s">
        <v>619</v>
      </c>
      <c r="AE106" s="206">
        <v>2</v>
      </c>
      <c r="AF106" s="202" t="s">
        <v>620</v>
      </c>
      <c r="AG106" s="202" t="s">
        <v>621</v>
      </c>
      <c r="AH106" s="202" t="s">
        <v>622</v>
      </c>
      <c r="AI106" s="202" t="s">
        <v>653</v>
      </c>
      <c r="AJ106" s="202" t="s">
        <v>624</v>
      </c>
      <c r="AK106" s="202" t="s">
        <v>625</v>
      </c>
      <c r="AL106" s="202">
        <v>3.5</v>
      </c>
      <c r="AM106" s="202" t="s">
        <v>642</v>
      </c>
      <c r="AN106" s="202">
        <v>1</v>
      </c>
      <c r="AO106" s="202" t="s">
        <v>665</v>
      </c>
      <c r="AP106" s="202" t="s">
        <v>628</v>
      </c>
      <c r="AQ106" s="202">
        <v>1</v>
      </c>
      <c r="AR106" s="202">
        <v>0</v>
      </c>
      <c r="AS106" s="202">
        <v>1</v>
      </c>
      <c r="AT106" s="202" t="s">
        <v>656</v>
      </c>
      <c r="AU106" s="202" t="s">
        <v>657</v>
      </c>
      <c r="AV106" s="202" t="s">
        <v>618</v>
      </c>
      <c r="AW106" s="202" t="s">
        <v>618</v>
      </c>
      <c r="AX106" s="202" t="s">
        <v>618</v>
      </c>
      <c r="AY106" s="202" t="s">
        <v>633</v>
      </c>
      <c r="AZ106" s="202">
        <v>29.684999999999999</v>
      </c>
    </row>
    <row r="107" spans="1:52" ht="39.4" customHeight="1" x14ac:dyDescent="0.55000000000000004">
      <c r="A107" s="189" t="s">
        <v>648</v>
      </c>
      <c r="B107" s="190" t="s">
        <v>951</v>
      </c>
      <c r="C107" s="190" t="s">
        <v>949</v>
      </c>
      <c r="D107" s="190" t="s">
        <v>650</v>
      </c>
      <c r="E107" s="190" t="s">
        <v>615</v>
      </c>
      <c r="F107" s="193">
        <v>3.1</v>
      </c>
      <c r="G107" s="193" t="s">
        <v>787</v>
      </c>
      <c r="H107" s="191">
        <v>8.5250000000000004</v>
      </c>
      <c r="I107" s="192" t="s">
        <v>651</v>
      </c>
      <c r="J107" s="252"/>
      <c r="K107" s="193">
        <v>260</v>
      </c>
      <c r="L107" s="194">
        <f t="shared" si="11"/>
        <v>0</v>
      </c>
      <c r="M107" s="253"/>
      <c r="N107" s="195">
        <f t="shared" si="12"/>
        <v>0</v>
      </c>
      <c r="O107" s="196"/>
      <c r="P107" s="254"/>
      <c r="Q107" s="195">
        <f t="shared" si="10"/>
        <v>0</v>
      </c>
      <c r="R107" s="293" t="s">
        <v>628</v>
      </c>
      <c r="S107" s="299">
        <v>0.28000000000000003</v>
      </c>
      <c r="T107" s="190">
        <v>0.56000000000000005</v>
      </c>
      <c r="U107" s="253"/>
      <c r="V107" s="195">
        <f t="shared" si="13"/>
        <v>0</v>
      </c>
      <c r="W107" s="197"/>
      <c r="X107" s="197"/>
      <c r="Y107" s="198"/>
      <c r="Z107" s="288"/>
      <c r="AA107" s="205">
        <v>0.28000000000000003</v>
      </c>
      <c r="AB107" s="253"/>
      <c r="AC107" s="195">
        <f t="shared" si="14"/>
        <v>0</v>
      </c>
      <c r="AD107" s="202" t="s">
        <v>619</v>
      </c>
      <c r="AE107" s="206">
        <v>2</v>
      </c>
      <c r="AF107" s="202" t="s">
        <v>620</v>
      </c>
      <c r="AG107" s="202" t="s">
        <v>622</v>
      </c>
      <c r="AH107" s="202" t="s">
        <v>622</v>
      </c>
      <c r="AI107" s="202" t="s">
        <v>653</v>
      </c>
      <c r="AJ107" s="202" t="s">
        <v>624</v>
      </c>
      <c r="AK107" s="202" t="s">
        <v>625</v>
      </c>
      <c r="AL107" s="202">
        <v>3.5</v>
      </c>
      <c r="AM107" s="202" t="s">
        <v>642</v>
      </c>
      <c r="AN107" s="202">
        <v>1</v>
      </c>
      <c r="AO107" s="202" t="s">
        <v>665</v>
      </c>
      <c r="AP107" s="202" t="s">
        <v>625</v>
      </c>
      <c r="AQ107" s="202">
        <v>1</v>
      </c>
      <c r="AR107" s="202">
        <v>0</v>
      </c>
      <c r="AS107" s="202">
        <v>1</v>
      </c>
      <c r="AT107" s="202" t="s">
        <v>656</v>
      </c>
      <c r="AU107" s="202" t="s">
        <v>657</v>
      </c>
      <c r="AV107" s="202" t="s">
        <v>618</v>
      </c>
      <c r="AW107" s="202" t="s">
        <v>618</v>
      </c>
      <c r="AX107" s="202" t="s">
        <v>618</v>
      </c>
      <c r="AY107" s="202" t="s">
        <v>646</v>
      </c>
      <c r="AZ107" s="202">
        <v>29.835000000000001</v>
      </c>
    </row>
    <row r="108" spans="1:52" ht="39.4" customHeight="1" x14ac:dyDescent="0.55000000000000004">
      <c r="A108" s="189" t="s">
        <v>648</v>
      </c>
      <c r="B108" s="190" t="s">
        <v>376</v>
      </c>
      <c r="C108" s="190" t="s">
        <v>800</v>
      </c>
      <c r="D108" s="190" t="s">
        <v>650</v>
      </c>
      <c r="E108" s="190" t="s">
        <v>615</v>
      </c>
      <c r="F108" s="190">
        <v>3.1</v>
      </c>
      <c r="G108" s="193" t="s">
        <v>787</v>
      </c>
      <c r="H108" s="191">
        <v>15.44</v>
      </c>
      <c r="I108" s="192" t="s">
        <v>651</v>
      </c>
      <c r="J108" s="252"/>
      <c r="K108" s="193">
        <v>260</v>
      </c>
      <c r="L108" s="194">
        <f t="shared" si="11"/>
        <v>0</v>
      </c>
      <c r="M108" s="253"/>
      <c r="N108" s="195">
        <f t="shared" si="12"/>
        <v>0</v>
      </c>
      <c r="O108" s="196"/>
      <c r="P108" s="254"/>
      <c r="Q108" s="195">
        <f t="shared" si="10"/>
        <v>0</v>
      </c>
      <c r="R108" s="293" t="s">
        <v>628</v>
      </c>
      <c r="S108" s="299">
        <v>3.39</v>
      </c>
      <c r="T108" s="190">
        <v>6.78</v>
      </c>
      <c r="U108" s="253"/>
      <c r="V108" s="195">
        <f t="shared" si="13"/>
        <v>0</v>
      </c>
      <c r="W108" s="197"/>
      <c r="X108" s="197"/>
      <c r="Y108" s="198"/>
      <c r="Z108" s="288"/>
      <c r="AA108" s="205">
        <v>3.39</v>
      </c>
      <c r="AB108" s="253"/>
      <c r="AC108" s="195">
        <f t="shared" si="14"/>
        <v>0</v>
      </c>
      <c r="AD108" s="202" t="s">
        <v>619</v>
      </c>
      <c r="AE108" s="206">
        <v>3</v>
      </c>
      <c r="AF108" s="202" t="s">
        <v>620</v>
      </c>
      <c r="AG108" s="202" t="s">
        <v>621</v>
      </c>
      <c r="AH108" s="202" t="s">
        <v>622</v>
      </c>
      <c r="AI108" s="202" t="s">
        <v>653</v>
      </c>
      <c r="AJ108" s="202" t="s">
        <v>706</v>
      </c>
      <c r="AK108" s="202" t="s">
        <v>625</v>
      </c>
      <c r="AL108" s="202">
        <v>3.5</v>
      </c>
      <c r="AM108" s="202" t="s">
        <v>642</v>
      </c>
      <c r="AN108" s="202">
        <v>1</v>
      </c>
      <c r="AO108" s="202" t="s">
        <v>655</v>
      </c>
      <c r="AP108" s="202" t="s">
        <v>628</v>
      </c>
      <c r="AQ108" s="202">
        <v>2</v>
      </c>
      <c r="AR108" s="202">
        <v>0</v>
      </c>
      <c r="AS108" s="202">
        <v>1</v>
      </c>
      <c r="AT108" s="202" t="s">
        <v>656</v>
      </c>
      <c r="AU108" s="202" t="s">
        <v>657</v>
      </c>
      <c r="AV108" s="202" t="s">
        <v>618</v>
      </c>
      <c r="AW108" s="202" t="s">
        <v>618</v>
      </c>
      <c r="AX108" s="202" t="s">
        <v>618</v>
      </c>
      <c r="AY108" s="202" t="s">
        <v>633</v>
      </c>
      <c r="AZ108" s="202">
        <v>54.045000000000002</v>
      </c>
    </row>
    <row r="109" spans="1:52" ht="39.4" customHeight="1" x14ac:dyDescent="0.55000000000000004">
      <c r="A109" s="189" t="s">
        <v>648</v>
      </c>
      <c r="B109" s="190" t="s">
        <v>370</v>
      </c>
      <c r="C109" s="190" t="s">
        <v>649</v>
      </c>
      <c r="D109" s="190" t="s">
        <v>650</v>
      </c>
      <c r="E109" s="190" t="s">
        <v>615</v>
      </c>
      <c r="F109" s="190">
        <v>3.1</v>
      </c>
      <c r="G109" s="193" t="s">
        <v>787</v>
      </c>
      <c r="H109" s="191">
        <v>19.97</v>
      </c>
      <c r="I109" s="192" t="s">
        <v>651</v>
      </c>
      <c r="J109" s="252"/>
      <c r="K109" s="193">
        <v>260</v>
      </c>
      <c r="L109" s="194">
        <f t="shared" si="11"/>
        <v>0</v>
      </c>
      <c r="M109" s="253"/>
      <c r="N109" s="195">
        <f t="shared" si="12"/>
        <v>0</v>
      </c>
      <c r="O109" s="196"/>
      <c r="P109" s="254"/>
      <c r="Q109" s="195">
        <f t="shared" si="10"/>
        <v>0</v>
      </c>
      <c r="R109" s="293" t="s">
        <v>628</v>
      </c>
      <c r="S109" s="299">
        <v>3.39</v>
      </c>
      <c r="T109" s="190">
        <v>6.78</v>
      </c>
      <c r="U109" s="253"/>
      <c r="V109" s="195">
        <f t="shared" si="13"/>
        <v>0</v>
      </c>
      <c r="W109" s="197"/>
      <c r="X109" s="197"/>
      <c r="Y109" s="198"/>
      <c r="Z109" s="288"/>
      <c r="AA109" s="205">
        <v>3.39</v>
      </c>
      <c r="AB109" s="253"/>
      <c r="AC109" s="195">
        <f t="shared" si="14"/>
        <v>0</v>
      </c>
      <c r="AD109" s="202" t="s">
        <v>619</v>
      </c>
      <c r="AE109" s="206">
        <v>4</v>
      </c>
      <c r="AF109" s="202" t="s">
        <v>620</v>
      </c>
      <c r="AG109" s="202" t="s">
        <v>621</v>
      </c>
      <c r="AH109" s="202" t="s">
        <v>652</v>
      </c>
      <c r="AI109" s="202" t="s">
        <v>653</v>
      </c>
      <c r="AJ109" s="202" t="s">
        <v>654</v>
      </c>
      <c r="AK109" s="202" t="s">
        <v>625</v>
      </c>
      <c r="AL109" s="202">
        <v>3.5</v>
      </c>
      <c r="AM109" s="202" t="s">
        <v>642</v>
      </c>
      <c r="AN109" s="202">
        <v>1</v>
      </c>
      <c r="AO109" s="202" t="s">
        <v>655</v>
      </c>
      <c r="AP109" s="202" t="s">
        <v>628</v>
      </c>
      <c r="AQ109" s="202">
        <v>2</v>
      </c>
      <c r="AR109" s="202">
        <v>0</v>
      </c>
      <c r="AS109" s="202">
        <v>1</v>
      </c>
      <c r="AT109" s="202" t="s">
        <v>656</v>
      </c>
      <c r="AU109" s="202" t="s">
        <v>657</v>
      </c>
      <c r="AV109" s="202" t="s">
        <v>618</v>
      </c>
      <c r="AW109" s="202" t="s">
        <v>618</v>
      </c>
      <c r="AX109" s="202" t="s">
        <v>618</v>
      </c>
      <c r="AY109" s="202" t="s">
        <v>633</v>
      </c>
      <c r="AZ109" s="202">
        <v>69.89</v>
      </c>
    </row>
    <row r="110" spans="1:52" ht="39.4" customHeight="1" x14ac:dyDescent="0.55000000000000004">
      <c r="A110" s="189" t="s">
        <v>648</v>
      </c>
      <c r="B110" s="190" t="s">
        <v>347</v>
      </c>
      <c r="C110" s="190" t="s">
        <v>931</v>
      </c>
      <c r="D110" s="190" t="s">
        <v>650</v>
      </c>
      <c r="E110" s="190" t="s">
        <v>615</v>
      </c>
      <c r="F110" s="193">
        <v>3.1</v>
      </c>
      <c r="G110" s="193" t="s">
        <v>787</v>
      </c>
      <c r="H110" s="191">
        <v>20.170000000000002</v>
      </c>
      <c r="I110" s="192" t="s">
        <v>651</v>
      </c>
      <c r="J110" s="252"/>
      <c r="K110" s="193">
        <v>260</v>
      </c>
      <c r="L110" s="194">
        <f t="shared" si="11"/>
        <v>0</v>
      </c>
      <c r="M110" s="253"/>
      <c r="N110" s="195">
        <f t="shared" si="12"/>
        <v>0</v>
      </c>
      <c r="O110" s="196"/>
      <c r="P110" s="254"/>
      <c r="Q110" s="195">
        <f t="shared" si="10"/>
        <v>0</v>
      </c>
      <c r="R110" s="293" t="s">
        <v>628</v>
      </c>
      <c r="S110" s="299">
        <v>3.39</v>
      </c>
      <c r="T110" s="190">
        <v>6.78</v>
      </c>
      <c r="U110" s="253"/>
      <c r="V110" s="195">
        <f t="shared" si="13"/>
        <v>0</v>
      </c>
      <c r="W110" s="197"/>
      <c r="X110" s="197"/>
      <c r="Y110" s="198"/>
      <c r="Z110" s="288"/>
      <c r="AA110" s="205">
        <v>3.39</v>
      </c>
      <c r="AB110" s="253"/>
      <c r="AC110" s="195">
        <f t="shared" si="14"/>
        <v>0</v>
      </c>
      <c r="AD110" s="202" t="s">
        <v>619</v>
      </c>
      <c r="AE110" s="206">
        <v>4</v>
      </c>
      <c r="AF110" s="202" t="s">
        <v>620</v>
      </c>
      <c r="AG110" s="202" t="s">
        <v>621</v>
      </c>
      <c r="AH110" s="202" t="s">
        <v>652</v>
      </c>
      <c r="AI110" s="202" t="s">
        <v>661</v>
      </c>
      <c r="AJ110" s="202" t="s">
        <v>654</v>
      </c>
      <c r="AK110" s="202" t="s">
        <v>625</v>
      </c>
      <c r="AL110" s="202">
        <v>3.5</v>
      </c>
      <c r="AM110" s="202" t="s">
        <v>642</v>
      </c>
      <c r="AN110" s="202">
        <v>1</v>
      </c>
      <c r="AO110" s="202" t="s">
        <v>655</v>
      </c>
      <c r="AP110" s="202" t="s">
        <v>628</v>
      </c>
      <c r="AQ110" s="202">
        <v>2</v>
      </c>
      <c r="AR110" s="202">
        <v>0</v>
      </c>
      <c r="AS110" s="202">
        <v>1</v>
      </c>
      <c r="AT110" s="202" t="s">
        <v>656</v>
      </c>
      <c r="AU110" s="202" t="s">
        <v>657</v>
      </c>
      <c r="AV110" s="202" t="s">
        <v>618</v>
      </c>
      <c r="AW110" s="202" t="s">
        <v>618</v>
      </c>
      <c r="AX110" s="202" t="s">
        <v>618</v>
      </c>
      <c r="AY110" s="202" t="s">
        <v>633</v>
      </c>
      <c r="AZ110" s="202">
        <v>70.594999999999999</v>
      </c>
    </row>
    <row r="111" spans="1:52" ht="39.4" customHeight="1" x14ac:dyDescent="0.55000000000000004">
      <c r="A111" s="189" t="s">
        <v>648</v>
      </c>
      <c r="B111" s="190" t="s">
        <v>351</v>
      </c>
      <c r="C111" s="190" t="s">
        <v>925</v>
      </c>
      <c r="D111" s="190" t="s">
        <v>650</v>
      </c>
      <c r="E111" s="190" t="s">
        <v>615</v>
      </c>
      <c r="F111" s="193">
        <v>3.1</v>
      </c>
      <c r="G111" s="193" t="s">
        <v>787</v>
      </c>
      <c r="H111" s="191">
        <v>69.28</v>
      </c>
      <c r="I111" s="192" t="s">
        <v>651</v>
      </c>
      <c r="J111" s="252"/>
      <c r="K111" s="193">
        <v>260</v>
      </c>
      <c r="L111" s="194">
        <f t="shared" si="11"/>
        <v>0</v>
      </c>
      <c r="M111" s="253"/>
      <c r="N111" s="195">
        <f t="shared" si="12"/>
        <v>0</v>
      </c>
      <c r="O111" s="196"/>
      <c r="P111" s="254"/>
      <c r="Q111" s="195">
        <f t="shared" si="10"/>
        <v>0</v>
      </c>
      <c r="R111" s="293" t="s">
        <v>628</v>
      </c>
      <c r="S111" s="299">
        <v>18.22</v>
      </c>
      <c r="T111" s="190">
        <v>36.44</v>
      </c>
      <c r="U111" s="253"/>
      <c r="V111" s="195">
        <f t="shared" si="13"/>
        <v>0</v>
      </c>
      <c r="W111" s="197"/>
      <c r="X111" s="197"/>
      <c r="Y111" s="198"/>
      <c r="Z111" s="288"/>
      <c r="AA111" s="205">
        <v>18.22</v>
      </c>
      <c r="AB111" s="253"/>
      <c r="AC111" s="195">
        <f t="shared" si="14"/>
        <v>0</v>
      </c>
      <c r="AD111" s="202" t="s">
        <v>619</v>
      </c>
      <c r="AE111" s="206">
        <v>10</v>
      </c>
      <c r="AF111" s="202" t="s">
        <v>620</v>
      </c>
      <c r="AG111" s="202" t="s">
        <v>621</v>
      </c>
      <c r="AH111" s="202" t="s">
        <v>622</v>
      </c>
      <c r="AI111" s="202" t="s">
        <v>661</v>
      </c>
      <c r="AJ111" s="202" t="s">
        <v>653</v>
      </c>
      <c r="AK111" s="202" t="s">
        <v>625</v>
      </c>
      <c r="AL111" s="202">
        <v>3.5</v>
      </c>
      <c r="AM111" s="202" t="s">
        <v>642</v>
      </c>
      <c r="AN111" s="202">
        <v>2</v>
      </c>
      <c r="AO111" s="202" t="s">
        <v>627</v>
      </c>
      <c r="AP111" s="202" t="s">
        <v>628</v>
      </c>
      <c r="AQ111" s="202">
        <v>0</v>
      </c>
      <c r="AR111" s="202">
        <v>0</v>
      </c>
      <c r="AS111" s="202">
        <v>6</v>
      </c>
      <c r="AT111" s="202" t="s">
        <v>656</v>
      </c>
      <c r="AU111" s="202" t="s">
        <v>657</v>
      </c>
      <c r="AV111" s="202" t="s">
        <v>926</v>
      </c>
      <c r="AW111" s="202" t="s">
        <v>618</v>
      </c>
      <c r="AX111" s="202" t="s">
        <v>618</v>
      </c>
      <c r="AY111" s="202" t="s">
        <v>633</v>
      </c>
      <c r="AZ111" s="202">
        <v>242.48500000000001</v>
      </c>
    </row>
    <row r="112" spans="1:52" ht="39.4" customHeight="1" x14ac:dyDescent="0.55000000000000004">
      <c r="A112" s="189" t="s">
        <v>648</v>
      </c>
      <c r="B112" s="190" t="s">
        <v>353</v>
      </c>
      <c r="C112" s="190" t="s">
        <v>744</v>
      </c>
      <c r="D112" s="190" t="s">
        <v>650</v>
      </c>
      <c r="E112" s="190" t="s">
        <v>615</v>
      </c>
      <c r="F112" s="190">
        <v>3.1</v>
      </c>
      <c r="G112" s="193" t="s">
        <v>787</v>
      </c>
      <c r="H112" s="191">
        <v>58.13</v>
      </c>
      <c r="I112" s="192" t="s">
        <v>651</v>
      </c>
      <c r="J112" s="252"/>
      <c r="K112" s="193">
        <v>260</v>
      </c>
      <c r="L112" s="194">
        <f t="shared" si="11"/>
        <v>0</v>
      </c>
      <c r="M112" s="253"/>
      <c r="N112" s="195">
        <f t="shared" si="12"/>
        <v>0</v>
      </c>
      <c r="O112" s="196"/>
      <c r="P112" s="254"/>
      <c r="Q112" s="195">
        <f t="shared" si="10"/>
        <v>0</v>
      </c>
      <c r="R112" s="293" t="s">
        <v>628</v>
      </c>
      <c r="S112" s="299">
        <v>8.18</v>
      </c>
      <c r="T112" s="190">
        <v>16.36</v>
      </c>
      <c r="U112" s="253"/>
      <c r="V112" s="195">
        <f t="shared" si="13"/>
        <v>0</v>
      </c>
      <c r="W112" s="197"/>
      <c r="X112" s="197"/>
      <c r="Y112" s="198"/>
      <c r="Z112" s="288"/>
      <c r="AA112" s="205">
        <v>8.18</v>
      </c>
      <c r="AB112" s="253"/>
      <c r="AC112" s="195">
        <f t="shared" si="14"/>
        <v>0</v>
      </c>
      <c r="AD112" s="202" t="s">
        <v>619</v>
      </c>
      <c r="AE112" s="206">
        <v>7</v>
      </c>
      <c r="AF112" s="202" t="s">
        <v>620</v>
      </c>
      <c r="AG112" s="202" t="s">
        <v>621</v>
      </c>
      <c r="AH112" s="202" t="s">
        <v>622</v>
      </c>
      <c r="AI112" s="202" t="s">
        <v>661</v>
      </c>
      <c r="AJ112" s="202" t="s">
        <v>653</v>
      </c>
      <c r="AK112" s="202" t="s">
        <v>625</v>
      </c>
      <c r="AL112" s="202">
        <v>3.5</v>
      </c>
      <c r="AM112" s="202" t="s">
        <v>642</v>
      </c>
      <c r="AN112" s="202">
        <v>1</v>
      </c>
      <c r="AO112" s="202" t="s">
        <v>627</v>
      </c>
      <c r="AP112" s="202" t="s">
        <v>628</v>
      </c>
      <c r="AQ112" s="202">
        <v>0</v>
      </c>
      <c r="AR112" s="202">
        <v>0</v>
      </c>
      <c r="AS112" s="202">
        <v>2</v>
      </c>
      <c r="AT112" s="202" t="s">
        <v>656</v>
      </c>
      <c r="AU112" s="202" t="s">
        <v>657</v>
      </c>
      <c r="AV112" s="202" t="s">
        <v>618</v>
      </c>
      <c r="AW112" s="202" t="s">
        <v>618</v>
      </c>
      <c r="AX112" s="202" t="s">
        <v>618</v>
      </c>
      <c r="AY112" s="202" t="s">
        <v>633</v>
      </c>
      <c r="AZ112" s="202">
        <v>203.45</v>
      </c>
    </row>
    <row r="113" spans="1:52" ht="39.4" customHeight="1" x14ac:dyDescent="0.55000000000000004">
      <c r="A113" s="189" t="s">
        <v>648</v>
      </c>
      <c r="B113" s="190" t="s">
        <v>355</v>
      </c>
      <c r="C113" s="190" t="s">
        <v>745</v>
      </c>
      <c r="D113" s="190" t="s">
        <v>650</v>
      </c>
      <c r="E113" s="190" t="s">
        <v>615</v>
      </c>
      <c r="F113" s="190">
        <v>3.1</v>
      </c>
      <c r="G113" s="193" t="s">
        <v>787</v>
      </c>
      <c r="H113" s="191">
        <v>28.9</v>
      </c>
      <c r="I113" s="192" t="s">
        <v>651</v>
      </c>
      <c r="J113" s="252"/>
      <c r="K113" s="193">
        <v>260</v>
      </c>
      <c r="L113" s="194">
        <f t="shared" si="11"/>
        <v>0</v>
      </c>
      <c r="M113" s="253"/>
      <c r="N113" s="195">
        <f t="shared" si="12"/>
        <v>0</v>
      </c>
      <c r="O113" s="196"/>
      <c r="P113" s="254"/>
      <c r="Q113" s="195">
        <f t="shared" si="10"/>
        <v>0</v>
      </c>
      <c r="R113" s="293" t="s">
        <v>628</v>
      </c>
      <c r="S113" s="299">
        <v>4.09</v>
      </c>
      <c r="T113" s="190">
        <v>8.18</v>
      </c>
      <c r="U113" s="253"/>
      <c r="V113" s="195">
        <f t="shared" si="13"/>
        <v>0</v>
      </c>
      <c r="W113" s="190" t="s">
        <v>746</v>
      </c>
      <c r="X113" s="190">
        <v>5.96</v>
      </c>
      <c r="Y113" s="253"/>
      <c r="Z113" s="289">
        <f>X113*Y113</f>
        <v>0</v>
      </c>
      <c r="AA113" s="205">
        <v>4.09</v>
      </c>
      <c r="AB113" s="253"/>
      <c r="AC113" s="195">
        <f t="shared" si="14"/>
        <v>0</v>
      </c>
      <c r="AD113" s="202" t="s">
        <v>619</v>
      </c>
      <c r="AE113" s="206">
        <v>5</v>
      </c>
      <c r="AF113" s="202" t="s">
        <v>620</v>
      </c>
      <c r="AG113" s="202" t="s">
        <v>621</v>
      </c>
      <c r="AH113" s="202" t="s">
        <v>652</v>
      </c>
      <c r="AI113" s="202" t="s">
        <v>661</v>
      </c>
      <c r="AJ113" s="202" t="s">
        <v>653</v>
      </c>
      <c r="AK113" s="202" t="s">
        <v>625</v>
      </c>
      <c r="AL113" s="202">
        <v>3.5</v>
      </c>
      <c r="AM113" s="202" t="s">
        <v>626</v>
      </c>
      <c r="AN113" s="202">
        <v>1</v>
      </c>
      <c r="AO113" s="202" t="s">
        <v>643</v>
      </c>
      <c r="AP113" s="202" t="s">
        <v>628</v>
      </c>
      <c r="AQ113" s="202">
        <v>0</v>
      </c>
      <c r="AR113" s="202">
        <v>0</v>
      </c>
      <c r="AS113" s="202">
        <v>1</v>
      </c>
      <c r="AT113" s="202" t="s">
        <v>656</v>
      </c>
      <c r="AU113" s="202" t="s">
        <v>657</v>
      </c>
      <c r="AV113" s="202" t="s">
        <v>747</v>
      </c>
      <c r="AW113" s="202" t="s">
        <v>618</v>
      </c>
      <c r="AX113" s="202" t="s">
        <v>618</v>
      </c>
      <c r="AY113" s="202" t="s">
        <v>633</v>
      </c>
      <c r="AZ113" s="202">
        <v>101.16</v>
      </c>
    </row>
    <row r="114" spans="1:52" ht="39.4" customHeight="1" x14ac:dyDescent="0.55000000000000004">
      <c r="A114" s="189" t="s">
        <v>648</v>
      </c>
      <c r="B114" s="190" t="s">
        <v>357</v>
      </c>
      <c r="C114" s="190" t="s">
        <v>748</v>
      </c>
      <c r="D114" s="190" t="s">
        <v>650</v>
      </c>
      <c r="E114" s="190" t="s">
        <v>615</v>
      </c>
      <c r="F114" s="190">
        <v>3.1</v>
      </c>
      <c r="G114" s="193" t="s">
        <v>787</v>
      </c>
      <c r="H114" s="191">
        <v>25.4</v>
      </c>
      <c r="I114" s="192" t="s">
        <v>651</v>
      </c>
      <c r="J114" s="252"/>
      <c r="K114" s="193">
        <v>260</v>
      </c>
      <c r="L114" s="194">
        <f t="shared" si="11"/>
        <v>0</v>
      </c>
      <c r="M114" s="253"/>
      <c r="N114" s="195">
        <f t="shared" si="12"/>
        <v>0</v>
      </c>
      <c r="O114" s="196"/>
      <c r="P114" s="254"/>
      <c r="Q114" s="195">
        <f t="shared" si="10"/>
        <v>0</v>
      </c>
      <c r="R114" s="293" t="s">
        <v>628</v>
      </c>
      <c r="S114" s="197"/>
      <c r="T114" s="197"/>
      <c r="U114" s="198"/>
      <c r="V114" s="200"/>
      <c r="W114" s="190" t="s">
        <v>749</v>
      </c>
      <c r="X114" s="190">
        <v>13.92</v>
      </c>
      <c r="Y114" s="253"/>
      <c r="Z114" s="289">
        <f>X114*Y114</f>
        <v>0</v>
      </c>
      <c r="AA114" s="201" t="s">
        <v>618</v>
      </c>
      <c r="AB114" s="198"/>
      <c r="AC114" s="200"/>
      <c r="AD114" s="202" t="s">
        <v>619</v>
      </c>
      <c r="AE114" s="206">
        <v>5</v>
      </c>
      <c r="AF114" s="202" t="s">
        <v>620</v>
      </c>
      <c r="AG114" s="202" t="s">
        <v>622</v>
      </c>
      <c r="AH114" s="202" t="s">
        <v>652</v>
      </c>
      <c r="AI114" s="202" t="s">
        <v>661</v>
      </c>
      <c r="AJ114" s="202" t="s">
        <v>653</v>
      </c>
      <c r="AK114" s="202" t="s">
        <v>625</v>
      </c>
      <c r="AL114" s="202">
        <v>3.5</v>
      </c>
      <c r="AM114" s="202" t="s">
        <v>626</v>
      </c>
      <c r="AN114" s="202">
        <v>2</v>
      </c>
      <c r="AO114" s="202" t="s">
        <v>643</v>
      </c>
      <c r="AP114" s="202" t="s">
        <v>628</v>
      </c>
      <c r="AQ114" s="202">
        <v>0</v>
      </c>
      <c r="AR114" s="202">
        <v>0</v>
      </c>
      <c r="AS114" s="202">
        <v>1</v>
      </c>
      <c r="AT114" s="202" t="s">
        <v>656</v>
      </c>
      <c r="AU114" s="202" t="s">
        <v>657</v>
      </c>
      <c r="AV114" s="202" t="s">
        <v>750</v>
      </c>
      <c r="AW114" s="202" t="s">
        <v>618</v>
      </c>
      <c r="AX114" s="202" t="s">
        <v>618</v>
      </c>
      <c r="AY114" s="202" t="s">
        <v>646</v>
      </c>
      <c r="AZ114" s="202">
        <v>88.89</v>
      </c>
    </row>
    <row r="115" spans="1:52" ht="39.4" customHeight="1" x14ac:dyDescent="0.55000000000000004">
      <c r="A115" s="189" t="s">
        <v>648</v>
      </c>
      <c r="B115" s="190" t="s">
        <v>359</v>
      </c>
      <c r="C115" s="190" t="s">
        <v>751</v>
      </c>
      <c r="D115" s="190" t="s">
        <v>650</v>
      </c>
      <c r="E115" s="190" t="s">
        <v>615</v>
      </c>
      <c r="F115" s="190">
        <v>3.1</v>
      </c>
      <c r="G115" s="193" t="s">
        <v>787</v>
      </c>
      <c r="H115" s="191">
        <v>12.32</v>
      </c>
      <c r="I115" s="192" t="s">
        <v>651</v>
      </c>
      <c r="J115" s="252"/>
      <c r="K115" s="193">
        <v>260</v>
      </c>
      <c r="L115" s="194">
        <f t="shared" si="11"/>
        <v>0</v>
      </c>
      <c r="M115" s="253"/>
      <c r="N115" s="195">
        <f t="shared" si="12"/>
        <v>0</v>
      </c>
      <c r="O115" s="196"/>
      <c r="P115" s="254"/>
      <c r="Q115" s="195">
        <f t="shared" si="10"/>
        <v>0</v>
      </c>
      <c r="R115" s="293" t="s">
        <v>628</v>
      </c>
      <c r="S115" s="197"/>
      <c r="T115" s="197"/>
      <c r="U115" s="198"/>
      <c r="V115" s="200"/>
      <c r="W115" s="197"/>
      <c r="X115" s="197"/>
      <c r="Y115" s="198"/>
      <c r="Z115" s="288"/>
      <c r="AA115" s="201" t="s">
        <v>618</v>
      </c>
      <c r="AB115" s="198"/>
      <c r="AC115" s="200"/>
      <c r="AD115" s="202" t="s">
        <v>619</v>
      </c>
      <c r="AE115" s="206">
        <v>2</v>
      </c>
      <c r="AF115" s="202" t="s">
        <v>620</v>
      </c>
      <c r="AG115" s="202" t="s">
        <v>622</v>
      </c>
      <c r="AH115" s="202" t="s">
        <v>622</v>
      </c>
      <c r="AI115" s="202" t="s">
        <v>661</v>
      </c>
      <c r="AJ115" s="202" t="s">
        <v>653</v>
      </c>
      <c r="AK115" s="202" t="s">
        <v>625</v>
      </c>
      <c r="AL115" s="202">
        <v>3.5</v>
      </c>
      <c r="AM115" s="202" t="s">
        <v>642</v>
      </c>
      <c r="AN115" s="202">
        <v>1</v>
      </c>
      <c r="AO115" s="202" t="s">
        <v>643</v>
      </c>
      <c r="AP115" s="202" t="s">
        <v>628</v>
      </c>
      <c r="AQ115" s="202">
        <v>1</v>
      </c>
      <c r="AR115" s="202">
        <v>0</v>
      </c>
      <c r="AS115" s="202">
        <v>1</v>
      </c>
      <c r="AT115" s="202" t="s">
        <v>656</v>
      </c>
      <c r="AU115" s="202" t="s">
        <v>657</v>
      </c>
      <c r="AV115" s="202" t="s">
        <v>618</v>
      </c>
      <c r="AW115" s="202" t="s">
        <v>618</v>
      </c>
      <c r="AX115" s="202" t="s">
        <v>618</v>
      </c>
      <c r="AY115" s="202" t="s">
        <v>646</v>
      </c>
      <c r="AZ115" s="202">
        <v>43.12</v>
      </c>
    </row>
    <row r="116" spans="1:52" ht="39.4" customHeight="1" x14ac:dyDescent="0.55000000000000004">
      <c r="A116" s="189" t="s">
        <v>648</v>
      </c>
      <c r="B116" s="190" t="s">
        <v>363</v>
      </c>
      <c r="C116" s="190" t="s">
        <v>786</v>
      </c>
      <c r="D116" s="190" t="s">
        <v>650</v>
      </c>
      <c r="E116" s="190" t="s">
        <v>615</v>
      </c>
      <c r="F116" s="190">
        <v>3.1</v>
      </c>
      <c r="G116" s="193" t="s">
        <v>787</v>
      </c>
      <c r="H116" s="191">
        <v>58.174999999999997</v>
      </c>
      <c r="I116" s="192" t="s">
        <v>705</v>
      </c>
      <c r="J116" s="252"/>
      <c r="K116" s="193">
        <v>260</v>
      </c>
      <c r="L116" s="194">
        <f t="shared" si="11"/>
        <v>0</v>
      </c>
      <c r="M116" s="253"/>
      <c r="N116" s="195">
        <f t="shared" si="12"/>
        <v>0</v>
      </c>
      <c r="O116" s="196"/>
      <c r="P116" s="254"/>
      <c r="Q116" s="195">
        <f t="shared" si="10"/>
        <v>0</v>
      </c>
      <c r="R116" s="293" t="s">
        <v>628</v>
      </c>
      <c r="S116" s="299">
        <v>7.48</v>
      </c>
      <c r="T116" s="190">
        <v>14.96</v>
      </c>
      <c r="U116" s="253"/>
      <c r="V116" s="195">
        <f>T116*U116</f>
        <v>0</v>
      </c>
      <c r="W116" s="197"/>
      <c r="X116" s="197"/>
      <c r="Y116" s="198"/>
      <c r="Z116" s="288"/>
      <c r="AA116" s="205">
        <v>7.48</v>
      </c>
      <c r="AB116" s="253"/>
      <c r="AC116" s="195">
        <f>AA116*AB116</f>
        <v>0</v>
      </c>
      <c r="AD116" s="202" t="s">
        <v>619</v>
      </c>
      <c r="AE116" s="206">
        <v>0</v>
      </c>
      <c r="AF116" s="202" t="s">
        <v>620</v>
      </c>
      <c r="AG116" s="202" t="s">
        <v>621</v>
      </c>
      <c r="AH116" s="202" t="s">
        <v>622</v>
      </c>
      <c r="AI116" s="202" t="s">
        <v>661</v>
      </c>
      <c r="AJ116" s="202" t="s">
        <v>654</v>
      </c>
      <c r="AK116" s="202" t="s">
        <v>625</v>
      </c>
      <c r="AL116" s="202">
        <v>3.5</v>
      </c>
      <c r="AM116" s="202" t="s">
        <v>642</v>
      </c>
      <c r="AN116" s="202">
        <v>1</v>
      </c>
      <c r="AO116" s="202" t="s">
        <v>627</v>
      </c>
      <c r="AP116" s="202" t="s">
        <v>628</v>
      </c>
      <c r="AQ116" s="202">
        <v>2</v>
      </c>
      <c r="AR116" s="202">
        <v>0</v>
      </c>
      <c r="AS116" s="202">
        <v>4</v>
      </c>
      <c r="AT116" s="202" t="s">
        <v>656</v>
      </c>
      <c r="AU116" s="202" t="s">
        <v>657</v>
      </c>
      <c r="AV116" s="202" t="s">
        <v>618</v>
      </c>
      <c r="AW116" s="202" t="s">
        <v>618</v>
      </c>
      <c r="AX116" s="202" t="s">
        <v>618</v>
      </c>
      <c r="AY116" s="202" t="s">
        <v>633</v>
      </c>
      <c r="AZ116" s="202">
        <v>203.61</v>
      </c>
    </row>
    <row r="117" spans="1:52" ht="39.4" customHeight="1" x14ac:dyDescent="0.55000000000000004">
      <c r="A117" s="189" t="s">
        <v>648</v>
      </c>
      <c r="B117" s="190" t="s">
        <v>373</v>
      </c>
      <c r="C117" s="190" t="s">
        <v>704</v>
      </c>
      <c r="D117" s="190" t="s">
        <v>650</v>
      </c>
      <c r="E117" s="190" t="s">
        <v>615</v>
      </c>
      <c r="F117" s="190">
        <v>3.1</v>
      </c>
      <c r="G117" s="193" t="s">
        <v>787</v>
      </c>
      <c r="H117" s="191">
        <v>22.96</v>
      </c>
      <c r="I117" s="192" t="s">
        <v>705</v>
      </c>
      <c r="J117" s="252"/>
      <c r="K117" s="193">
        <v>260</v>
      </c>
      <c r="L117" s="194">
        <f t="shared" si="11"/>
        <v>0</v>
      </c>
      <c r="M117" s="253"/>
      <c r="N117" s="195">
        <f t="shared" si="12"/>
        <v>0</v>
      </c>
      <c r="O117" s="196"/>
      <c r="P117" s="254"/>
      <c r="Q117" s="195">
        <f t="shared" si="10"/>
        <v>0</v>
      </c>
      <c r="R117" s="293" t="s">
        <v>628</v>
      </c>
      <c r="S117" s="299">
        <v>6.78</v>
      </c>
      <c r="T117" s="190">
        <v>13.56</v>
      </c>
      <c r="U117" s="253"/>
      <c r="V117" s="195">
        <f>T117*U117</f>
        <v>0</v>
      </c>
      <c r="W117" s="197"/>
      <c r="X117" s="197"/>
      <c r="Y117" s="198"/>
      <c r="Z117" s="288"/>
      <c r="AA117" s="205">
        <v>6.78</v>
      </c>
      <c r="AB117" s="253"/>
      <c r="AC117" s="195">
        <f>AA117*AB117</f>
        <v>0</v>
      </c>
      <c r="AD117" s="202" t="s">
        <v>619</v>
      </c>
      <c r="AE117" s="206">
        <v>0</v>
      </c>
      <c r="AF117" s="202" t="s">
        <v>620</v>
      </c>
      <c r="AG117" s="202" t="s">
        <v>621</v>
      </c>
      <c r="AH117" s="202" t="s">
        <v>622</v>
      </c>
      <c r="AI117" s="202" t="s">
        <v>623</v>
      </c>
      <c r="AJ117" s="202" t="s">
        <v>706</v>
      </c>
      <c r="AK117" s="202" t="s">
        <v>625</v>
      </c>
      <c r="AL117" s="202">
        <v>3.5</v>
      </c>
      <c r="AM117" s="202" t="s">
        <v>642</v>
      </c>
      <c r="AN117" s="202">
        <v>2</v>
      </c>
      <c r="AO117" s="202" t="s">
        <v>665</v>
      </c>
      <c r="AP117" s="202" t="s">
        <v>628</v>
      </c>
      <c r="AQ117" s="202">
        <v>0</v>
      </c>
      <c r="AR117" s="202">
        <v>0</v>
      </c>
      <c r="AS117" s="202">
        <v>1</v>
      </c>
      <c r="AT117" s="202" t="s">
        <v>656</v>
      </c>
      <c r="AU117" s="202" t="s">
        <v>644</v>
      </c>
      <c r="AV117" s="202" t="s">
        <v>618</v>
      </c>
      <c r="AW117" s="202" t="s">
        <v>618</v>
      </c>
      <c r="AX117" s="202" t="s">
        <v>618</v>
      </c>
      <c r="AY117" s="202" t="s">
        <v>633</v>
      </c>
      <c r="AZ117" s="202">
        <v>80.37</v>
      </c>
    </row>
    <row r="118" spans="1:52" ht="39.4" customHeight="1" x14ac:dyDescent="0.55000000000000004">
      <c r="A118" s="189" t="s">
        <v>648</v>
      </c>
      <c r="B118" s="190" t="s">
        <v>892</v>
      </c>
      <c r="C118" s="190" t="s">
        <v>893</v>
      </c>
      <c r="D118" s="190" t="s">
        <v>614</v>
      </c>
      <c r="E118" s="190" t="s">
        <v>615</v>
      </c>
      <c r="F118" s="190">
        <v>3.1</v>
      </c>
      <c r="G118" s="193" t="s">
        <v>787</v>
      </c>
      <c r="H118" s="191">
        <v>172.49</v>
      </c>
      <c r="I118" s="192" t="s">
        <v>894</v>
      </c>
      <c r="J118" s="252"/>
      <c r="K118" s="193">
        <v>260</v>
      </c>
      <c r="L118" s="194">
        <f t="shared" si="11"/>
        <v>0</v>
      </c>
      <c r="M118" s="253"/>
      <c r="N118" s="195">
        <f t="shared" si="12"/>
        <v>0</v>
      </c>
      <c r="O118" s="196"/>
      <c r="P118" s="254"/>
      <c r="Q118" s="195">
        <f t="shared" si="10"/>
        <v>0</v>
      </c>
      <c r="R118" s="293" t="s">
        <v>628</v>
      </c>
      <c r="S118" s="299">
        <v>4.2300000000000004</v>
      </c>
      <c r="T118" s="190">
        <v>8.4600000000000009</v>
      </c>
      <c r="U118" s="253"/>
      <c r="V118" s="195">
        <f>T118*U118</f>
        <v>0</v>
      </c>
      <c r="W118" s="190" t="s">
        <v>895</v>
      </c>
      <c r="X118" s="190">
        <v>49.02</v>
      </c>
      <c r="Y118" s="253"/>
      <c r="Z118" s="289">
        <f>X118*Y118</f>
        <v>0</v>
      </c>
      <c r="AA118" s="205">
        <v>4.2300000000000004</v>
      </c>
      <c r="AB118" s="253"/>
      <c r="AC118" s="195">
        <f>AA118*AB118</f>
        <v>0</v>
      </c>
      <c r="AD118" s="202" t="s">
        <v>619</v>
      </c>
      <c r="AE118" s="206">
        <v>27</v>
      </c>
      <c r="AF118" s="202" t="s">
        <v>620</v>
      </c>
      <c r="AG118" s="202" t="s">
        <v>622</v>
      </c>
      <c r="AH118" s="202" t="s">
        <v>652</v>
      </c>
      <c r="AI118" s="202" t="s">
        <v>623</v>
      </c>
      <c r="AJ118" s="202" t="s">
        <v>624</v>
      </c>
      <c r="AK118" s="202" t="s">
        <v>625</v>
      </c>
      <c r="AL118" s="202">
        <v>3.5</v>
      </c>
      <c r="AM118" s="202" t="s">
        <v>626</v>
      </c>
      <c r="AN118" s="202">
        <v>2</v>
      </c>
      <c r="AO118" s="202" t="s">
        <v>655</v>
      </c>
      <c r="AP118" s="202" t="s">
        <v>625</v>
      </c>
      <c r="AQ118" s="202">
        <v>0</v>
      </c>
      <c r="AR118" s="202">
        <v>0</v>
      </c>
      <c r="AS118" s="202">
        <v>3</v>
      </c>
      <c r="AT118" s="202" t="s">
        <v>773</v>
      </c>
      <c r="AU118" s="202" t="s">
        <v>657</v>
      </c>
      <c r="AV118" s="202" t="s">
        <v>618</v>
      </c>
      <c r="AW118" s="202" t="s">
        <v>618</v>
      </c>
      <c r="AX118" s="202" t="s">
        <v>896</v>
      </c>
      <c r="AY118" s="202" t="s">
        <v>646</v>
      </c>
      <c r="AZ118" s="202">
        <v>603.72500000000002</v>
      </c>
    </row>
    <row r="119" spans="1:52" ht="39.4" customHeight="1" x14ac:dyDescent="0.55000000000000004">
      <c r="A119" s="189" t="s">
        <v>648</v>
      </c>
      <c r="B119" s="190" t="s">
        <v>878</v>
      </c>
      <c r="C119" s="190" t="s">
        <v>879</v>
      </c>
      <c r="D119" s="190" t="s">
        <v>650</v>
      </c>
      <c r="E119" s="190" t="s">
        <v>615</v>
      </c>
      <c r="F119" s="190">
        <v>3.1</v>
      </c>
      <c r="G119" s="193" t="s">
        <v>787</v>
      </c>
      <c r="H119" s="191">
        <v>49.59</v>
      </c>
      <c r="I119" s="192" t="s">
        <v>651</v>
      </c>
      <c r="J119" s="252"/>
      <c r="K119" s="193">
        <v>260</v>
      </c>
      <c r="L119" s="194">
        <f t="shared" si="11"/>
        <v>0</v>
      </c>
      <c r="M119" s="253"/>
      <c r="N119" s="195">
        <f t="shared" si="12"/>
        <v>0</v>
      </c>
      <c r="O119" s="196"/>
      <c r="P119" s="254"/>
      <c r="Q119" s="195">
        <f t="shared" si="10"/>
        <v>0</v>
      </c>
      <c r="R119" s="293" t="s">
        <v>628</v>
      </c>
      <c r="S119" s="299">
        <v>14.83</v>
      </c>
      <c r="T119" s="190">
        <v>29.66</v>
      </c>
      <c r="U119" s="253"/>
      <c r="V119" s="195">
        <f>T119*U119</f>
        <v>0</v>
      </c>
      <c r="W119" s="197"/>
      <c r="X119" s="197"/>
      <c r="Y119" s="198"/>
      <c r="Z119" s="288"/>
      <c r="AA119" s="205">
        <v>14.83</v>
      </c>
      <c r="AB119" s="253"/>
      <c r="AC119" s="195">
        <f>AA119*AB119</f>
        <v>0</v>
      </c>
      <c r="AD119" s="202" t="s">
        <v>619</v>
      </c>
      <c r="AE119" s="206">
        <v>6</v>
      </c>
      <c r="AF119" s="202" t="s">
        <v>620</v>
      </c>
      <c r="AG119" s="202" t="s">
        <v>621</v>
      </c>
      <c r="AH119" s="202" t="s">
        <v>622</v>
      </c>
      <c r="AI119" s="202" t="s">
        <v>661</v>
      </c>
      <c r="AJ119" s="202" t="s">
        <v>654</v>
      </c>
      <c r="AK119" s="202" t="s">
        <v>625</v>
      </c>
      <c r="AL119" s="202">
        <v>3.5</v>
      </c>
      <c r="AM119" s="202" t="s">
        <v>642</v>
      </c>
      <c r="AN119" s="202">
        <v>2</v>
      </c>
      <c r="AO119" s="202" t="s">
        <v>655</v>
      </c>
      <c r="AP119" s="202" t="s">
        <v>628</v>
      </c>
      <c r="AQ119" s="202">
        <v>0</v>
      </c>
      <c r="AR119" s="202">
        <v>0</v>
      </c>
      <c r="AS119" s="202">
        <v>2</v>
      </c>
      <c r="AT119" s="202" t="s">
        <v>656</v>
      </c>
      <c r="AU119" s="202" t="s">
        <v>657</v>
      </c>
      <c r="AV119" s="202" t="s">
        <v>618</v>
      </c>
      <c r="AW119" s="202" t="s">
        <v>618</v>
      </c>
      <c r="AX119" s="202" t="s">
        <v>618</v>
      </c>
      <c r="AY119" s="202" t="s">
        <v>633</v>
      </c>
      <c r="AZ119" s="202">
        <v>173.565</v>
      </c>
    </row>
    <row r="120" spans="1:52" ht="39.4" customHeight="1" x14ac:dyDescent="0.55000000000000004">
      <c r="A120" s="189" t="s">
        <v>648</v>
      </c>
      <c r="B120" s="190" t="s">
        <v>367</v>
      </c>
      <c r="C120" s="190" t="s">
        <v>814</v>
      </c>
      <c r="D120" s="190" t="s">
        <v>650</v>
      </c>
      <c r="E120" s="190" t="s">
        <v>615</v>
      </c>
      <c r="F120" s="190">
        <v>3.1</v>
      </c>
      <c r="G120" s="193" t="s">
        <v>787</v>
      </c>
      <c r="H120" s="191">
        <v>20.399999999999999</v>
      </c>
      <c r="I120" s="192" t="s">
        <v>651</v>
      </c>
      <c r="J120" s="252"/>
      <c r="K120" s="193">
        <v>260</v>
      </c>
      <c r="L120" s="194">
        <f t="shared" si="11"/>
        <v>0</v>
      </c>
      <c r="M120" s="253"/>
      <c r="N120" s="195">
        <f t="shared" si="12"/>
        <v>0</v>
      </c>
      <c r="O120" s="196"/>
      <c r="P120" s="254"/>
      <c r="Q120" s="195">
        <f t="shared" si="10"/>
        <v>0</v>
      </c>
      <c r="R120" s="293" t="s">
        <v>628</v>
      </c>
      <c r="S120" s="197"/>
      <c r="T120" s="197"/>
      <c r="U120" s="198"/>
      <c r="V120" s="200"/>
      <c r="W120" s="197"/>
      <c r="X120" s="197"/>
      <c r="Y120" s="198"/>
      <c r="Z120" s="288"/>
      <c r="AA120" s="201" t="s">
        <v>618</v>
      </c>
      <c r="AB120" s="198"/>
      <c r="AC120" s="200"/>
      <c r="AD120" s="202" t="s">
        <v>619</v>
      </c>
      <c r="AE120" s="206">
        <v>5</v>
      </c>
      <c r="AF120" s="202" t="s">
        <v>620</v>
      </c>
      <c r="AG120" s="202" t="s">
        <v>622</v>
      </c>
      <c r="AH120" s="202" t="s">
        <v>652</v>
      </c>
      <c r="AI120" s="202" t="s">
        <v>653</v>
      </c>
      <c r="AJ120" s="202" t="s">
        <v>654</v>
      </c>
      <c r="AK120" s="202" t="s">
        <v>625</v>
      </c>
      <c r="AL120" s="202">
        <v>3.5</v>
      </c>
      <c r="AM120" s="202" t="s">
        <v>642</v>
      </c>
      <c r="AN120" s="202">
        <v>1</v>
      </c>
      <c r="AO120" s="202" t="s">
        <v>655</v>
      </c>
      <c r="AP120" s="202" t="s">
        <v>628</v>
      </c>
      <c r="AQ120" s="202">
        <v>1</v>
      </c>
      <c r="AR120" s="202">
        <v>0</v>
      </c>
      <c r="AS120" s="202">
        <v>1</v>
      </c>
      <c r="AT120" s="202" t="s">
        <v>656</v>
      </c>
      <c r="AU120" s="202" t="s">
        <v>644</v>
      </c>
      <c r="AV120" s="202" t="s">
        <v>618</v>
      </c>
      <c r="AW120" s="202" t="s">
        <v>618</v>
      </c>
      <c r="AX120" s="202" t="s">
        <v>618</v>
      </c>
      <c r="AY120" s="202" t="s">
        <v>646</v>
      </c>
      <c r="AZ120" s="202">
        <v>71.394999999999996</v>
      </c>
    </row>
    <row r="121" spans="1:52" ht="39.4" customHeight="1" x14ac:dyDescent="0.55000000000000004">
      <c r="A121" s="189" t="s">
        <v>648</v>
      </c>
      <c r="B121" s="190" t="s">
        <v>952</v>
      </c>
      <c r="C121" s="190" t="s">
        <v>949</v>
      </c>
      <c r="D121" s="190" t="s">
        <v>650</v>
      </c>
      <c r="E121" s="190" t="s">
        <v>615</v>
      </c>
      <c r="F121" s="193">
        <v>3.1</v>
      </c>
      <c r="G121" s="193" t="s">
        <v>787</v>
      </c>
      <c r="H121" s="191">
        <v>8.4849999999999994</v>
      </c>
      <c r="I121" s="192" t="s">
        <v>651</v>
      </c>
      <c r="J121" s="252"/>
      <c r="K121" s="193">
        <v>260</v>
      </c>
      <c r="L121" s="194">
        <f t="shared" si="11"/>
        <v>0</v>
      </c>
      <c r="M121" s="253"/>
      <c r="N121" s="195">
        <f t="shared" si="12"/>
        <v>0</v>
      </c>
      <c r="O121" s="196"/>
      <c r="P121" s="254"/>
      <c r="Q121" s="195">
        <f t="shared" si="10"/>
        <v>0</v>
      </c>
      <c r="R121" s="293" t="s">
        <v>628</v>
      </c>
      <c r="S121" s="299">
        <v>0.28000000000000003</v>
      </c>
      <c r="T121" s="190">
        <v>0.56000000000000005</v>
      </c>
      <c r="U121" s="253"/>
      <c r="V121" s="195">
        <f>T121*U121</f>
        <v>0</v>
      </c>
      <c r="W121" s="197"/>
      <c r="X121" s="197"/>
      <c r="Y121" s="198"/>
      <c r="Z121" s="288"/>
      <c r="AA121" s="205">
        <v>0.28000000000000003</v>
      </c>
      <c r="AB121" s="253"/>
      <c r="AC121" s="195">
        <f>AA121*AB121</f>
        <v>0</v>
      </c>
      <c r="AD121" s="202" t="s">
        <v>619</v>
      </c>
      <c r="AE121" s="206">
        <v>2</v>
      </c>
      <c r="AF121" s="202" t="s">
        <v>620</v>
      </c>
      <c r="AG121" s="202" t="s">
        <v>622</v>
      </c>
      <c r="AH121" s="202" t="s">
        <v>622</v>
      </c>
      <c r="AI121" s="202" t="s">
        <v>653</v>
      </c>
      <c r="AJ121" s="202" t="s">
        <v>624</v>
      </c>
      <c r="AK121" s="202" t="s">
        <v>625</v>
      </c>
      <c r="AL121" s="202">
        <v>3.5</v>
      </c>
      <c r="AM121" s="202" t="s">
        <v>642</v>
      </c>
      <c r="AN121" s="202">
        <v>1</v>
      </c>
      <c r="AO121" s="202" t="s">
        <v>665</v>
      </c>
      <c r="AP121" s="202" t="s">
        <v>625</v>
      </c>
      <c r="AQ121" s="202">
        <v>1</v>
      </c>
      <c r="AR121" s="202">
        <v>0</v>
      </c>
      <c r="AS121" s="202">
        <v>1</v>
      </c>
      <c r="AT121" s="202" t="s">
        <v>656</v>
      </c>
      <c r="AU121" s="202" t="s">
        <v>657</v>
      </c>
      <c r="AV121" s="202" t="s">
        <v>618</v>
      </c>
      <c r="AW121" s="202" t="s">
        <v>618</v>
      </c>
      <c r="AX121" s="202" t="s">
        <v>618</v>
      </c>
      <c r="AY121" s="202" t="s">
        <v>646</v>
      </c>
      <c r="AZ121" s="202">
        <v>29.7</v>
      </c>
    </row>
    <row r="122" spans="1:52" ht="39.4" customHeight="1" x14ac:dyDescent="0.55000000000000004">
      <c r="A122" s="189" t="s">
        <v>648</v>
      </c>
      <c r="B122" s="190" t="s">
        <v>927</v>
      </c>
      <c r="C122" s="190" t="s">
        <v>925</v>
      </c>
      <c r="D122" s="190" t="s">
        <v>650</v>
      </c>
      <c r="E122" s="190" t="s">
        <v>615</v>
      </c>
      <c r="F122" s="193">
        <v>3.1</v>
      </c>
      <c r="G122" s="193" t="s">
        <v>787</v>
      </c>
      <c r="H122" s="191">
        <v>10.43</v>
      </c>
      <c r="I122" s="192" t="s">
        <v>651</v>
      </c>
      <c r="J122" s="252"/>
      <c r="K122" s="193">
        <v>260</v>
      </c>
      <c r="L122" s="194">
        <f t="shared" si="11"/>
        <v>0</v>
      </c>
      <c r="M122" s="253"/>
      <c r="N122" s="195">
        <f t="shared" si="12"/>
        <v>0</v>
      </c>
      <c r="O122" s="196"/>
      <c r="P122" s="254"/>
      <c r="Q122" s="195">
        <f t="shared" si="10"/>
        <v>0</v>
      </c>
      <c r="R122" s="293" t="s">
        <v>628</v>
      </c>
      <c r="S122" s="197"/>
      <c r="T122" s="197"/>
      <c r="U122" s="198"/>
      <c r="V122" s="200"/>
      <c r="W122" s="197"/>
      <c r="X122" s="197"/>
      <c r="Y122" s="198"/>
      <c r="Z122" s="288"/>
      <c r="AA122" s="201" t="s">
        <v>618</v>
      </c>
      <c r="AB122" s="198"/>
      <c r="AC122" s="200"/>
      <c r="AD122" s="202" t="s">
        <v>619</v>
      </c>
      <c r="AE122" s="206">
        <v>0</v>
      </c>
      <c r="AF122" s="202" t="s">
        <v>620</v>
      </c>
      <c r="AG122" s="202" t="s">
        <v>622</v>
      </c>
      <c r="AH122" s="202" t="s">
        <v>622</v>
      </c>
      <c r="AI122" s="202" t="s">
        <v>661</v>
      </c>
      <c r="AJ122" s="202" t="s">
        <v>653</v>
      </c>
      <c r="AK122" s="202" t="s">
        <v>625</v>
      </c>
      <c r="AL122" s="202">
        <v>3.5</v>
      </c>
      <c r="AM122" s="202" t="s">
        <v>642</v>
      </c>
      <c r="AN122" s="202">
        <v>1</v>
      </c>
      <c r="AO122" s="202" t="s">
        <v>643</v>
      </c>
      <c r="AP122" s="202" t="s">
        <v>628</v>
      </c>
      <c r="AQ122" s="202">
        <v>0</v>
      </c>
      <c r="AR122" s="202">
        <v>0</v>
      </c>
      <c r="AS122" s="202">
        <v>1</v>
      </c>
      <c r="AT122" s="202" t="s">
        <v>656</v>
      </c>
      <c r="AU122" s="202" t="s">
        <v>657</v>
      </c>
      <c r="AV122" s="202" t="s">
        <v>618</v>
      </c>
      <c r="AW122" s="202" t="s">
        <v>618</v>
      </c>
      <c r="AX122" s="202" t="s">
        <v>618</v>
      </c>
      <c r="AY122" s="202" t="s">
        <v>646</v>
      </c>
      <c r="AZ122" s="202">
        <v>36.51</v>
      </c>
    </row>
    <row r="123" spans="1:52" ht="39.4" customHeight="1" x14ac:dyDescent="0.55000000000000004">
      <c r="A123" s="189" t="s">
        <v>121</v>
      </c>
      <c r="B123" s="190" t="s">
        <v>558</v>
      </c>
      <c r="C123" s="190" t="s">
        <v>771</v>
      </c>
      <c r="D123" s="190" t="s">
        <v>614</v>
      </c>
      <c r="E123" s="190" t="s">
        <v>615</v>
      </c>
      <c r="F123" s="193">
        <v>3.1</v>
      </c>
      <c r="G123" s="193" t="s">
        <v>787</v>
      </c>
      <c r="H123" s="191">
        <v>182.255</v>
      </c>
      <c r="I123" s="192" t="s">
        <v>772</v>
      </c>
      <c r="J123" s="252"/>
      <c r="K123" s="193">
        <v>260</v>
      </c>
      <c r="L123" s="194">
        <f t="shared" si="11"/>
        <v>0</v>
      </c>
      <c r="M123" s="253"/>
      <c r="N123" s="195">
        <f t="shared" si="12"/>
        <v>0</v>
      </c>
      <c r="O123" s="196"/>
      <c r="P123" s="254"/>
      <c r="Q123" s="195">
        <f t="shared" si="10"/>
        <v>0</v>
      </c>
      <c r="R123" s="293" t="s">
        <v>628</v>
      </c>
      <c r="S123" s="299">
        <v>31.91</v>
      </c>
      <c r="T123" s="190">
        <v>63.82</v>
      </c>
      <c r="U123" s="253"/>
      <c r="V123" s="195">
        <f>T123*U123</f>
        <v>0</v>
      </c>
      <c r="W123" s="197"/>
      <c r="X123" s="197"/>
      <c r="Y123" s="198"/>
      <c r="Z123" s="288"/>
      <c r="AA123" s="205">
        <v>31.91</v>
      </c>
      <c r="AB123" s="253"/>
      <c r="AC123" s="195">
        <f>AA123*AB123</f>
        <v>0</v>
      </c>
      <c r="AD123" s="202" t="s">
        <v>619</v>
      </c>
      <c r="AE123" s="206">
        <v>36</v>
      </c>
      <c r="AF123" s="202" t="s">
        <v>620</v>
      </c>
      <c r="AG123" s="202" t="s">
        <v>621</v>
      </c>
      <c r="AH123" s="202" t="s">
        <v>652</v>
      </c>
      <c r="AI123" s="202" t="s">
        <v>623</v>
      </c>
      <c r="AJ123" s="202" t="s">
        <v>654</v>
      </c>
      <c r="AK123" s="202" t="s">
        <v>625</v>
      </c>
      <c r="AL123" s="202">
        <v>4.5199999999999996</v>
      </c>
      <c r="AM123" s="202" t="s">
        <v>626</v>
      </c>
      <c r="AN123" s="202">
        <v>0</v>
      </c>
      <c r="AO123" s="202" t="s">
        <v>627</v>
      </c>
      <c r="AP123" s="202" t="s">
        <v>628</v>
      </c>
      <c r="AQ123" s="202">
        <v>0</v>
      </c>
      <c r="AR123" s="202">
        <v>0</v>
      </c>
      <c r="AS123" s="202">
        <v>4</v>
      </c>
      <c r="AT123" s="202" t="s">
        <v>773</v>
      </c>
      <c r="AU123" s="202" t="s">
        <v>657</v>
      </c>
      <c r="AV123" s="202" t="s">
        <v>774</v>
      </c>
      <c r="AW123" s="202" t="s">
        <v>618</v>
      </c>
      <c r="AX123" s="202" t="s">
        <v>775</v>
      </c>
      <c r="AY123" s="202" t="s">
        <v>633</v>
      </c>
      <c r="AZ123" s="202">
        <v>823.79</v>
      </c>
    </row>
    <row r="124" spans="1:52" ht="39.4" customHeight="1" x14ac:dyDescent="0.55000000000000004">
      <c r="A124" s="189" t="s">
        <v>612</v>
      </c>
      <c r="B124" s="190" t="s">
        <v>970</v>
      </c>
      <c r="C124" s="190" t="s">
        <v>971</v>
      </c>
      <c r="D124" s="190" t="s">
        <v>690</v>
      </c>
      <c r="E124" s="190" t="s">
        <v>730</v>
      </c>
      <c r="F124" s="190">
        <v>4.0999999999999996</v>
      </c>
      <c r="G124" s="190" t="s">
        <v>1065</v>
      </c>
      <c r="H124" s="191">
        <v>24.324999999999999</v>
      </c>
      <c r="I124" s="192" t="s">
        <v>735</v>
      </c>
      <c r="J124" s="199"/>
      <c r="K124" s="197"/>
      <c r="L124" s="194"/>
      <c r="M124" s="198"/>
      <c r="N124" s="195"/>
      <c r="O124" s="196"/>
      <c r="P124" s="207"/>
      <c r="Q124" s="195"/>
      <c r="R124" s="293" t="s">
        <v>628</v>
      </c>
      <c r="S124" s="197"/>
      <c r="T124" s="197"/>
      <c r="U124" s="198"/>
      <c r="V124" s="200"/>
      <c r="W124" s="197"/>
      <c r="X124" s="197"/>
      <c r="Y124" s="198"/>
      <c r="Z124" s="288"/>
      <c r="AA124" s="201" t="s">
        <v>618</v>
      </c>
      <c r="AB124" s="198"/>
      <c r="AC124" s="200"/>
      <c r="AD124" s="202" t="s">
        <v>619</v>
      </c>
      <c r="AE124" s="206">
        <v>0</v>
      </c>
      <c r="AF124" s="202" t="s">
        <v>620</v>
      </c>
      <c r="AG124" s="202" t="s">
        <v>622</v>
      </c>
      <c r="AH124" s="202" t="s">
        <v>622</v>
      </c>
      <c r="AI124" s="202" t="s">
        <v>628</v>
      </c>
      <c r="AJ124" s="202" t="s">
        <v>628</v>
      </c>
      <c r="AK124" s="202" t="s">
        <v>625</v>
      </c>
      <c r="AL124" s="202">
        <v>3.55</v>
      </c>
      <c r="AM124" s="202" t="s">
        <v>626</v>
      </c>
      <c r="AN124" s="202">
        <v>1</v>
      </c>
      <c r="AO124" s="202" t="s">
        <v>655</v>
      </c>
      <c r="AP124" s="202" t="s">
        <v>628</v>
      </c>
      <c r="AQ124" s="202">
        <v>0</v>
      </c>
      <c r="AR124" s="202">
        <v>0</v>
      </c>
      <c r="AS124" s="202">
        <v>1</v>
      </c>
      <c r="AT124" s="202" t="s">
        <v>645</v>
      </c>
      <c r="AU124" s="202" t="s">
        <v>645</v>
      </c>
      <c r="AV124" s="202" t="s">
        <v>618</v>
      </c>
      <c r="AW124" s="202" t="s">
        <v>618</v>
      </c>
      <c r="AX124" s="202" t="s">
        <v>618</v>
      </c>
      <c r="AY124" s="202" t="s">
        <v>646</v>
      </c>
      <c r="AZ124" s="202">
        <v>86.36</v>
      </c>
    </row>
    <row r="125" spans="1:52" ht="39.4" customHeight="1" x14ac:dyDescent="0.55000000000000004">
      <c r="A125" s="189" t="s">
        <v>612</v>
      </c>
      <c r="B125" s="190" t="s">
        <v>285</v>
      </c>
      <c r="C125" s="190" t="s">
        <v>778</v>
      </c>
      <c r="D125" s="190" t="s">
        <v>690</v>
      </c>
      <c r="E125" s="190" t="s">
        <v>730</v>
      </c>
      <c r="F125" s="190">
        <v>4.0999999999999996</v>
      </c>
      <c r="G125" s="190" t="s">
        <v>1065</v>
      </c>
      <c r="H125" s="191">
        <v>57.585000000000001</v>
      </c>
      <c r="I125" s="192" t="s">
        <v>735</v>
      </c>
      <c r="J125" s="199"/>
      <c r="K125" s="197"/>
      <c r="L125" s="194"/>
      <c r="M125" s="198"/>
      <c r="N125" s="195"/>
      <c r="O125" s="196"/>
      <c r="P125" s="207"/>
      <c r="Q125" s="195"/>
      <c r="R125" s="293" t="s">
        <v>628</v>
      </c>
      <c r="S125" s="197"/>
      <c r="T125" s="197"/>
      <c r="U125" s="198"/>
      <c r="V125" s="200"/>
      <c r="W125" s="197"/>
      <c r="X125" s="197"/>
      <c r="Y125" s="198"/>
      <c r="Z125" s="288"/>
      <c r="AA125" s="201" t="s">
        <v>618</v>
      </c>
      <c r="AB125" s="198"/>
      <c r="AC125" s="200"/>
      <c r="AD125" s="202" t="s">
        <v>619</v>
      </c>
      <c r="AE125" s="206">
        <v>0</v>
      </c>
      <c r="AF125" s="202" t="s">
        <v>620</v>
      </c>
      <c r="AG125" s="202" t="s">
        <v>622</v>
      </c>
      <c r="AH125" s="202" t="s">
        <v>622</v>
      </c>
      <c r="AI125" s="202" t="s">
        <v>628</v>
      </c>
      <c r="AJ125" s="202" t="s">
        <v>628</v>
      </c>
      <c r="AK125" s="202" t="s">
        <v>625</v>
      </c>
      <c r="AL125" s="202">
        <v>3.3</v>
      </c>
      <c r="AM125" s="202" t="s">
        <v>626</v>
      </c>
      <c r="AN125" s="202">
        <v>1</v>
      </c>
      <c r="AO125" s="202" t="s">
        <v>643</v>
      </c>
      <c r="AP125" s="202" t="s">
        <v>628</v>
      </c>
      <c r="AQ125" s="202">
        <v>0</v>
      </c>
      <c r="AR125" s="202">
        <v>0</v>
      </c>
      <c r="AS125" s="202">
        <v>3</v>
      </c>
      <c r="AT125" s="202" t="s">
        <v>645</v>
      </c>
      <c r="AU125" s="202" t="s">
        <v>645</v>
      </c>
      <c r="AV125" s="202" t="s">
        <v>618</v>
      </c>
      <c r="AW125" s="202" t="s">
        <v>618</v>
      </c>
      <c r="AX125" s="202" t="s">
        <v>618</v>
      </c>
      <c r="AY125" s="202" t="s">
        <v>646</v>
      </c>
      <c r="AZ125" s="202">
        <v>190.02500000000001</v>
      </c>
    </row>
    <row r="126" spans="1:52" ht="39.4" customHeight="1" x14ac:dyDescent="0.55000000000000004">
      <c r="A126" s="189" t="s">
        <v>612</v>
      </c>
      <c r="B126" s="190" t="s">
        <v>253</v>
      </c>
      <c r="C126" s="190" t="s">
        <v>930</v>
      </c>
      <c r="D126" s="190" t="s">
        <v>690</v>
      </c>
      <c r="E126" s="190" t="s">
        <v>730</v>
      </c>
      <c r="F126" s="190">
        <v>4.0999999999999996</v>
      </c>
      <c r="G126" s="190" t="s">
        <v>1065</v>
      </c>
      <c r="H126" s="191">
        <v>16.085000000000001</v>
      </c>
      <c r="I126" s="192" t="s">
        <v>735</v>
      </c>
      <c r="J126" s="199"/>
      <c r="K126" s="197"/>
      <c r="L126" s="194"/>
      <c r="M126" s="198"/>
      <c r="N126" s="195"/>
      <c r="O126" s="196"/>
      <c r="P126" s="207"/>
      <c r="Q126" s="195"/>
      <c r="R126" s="293" t="s">
        <v>628</v>
      </c>
      <c r="S126" s="197"/>
      <c r="T126" s="197"/>
      <c r="U126" s="198"/>
      <c r="V126" s="200"/>
      <c r="W126" s="197"/>
      <c r="X126" s="197"/>
      <c r="Y126" s="198"/>
      <c r="Z126" s="288"/>
      <c r="AA126" s="201" t="s">
        <v>618</v>
      </c>
      <c r="AB126" s="198"/>
      <c r="AC126" s="200"/>
      <c r="AD126" s="202" t="s">
        <v>619</v>
      </c>
      <c r="AE126" s="206">
        <v>0</v>
      </c>
      <c r="AF126" s="202" t="s">
        <v>620</v>
      </c>
      <c r="AG126" s="202" t="s">
        <v>622</v>
      </c>
      <c r="AH126" s="202" t="s">
        <v>622</v>
      </c>
      <c r="AI126" s="202" t="s">
        <v>628</v>
      </c>
      <c r="AJ126" s="202" t="s">
        <v>706</v>
      </c>
      <c r="AK126" s="202" t="s">
        <v>625</v>
      </c>
      <c r="AL126" s="202">
        <v>3.3</v>
      </c>
      <c r="AM126" s="202" t="s">
        <v>626</v>
      </c>
      <c r="AN126" s="202">
        <v>1</v>
      </c>
      <c r="AO126" s="202" t="s">
        <v>655</v>
      </c>
      <c r="AP126" s="202" t="s">
        <v>628</v>
      </c>
      <c r="AQ126" s="202">
        <v>0</v>
      </c>
      <c r="AR126" s="202">
        <v>0</v>
      </c>
      <c r="AS126" s="202">
        <v>2</v>
      </c>
      <c r="AT126" s="202" t="s">
        <v>645</v>
      </c>
      <c r="AU126" s="202" t="s">
        <v>645</v>
      </c>
      <c r="AV126" s="202" t="s">
        <v>618</v>
      </c>
      <c r="AW126" s="202" t="s">
        <v>618</v>
      </c>
      <c r="AX126" s="202" t="s">
        <v>618</v>
      </c>
      <c r="AY126" s="202" t="s">
        <v>646</v>
      </c>
      <c r="AZ126" s="202">
        <v>53.08</v>
      </c>
    </row>
    <row r="127" spans="1:52" ht="39.4" customHeight="1" x14ac:dyDescent="0.55000000000000004">
      <c r="A127" s="189" t="s">
        <v>612</v>
      </c>
      <c r="B127" s="190" t="s">
        <v>200</v>
      </c>
      <c r="C127" s="190" t="s">
        <v>734</v>
      </c>
      <c r="D127" s="190" t="s">
        <v>690</v>
      </c>
      <c r="E127" s="190" t="s">
        <v>730</v>
      </c>
      <c r="F127" s="190">
        <v>4.0999999999999996</v>
      </c>
      <c r="G127" s="190" t="s">
        <v>1065</v>
      </c>
      <c r="H127" s="191">
        <v>14.7</v>
      </c>
      <c r="I127" s="192" t="s">
        <v>735</v>
      </c>
      <c r="J127" s="199"/>
      <c r="K127" s="197"/>
      <c r="L127" s="194"/>
      <c r="M127" s="198"/>
      <c r="N127" s="195"/>
      <c r="O127" s="196"/>
      <c r="P127" s="207"/>
      <c r="Q127" s="195"/>
      <c r="R127" s="293" t="s">
        <v>628</v>
      </c>
      <c r="S127" s="197"/>
      <c r="T127" s="197"/>
      <c r="U127" s="198"/>
      <c r="V127" s="200"/>
      <c r="W127" s="197"/>
      <c r="X127" s="197"/>
      <c r="Y127" s="198"/>
      <c r="Z127" s="288"/>
      <c r="AA127" s="201" t="s">
        <v>618</v>
      </c>
      <c r="AB127" s="198"/>
      <c r="AC127" s="200"/>
      <c r="AD127" s="202" t="s">
        <v>619</v>
      </c>
      <c r="AE127" s="206">
        <v>0</v>
      </c>
      <c r="AF127" s="202" t="s">
        <v>620</v>
      </c>
      <c r="AG127" s="202" t="s">
        <v>622</v>
      </c>
      <c r="AH127" s="202" t="s">
        <v>622</v>
      </c>
      <c r="AI127" s="202" t="s">
        <v>628</v>
      </c>
      <c r="AJ127" s="202" t="s">
        <v>706</v>
      </c>
      <c r="AK127" s="202" t="s">
        <v>625</v>
      </c>
      <c r="AL127" s="202">
        <v>3.3</v>
      </c>
      <c r="AM127" s="202" t="s">
        <v>626</v>
      </c>
      <c r="AN127" s="202">
        <v>1</v>
      </c>
      <c r="AO127" s="202" t="s">
        <v>655</v>
      </c>
      <c r="AP127" s="202" t="s">
        <v>628</v>
      </c>
      <c r="AQ127" s="202">
        <v>0</v>
      </c>
      <c r="AR127" s="202">
        <v>0</v>
      </c>
      <c r="AS127" s="202">
        <v>2</v>
      </c>
      <c r="AT127" s="202" t="s">
        <v>645</v>
      </c>
      <c r="AU127" s="202" t="s">
        <v>645</v>
      </c>
      <c r="AV127" s="202" t="s">
        <v>618</v>
      </c>
      <c r="AW127" s="202" t="s">
        <v>618</v>
      </c>
      <c r="AX127" s="202" t="s">
        <v>618</v>
      </c>
      <c r="AY127" s="202" t="s">
        <v>646</v>
      </c>
      <c r="AZ127" s="202">
        <v>48.515000000000001</v>
      </c>
    </row>
    <row r="128" spans="1:52" ht="39.4" customHeight="1" x14ac:dyDescent="0.55000000000000004">
      <c r="A128" s="189" t="s">
        <v>612</v>
      </c>
      <c r="B128" s="190" t="s">
        <v>302</v>
      </c>
      <c r="C128" s="190" t="s">
        <v>891</v>
      </c>
      <c r="D128" s="190" t="s">
        <v>690</v>
      </c>
      <c r="E128" s="190" t="s">
        <v>730</v>
      </c>
      <c r="F128" s="190">
        <v>4.0999999999999996</v>
      </c>
      <c r="G128" s="190" t="s">
        <v>1065</v>
      </c>
      <c r="H128" s="191">
        <v>35.090000000000003</v>
      </c>
      <c r="I128" s="192" t="s">
        <v>731</v>
      </c>
      <c r="J128" s="199"/>
      <c r="K128" s="197"/>
      <c r="L128" s="194"/>
      <c r="M128" s="198"/>
      <c r="N128" s="195"/>
      <c r="O128" s="196"/>
      <c r="P128" s="207"/>
      <c r="Q128" s="195"/>
      <c r="R128" s="293" t="s">
        <v>628</v>
      </c>
      <c r="S128" s="197"/>
      <c r="T128" s="197"/>
      <c r="U128" s="198"/>
      <c r="V128" s="200"/>
      <c r="W128" s="197"/>
      <c r="X128" s="197"/>
      <c r="Y128" s="198"/>
      <c r="Z128" s="288"/>
      <c r="AA128" s="201" t="s">
        <v>618</v>
      </c>
      <c r="AB128" s="198"/>
      <c r="AC128" s="200"/>
      <c r="AD128" s="202" t="s">
        <v>619</v>
      </c>
      <c r="AE128" s="206">
        <v>0</v>
      </c>
      <c r="AF128" s="202" t="s">
        <v>620</v>
      </c>
      <c r="AG128" s="202" t="s">
        <v>622</v>
      </c>
      <c r="AH128" s="202" t="s">
        <v>622</v>
      </c>
      <c r="AI128" s="202" t="s">
        <v>628</v>
      </c>
      <c r="AJ128" s="202" t="s">
        <v>628</v>
      </c>
      <c r="AK128" s="202" t="s">
        <v>625</v>
      </c>
      <c r="AL128" s="202">
        <v>3.3</v>
      </c>
      <c r="AM128" s="202" t="s">
        <v>626</v>
      </c>
      <c r="AN128" s="202">
        <v>1</v>
      </c>
      <c r="AO128" s="202" t="s">
        <v>643</v>
      </c>
      <c r="AP128" s="202" t="s">
        <v>628</v>
      </c>
      <c r="AQ128" s="202">
        <v>0</v>
      </c>
      <c r="AR128" s="202">
        <v>0</v>
      </c>
      <c r="AS128" s="202">
        <v>2</v>
      </c>
      <c r="AT128" s="202" t="s">
        <v>645</v>
      </c>
      <c r="AU128" s="202" t="s">
        <v>645</v>
      </c>
      <c r="AV128" s="202" t="s">
        <v>618</v>
      </c>
      <c r="AW128" s="202" t="s">
        <v>618</v>
      </c>
      <c r="AX128" s="202" t="s">
        <v>618</v>
      </c>
      <c r="AY128" s="202" t="s">
        <v>646</v>
      </c>
      <c r="AZ128" s="202">
        <v>115.79</v>
      </c>
    </row>
    <row r="129" spans="1:52" ht="39.4" customHeight="1" x14ac:dyDescent="0.55000000000000004">
      <c r="A129" s="189" t="s">
        <v>612</v>
      </c>
      <c r="B129" s="190" t="s">
        <v>389</v>
      </c>
      <c r="C129" s="190" t="s">
        <v>799</v>
      </c>
      <c r="D129" s="190" t="s">
        <v>690</v>
      </c>
      <c r="E129" s="190" t="s">
        <v>730</v>
      </c>
      <c r="F129" s="190">
        <v>4.0999999999999996</v>
      </c>
      <c r="G129" s="190" t="s">
        <v>1065</v>
      </c>
      <c r="H129" s="191">
        <v>33.274999999999999</v>
      </c>
      <c r="I129" s="192" t="s">
        <v>735</v>
      </c>
      <c r="J129" s="199"/>
      <c r="K129" s="197"/>
      <c r="L129" s="194"/>
      <c r="M129" s="198"/>
      <c r="N129" s="195"/>
      <c r="O129" s="196"/>
      <c r="P129" s="207"/>
      <c r="Q129" s="195"/>
      <c r="R129" s="293" t="s">
        <v>628</v>
      </c>
      <c r="S129" s="197"/>
      <c r="T129" s="198"/>
      <c r="U129" s="198"/>
      <c r="V129" s="200"/>
      <c r="W129" s="197"/>
      <c r="X129" s="197"/>
      <c r="Y129" s="198"/>
      <c r="Z129" s="288"/>
      <c r="AA129" s="201" t="s">
        <v>618</v>
      </c>
      <c r="AB129" s="198"/>
      <c r="AC129" s="200"/>
      <c r="AD129" s="202" t="s">
        <v>619</v>
      </c>
      <c r="AE129" s="206">
        <v>0</v>
      </c>
      <c r="AF129" s="202" t="s">
        <v>620</v>
      </c>
      <c r="AG129" s="202" t="s">
        <v>622</v>
      </c>
      <c r="AH129" s="202" t="s">
        <v>622</v>
      </c>
      <c r="AI129" s="202" t="s">
        <v>628</v>
      </c>
      <c r="AJ129" s="202" t="s">
        <v>628</v>
      </c>
      <c r="AK129" s="202" t="s">
        <v>625</v>
      </c>
      <c r="AL129" s="202">
        <v>3.55</v>
      </c>
      <c r="AM129" s="202" t="s">
        <v>626</v>
      </c>
      <c r="AN129" s="202">
        <v>2</v>
      </c>
      <c r="AO129" s="202" t="s">
        <v>665</v>
      </c>
      <c r="AP129" s="202" t="s">
        <v>628</v>
      </c>
      <c r="AQ129" s="202">
        <v>0</v>
      </c>
      <c r="AR129" s="202">
        <v>0</v>
      </c>
      <c r="AS129" s="202">
        <v>2</v>
      </c>
      <c r="AT129" s="202" t="s">
        <v>645</v>
      </c>
      <c r="AU129" s="202" t="s">
        <v>645</v>
      </c>
      <c r="AV129" s="202" t="s">
        <v>618</v>
      </c>
      <c r="AW129" s="202" t="s">
        <v>618</v>
      </c>
      <c r="AX129" s="202" t="s">
        <v>618</v>
      </c>
      <c r="AY129" s="202" t="s">
        <v>618</v>
      </c>
      <c r="AZ129" s="202">
        <v>118.13</v>
      </c>
    </row>
    <row r="130" spans="1:52" ht="39.4" customHeight="1" x14ac:dyDescent="0.55000000000000004">
      <c r="A130" s="189" t="s">
        <v>612</v>
      </c>
      <c r="B130" s="190" t="s">
        <v>871</v>
      </c>
      <c r="C130" s="190" t="s">
        <v>872</v>
      </c>
      <c r="D130" s="190" t="s">
        <v>690</v>
      </c>
      <c r="E130" s="190" t="s">
        <v>730</v>
      </c>
      <c r="F130" s="190">
        <v>4.0999999999999996</v>
      </c>
      <c r="G130" s="190" t="s">
        <v>1065</v>
      </c>
      <c r="H130" s="191">
        <v>96.974999999999994</v>
      </c>
      <c r="I130" s="192" t="s">
        <v>735</v>
      </c>
      <c r="J130" s="199"/>
      <c r="K130" s="197"/>
      <c r="L130" s="194"/>
      <c r="M130" s="198"/>
      <c r="N130" s="195"/>
      <c r="O130" s="196"/>
      <c r="P130" s="207"/>
      <c r="Q130" s="195"/>
      <c r="R130" s="293" t="s">
        <v>628</v>
      </c>
      <c r="S130" s="197"/>
      <c r="T130" s="198"/>
      <c r="U130" s="198"/>
      <c r="V130" s="200"/>
      <c r="W130" s="197"/>
      <c r="X130" s="197"/>
      <c r="Y130" s="198"/>
      <c r="Z130" s="288"/>
      <c r="AA130" s="201" t="s">
        <v>618</v>
      </c>
      <c r="AB130" s="198"/>
      <c r="AC130" s="200"/>
      <c r="AD130" s="202" t="s">
        <v>619</v>
      </c>
      <c r="AE130" s="206">
        <v>0</v>
      </c>
      <c r="AF130" s="202" t="s">
        <v>620</v>
      </c>
      <c r="AG130" s="202" t="s">
        <v>622</v>
      </c>
      <c r="AH130" s="202" t="s">
        <v>622</v>
      </c>
      <c r="AI130" s="202" t="s">
        <v>628</v>
      </c>
      <c r="AJ130" s="202" t="s">
        <v>628</v>
      </c>
      <c r="AK130" s="202" t="s">
        <v>625</v>
      </c>
      <c r="AL130" s="202">
        <v>3.55</v>
      </c>
      <c r="AM130" s="202" t="s">
        <v>626</v>
      </c>
      <c r="AN130" s="202">
        <v>1</v>
      </c>
      <c r="AO130" s="202" t="s">
        <v>643</v>
      </c>
      <c r="AP130" s="202" t="s">
        <v>628</v>
      </c>
      <c r="AQ130" s="202">
        <v>0</v>
      </c>
      <c r="AR130" s="202">
        <v>0</v>
      </c>
      <c r="AS130" s="202">
        <v>2</v>
      </c>
      <c r="AT130" s="202" t="s">
        <v>645</v>
      </c>
      <c r="AU130" s="202" t="s">
        <v>645</v>
      </c>
      <c r="AV130" s="202" t="s">
        <v>618</v>
      </c>
      <c r="AW130" s="202" t="s">
        <v>618</v>
      </c>
      <c r="AX130" s="202" t="s">
        <v>618</v>
      </c>
      <c r="AY130" s="202" t="s">
        <v>618</v>
      </c>
      <c r="AZ130" s="202">
        <v>344.26</v>
      </c>
    </row>
    <row r="131" spans="1:52" ht="39.4" customHeight="1" x14ac:dyDescent="0.55000000000000004">
      <c r="A131" s="189" t="s">
        <v>612</v>
      </c>
      <c r="B131" s="190" t="s">
        <v>300</v>
      </c>
      <c r="C131" s="190" t="s">
        <v>776</v>
      </c>
      <c r="D131" s="190" t="s">
        <v>690</v>
      </c>
      <c r="E131" s="190" t="s">
        <v>730</v>
      </c>
      <c r="F131" s="190">
        <v>4.0999999999999996</v>
      </c>
      <c r="G131" s="190" t="s">
        <v>1065</v>
      </c>
      <c r="H131" s="191">
        <v>188.46</v>
      </c>
      <c r="I131" s="192" t="s">
        <v>735</v>
      </c>
      <c r="J131" s="199"/>
      <c r="K131" s="197"/>
      <c r="L131" s="194"/>
      <c r="M131" s="198"/>
      <c r="N131" s="195"/>
      <c r="O131" s="196"/>
      <c r="P131" s="207"/>
      <c r="Q131" s="195"/>
      <c r="R131" s="293" t="s">
        <v>628</v>
      </c>
      <c r="S131" s="197"/>
      <c r="T131" s="197"/>
      <c r="U131" s="198"/>
      <c r="V131" s="200"/>
      <c r="W131" s="197"/>
      <c r="X131" s="197"/>
      <c r="Y131" s="198"/>
      <c r="Z131" s="288"/>
      <c r="AA131" s="201" t="s">
        <v>618</v>
      </c>
      <c r="AB131" s="198"/>
      <c r="AC131" s="200"/>
      <c r="AD131" s="202" t="s">
        <v>619</v>
      </c>
      <c r="AE131" s="206">
        <v>0</v>
      </c>
      <c r="AF131" s="202" t="s">
        <v>620</v>
      </c>
      <c r="AG131" s="202" t="s">
        <v>622</v>
      </c>
      <c r="AH131" s="202" t="s">
        <v>622</v>
      </c>
      <c r="AI131" s="202" t="s">
        <v>628</v>
      </c>
      <c r="AJ131" s="202" t="s">
        <v>628</v>
      </c>
      <c r="AK131" s="202" t="s">
        <v>625</v>
      </c>
      <c r="AL131" s="202">
        <v>3.92</v>
      </c>
      <c r="AM131" s="202" t="s">
        <v>626</v>
      </c>
      <c r="AN131" s="202">
        <v>1</v>
      </c>
      <c r="AO131" s="202" t="s">
        <v>643</v>
      </c>
      <c r="AP131" s="202" t="s">
        <v>628</v>
      </c>
      <c r="AQ131" s="202">
        <v>0</v>
      </c>
      <c r="AR131" s="202">
        <v>0</v>
      </c>
      <c r="AS131" s="202">
        <v>4</v>
      </c>
      <c r="AT131" s="202" t="s">
        <v>777</v>
      </c>
      <c r="AU131" s="202" t="s">
        <v>645</v>
      </c>
      <c r="AV131" s="202" t="s">
        <v>618</v>
      </c>
      <c r="AW131" s="202" t="s">
        <v>618</v>
      </c>
      <c r="AX131" s="202" t="s">
        <v>618</v>
      </c>
      <c r="AY131" s="202" t="s">
        <v>618</v>
      </c>
      <c r="AZ131" s="202">
        <v>738.77</v>
      </c>
    </row>
    <row r="132" spans="1:52" ht="39.4" customHeight="1" x14ac:dyDescent="0.55000000000000004">
      <c r="A132" s="189" t="s">
        <v>683</v>
      </c>
      <c r="B132" s="190" t="s">
        <v>226</v>
      </c>
      <c r="C132" s="190" t="s">
        <v>729</v>
      </c>
      <c r="D132" s="190" t="s">
        <v>690</v>
      </c>
      <c r="E132" s="190" t="s">
        <v>730</v>
      </c>
      <c r="F132" s="190">
        <v>4.0999999999999996</v>
      </c>
      <c r="G132" s="190" t="s">
        <v>1065</v>
      </c>
      <c r="H132" s="191">
        <v>10.435</v>
      </c>
      <c r="I132" s="192" t="s">
        <v>731</v>
      </c>
      <c r="J132" s="199"/>
      <c r="K132" s="197"/>
      <c r="L132" s="194"/>
      <c r="M132" s="198"/>
      <c r="N132" s="195"/>
      <c r="O132" s="196"/>
      <c r="P132" s="207"/>
      <c r="Q132" s="195"/>
      <c r="R132" s="293" t="s">
        <v>628</v>
      </c>
      <c r="S132" s="197"/>
      <c r="T132" s="197"/>
      <c r="U132" s="198"/>
      <c r="V132" s="200"/>
      <c r="W132" s="197"/>
      <c r="X132" s="197"/>
      <c r="Y132" s="198"/>
      <c r="Z132" s="288"/>
      <c r="AA132" s="201" t="s">
        <v>618</v>
      </c>
      <c r="AB132" s="198"/>
      <c r="AC132" s="200"/>
      <c r="AD132" s="202" t="s">
        <v>619</v>
      </c>
      <c r="AE132" s="206">
        <v>0</v>
      </c>
      <c r="AF132" s="202" t="s">
        <v>620</v>
      </c>
      <c r="AG132" s="202" t="s">
        <v>622</v>
      </c>
      <c r="AH132" s="202" t="s">
        <v>622</v>
      </c>
      <c r="AI132" s="202" t="s">
        <v>628</v>
      </c>
      <c r="AJ132" s="202" t="s">
        <v>706</v>
      </c>
      <c r="AK132" s="202" t="s">
        <v>625</v>
      </c>
      <c r="AL132" s="202">
        <v>3</v>
      </c>
      <c r="AM132" s="202" t="s">
        <v>681</v>
      </c>
      <c r="AN132" s="202">
        <v>1</v>
      </c>
      <c r="AO132" s="202" t="s">
        <v>665</v>
      </c>
      <c r="AP132" s="202" t="s">
        <v>628</v>
      </c>
      <c r="AQ132" s="202">
        <v>0</v>
      </c>
      <c r="AR132" s="202">
        <v>0</v>
      </c>
      <c r="AS132" s="202">
        <v>1</v>
      </c>
      <c r="AT132" s="202" t="s">
        <v>732</v>
      </c>
      <c r="AU132" s="202" t="s">
        <v>644</v>
      </c>
      <c r="AV132" s="202" t="s">
        <v>618</v>
      </c>
      <c r="AW132" s="202" t="s">
        <v>618</v>
      </c>
      <c r="AX132" s="202" t="s">
        <v>618</v>
      </c>
      <c r="AY132" s="202" t="s">
        <v>646</v>
      </c>
      <c r="AZ132" s="202">
        <v>31.31</v>
      </c>
    </row>
    <row r="133" spans="1:52" ht="39.4" customHeight="1" x14ac:dyDescent="0.55000000000000004">
      <c r="A133" s="189" t="s">
        <v>683</v>
      </c>
      <c r="B133" s="190" t="s">
        <v>235</v>
      </c>
      <c r="C133" s="190" t="s">
        <v>729</v>
      </c>
      <c r="D133" s="190" t="s">
        <v>638</v>
      </c>
      <c r="E133" s="190" t="s">
        <v>730</v>
      </c>
      <c r="F133" s="190">
        <v>4.0999999999999996</v>
      </c>
      <c r="G133" s="190" t="s">
        <v>1065</v>
      </c>
      <c r="H133" s="191">
        <v>12.85</v>
      </c>
      <c r="I133" s="192" t="s">
        <v>731</v>
      </c>
      <c r="J133" s="199"/>
      <c r="K133" s="197"/>
      <c r="L133" s="194"/>
      <c r="M133" s="198"/>
      <c r="N133" s="195"/>
      <c r="O133" s="196"/>
      <c r="P133" s="207"/>
      <c r="Q133" s="195"/>
      <c r="R133" s="293" t="s">
        <v>628</v>
      </c>
      <c r="S133" s="299">
        <v>15.25</v>
      </c>
      <c r="T133" s="190">
        <v>30.5</v>
      </c>
      <c r="U133" s="253"/>
      <c r="V133" s="195">
        <f>T133*U133</f>
        <v>0</v>
      </c>
      <c r="W133" s="197"/>
      <c r="X133" s="197"/>
      <c r="Y133" s="198"/>
      <c r="Z133" s="288"/>
      <c r="AA133" s="205">
        <v>15.25</v>
      </c>
      <c r="AB133" s="253"/>
      <c r="AC133" s="195">
        <f>AA133*AB133</f>
        <v>0</v>
      </c>
      <c r="AD133" s="202" t="s">
        <v>619</v>
      </c>
      <c r="AE133" s="206">
        <v>0</v>
      </c>
      <c r="AF133" s="202" t="s">
        <v>620</v>
      </c>
      <c r="AG133" s="202" t="s">
        <v>621</v>
      </c>
      <c r="AH133" s="202" t="s">
        <v>680</v>
      </c>
      <c r="AI133" s="202" t="s">
        <v>628</v>
      </c>
      <c r="AJ133" s="202" t="s">
        <v>706</v>
      </c>
      <c r="AK133" s="202" t="s">
        <v>625</v>
      </c>
      <c r="AL133" s="202">
        <v>3</v>
      </c>
      <c r="AM133" s="202" t="s">
        <v>681</v>
      </c>
      <c r="AN133" s="202">
        <v>1</v>
      </c>
      <c r="AO133" s="202" t="s">
        <v>665</v>
      </c>
      <c r="AP133" s="202" t="s">
        <v>628</v>
      </c>
      <c r="AQ133" s="202">
        <v>0</v>
      </c>
      <c r="AR133" s="202">
        <v>0</v>
      </c>
      <c r="AS133" s="202">
        <v>1</v>
      </c>
      <c r="AT133" s="202" t="s">
        <v>644</v>
      </c>
      <c r="AU133" s="202" t="s">
        <v>644</v>
      </c>
      <c r="AV133" s="202" t="s">
        <v>618</v>
      </c>
      <c r="AW133" s="202" t="s">
        <v>618</v>
      </c>
      <c r="AX133" s="202" t="s">
        <v>618</v>
      </c>
      <c r="AY133" s="202" t="s">
        <v>633</v>
      </c>
      <c r="AZ133" s="202">
        <v>38.545000000000002</v>
      </c>
    </row>
    <row r="134" spans="1:52" ht="39.4" customHeight="1" x14ac:dyDescent="0.55000000000000004">
      <c r="A134" s="189" t="s">
        <v>121</v>
      </c>
      <c r="B134" s="190" t="s">
        <v>411</v>
      </c>
      <c r="C134" s="190" t="s">
        <v>788</v>
      </c>
      <c r="D134" s="190" t="s">
        <v>650</v>
      </c>
      <c r="E134" s="190" t="s">
        <v>670</v>
      </c>
      <c r="F134" s="190">
        <v>4.0999999999999996</v>
      </c>
      <c r="G134" s="190" t="s">
        <v>1065</v>
      </c>
      <c r="H134" s="191">
        <v>22.035</v>
      </c>
      <c r="I134" s="192" t="s">
        <v>664</v>
      </c>
      <c r="J134" s="199"/>
      <c r="K134" s="197"/>
      <c r="L134" s="194"/>
      <c r="M134" s="198"/>
      <c r="N134" s="195"/>
      <c r="O134" s="196"/>
      <c r="P134" s="207"/>
      <c r="Q134" s="195"/>
      <c r="R134" s="293" t="s">
        <v>628</v>
      </c>
      <c r="S134" s="197"/>
      <c r="T134" s="197"/>
      <c r="U134" s="198"/>
      <c r="V134" s="200"/>
      <c r="W134" s="197"/>
      <c r="X134" s="190">
        <v>49.02</v>
      </c>
      <c r="Y134" s="253"/>
      <c r="Z134" s="289">
        <f>X134*Y134</f>
        <v>0</v>
      </c>
      <c r="AA134" s="201" t="s">
        <v>618</v>
      </c>
      <c r="AB134" s="198"/>
      <c r="AC134" s="200"/>
      <c r="AD134" s="202" t="s">
        <v>619</v>
      </c>
      <c r="AE134" s="206">
        <v>0</v>
      </c>
      <c r="AF134" s="202" t="s">
        <v>620</v>
      </c>
      <c r="AG134" s="202" t="s">
        <v>622</v>
      </c>
      <c r="AH134" s="202" t="s">
        <v>622</v>
      </c>
      <c r="AI134" s="202" t="s">
        <v>623</v>
      </c>
      <c r="AJ134" s="202" t="s">
        <v>628</v>
      </c>
      <c r="AK134" s="202" t="s">
        <v>625</v>
      </c>
      <c r="AL134" s="202">
        <v>3.22</v>
      </c>
      <c r="AM134" s="202" t="s">
        <v>642</v>
      </c>
      <c r="AN134" s="202">
        <v>1</v>
      </c>
      <c r="AO134" s="202" t="s">
        <v>643</v>
      </c>
      <c r="AP134" s="202" t="s">
        <v>628</v>
      </c>
      <c r="AQ134" s="202">
        <v>0</v>
      </c>
      <c r="AR134" s="202">
        <v>0</v>
      </c>
      <c r="AS134" s="202">
        <v>1</v>
      </c>
      <c r="AT134" s="202" t="s">
        <v>656</v>
      </c>
      <c r="AU134" s="202" t="s">
        <v>644</v>
      </c>
      <c r="AV134" s="202" t="s">
        <v>618</v>
      </c>
      <c r="AW134" s="202" t="s">
        <v>618</v>
      </c>
      <c r="AX134" s="202" t="s">
        <v>618</v>
      </c>
      <c r="AY134" s="202" t="s">
        <v>618</v>
      </c>
      <c r="AZ134" s="202">
        <v>70.954999999999998</v>
      </c>
    </row>
    <row r="135" spans="1:52" ht="39.4" customHeight="1" x14ac:dyDescent="0.55000000000000004">
      <c r="A135" s="189" t="s">
        <v>121</v>
      </c>
      <c r="B135" s="190" t="s">
        <v>728</v>
      </c>
      <c r="C135" s="190" t="s">
        <v>729</v>
      </c>
      <c r="D135" s="190" t="s">
        <v>690</v>
      </c>
      <c r="E135" s="190" t="s">
        <v>730</v>
      </c>
      <c r="F135" s="193">
        <v>4.0999999999999996</v>
      </c>
      <c r="G135" s="190" t="s">
        <v>1065</v>
      </c>
      <c r="H135" s="191">
        <v>8.81</v>
      </c>
      <c r="I135" s="192" t="s">
        <v>731</v>
      </c>
      <c r="J135" s="199"/>
      <c r="K135" s="197"/>
      <c r="L135" s="194"/>
      <c r="M135" s="198"/>
      <c r="N135" s="195"/>
      <c r="O135" s="196"/>
      <c r="P135" s="207"/>
      <c r="Q135" s="195"/>
      <c r="R135" s="293" t="s">
        <v>628</v>
      </c>
      <c r="S135" s="197"/>
      <c r="T135" s="197"/>
      <c r="U135" s="198"/>
      <c r="V135" s="200"/>
      <c r="W135" s="197"/>
      <c r="X135" s="197"/>
      <c r="Y135" s="198"/>
      <c r="Z135" s="288"/>
      <c r="AA135" s="201" t="s">
        <v>618</v>
      </c>
      <c r="AB135" s="198"/>
      <c r="AC135" s="200"/>
      <c r="AD135" s="202" t="s">
        <v>619</v>
      </c>
      <c r="AE135" s="206">
        <v>0</v>
      </c>
      <c r="AF135" s="202" t="s">
        <v>620</v>
      </c>
      <c r="AG135" s="202" t="s">
        <v>622</v>
      </c>
      <c r="AH135" s="202" t="s">
        <v>622</v>
      </c>
      <c r="AI135" s="202" t="s">
        <v>628</v>
      </c>
      <c r="AJ135" s="202" t="s">
        <v>706</v>
      </c>
      <c r="AK135" s="202" t="s">
        <v>625</v>
      </c>
      <c r="AL135" s="202">
        <v>3.22</v>
      </c>
      <c r="AM135" s="202" t="s">
        <v>642</v>
      </c>
      <c r="AN135" s="202">
        <v>1</v>
      </c>
      <c r="AO135" s="202" t="s">
        <v>643</v>
      </c>
      <c r="AP135" s="202" t="s">
        <v>628</v>
      </c>
      <c r="AQ135" s="202">
        <v>0</v>
      </c>
      <c r="AR135" s="202">
        <v>0</v>
      </c>
      <c r="AS135" s="202">
        <v>1</v>
      </c>
      <c r="AT135" s="202" t="s">
        <v>732</v>
      </c>
      <c r="AU135" s="202" t="s">
        <v>644</v>
      </c>
      <c r="AV135" s="202" t="s">
        <v>618</v>
      </c>
      <c r="AW135" s="202" t="s">
        <v>618</v>
      </c>
      <c r="AX135" s="202" t="s">
        <v>618</v>
      </c>
      <c r="AY135" s="202" t="s">
        <v>646</v>
      </c>
      <c r="AZ135" s="202">
        <v>28.36</v>
      </c>
    </row>
    <row r="136" spans="1:52" ht="39.4" customHeight="1" x14ac:dyDescent="0.55000000000000004">
      <c r="A136" s="189" t="s">
        <v>121</v>
      </c>
      <c r="B136" s="190" t="s">
        <v>238</v>
      </c>
      <c r="C136" s="190" t="s">
        <v>729</v>
      </c>
      <c r="D136" s="190" t="s">
        <v>690</v>
      </c>
      <c r="E136" s="190" t="s">
        <v>730</v>
      </c>
      <c r="F136" s="190">
        <v>4.0999999999999996</v>
      </c>
      <c r="G136" s="190" t="s">
        <v>1065</v>
      </c>
      <c r="H136" s="191">
        <v>11.41</v>
      </c>
      <c r="I136" s="192" t="s">
        <v>731</v>
      </c>
      <c r="J136" s="199"/>
      <c r="K136" s="197"/>
      <c r="L136" s="194"/>
      <c r="M136" s="198"/>
      <c r="N136" s="195"/>
      <c r="O136" s="196"/>
      <c r="P136" s="207"/>
      <c r="Q136" s="195"/>
      <c r="R136" s="293" t="s">
        <v>628</v>
      </c>
      <c r="S136" s="197"/>
      <c r="T136" s="197"/>
      <c r="U136" s="198"/>
      <c r="V136" s="200"/>
      <c r="W136" s="197"/>
      <c r="X136" s="197"/>
      <c r="Y136" s="198"/>
      <c r="Z136" s="288"/>
      <c r="AA136" s="201" t="s">
        <v>618</v>
      </c>
      <c r="AB136" s="198"/>
      <c r="AC136" s="200"/>
      <c r="AD136" s="202" t="s">
        <v>619</v>
      </c>
      <c r="AE136" s="206">
        <v>0</v>
      </c>
      <c r="AF136" s="202" t="s">
        <v>620</v>
      </c>
      <c r="AG136" s="202" t="s">
        <v>622</v>
      </c>
      <c r="AH136" s="202" t="s">
        <v>622</v>
      </c>
      <c r="AI136" s="202" t="s">
        <v>628</v>
      </c>
      <c r="AJ136" s="202" t="s">
        <v>706</v>
      </c>
      <c r="AK136" s="202" t="s">
        <v>625</v>
      </c>
      <c r="AL136" s="202">
        <v>3.22</v>
      </c>
      <c r="AM136" s="202" t="s">
        <v>642</v>
      </c>
      <c r="AN136" s="202">
        <v>1</v>
      </c>
      <c r="AO136" s="202" t="s">
        <v>665</v>
      </c>
      <c r="AP136" s="202" t="s">
        <v>628</v>
      </c>
      <c r="AQ136" s="202">
        <v>0</v>
      </c>
      <c r="AR136" s="202">
        <v>0</v>
      </c>
      <c r="AS136" s="202">
        <v>1</v>
      </c>
      <c r="AT136" s="202" t="s">
        <v>732</v>
      </c>
      <c r="AU136" s="202" t="s">
        <v>644</v>
      </c>
      <c r="AV136" s="202" t="s">
        <v>618</v>
      </c>
      <c r="AW136" s="202" t="s">
        <v>618</v>
      </c>
      <c r="AX136" s="202" t="s">
        <v>618</v>
      </c>
      <c r="AY136" s="202" t="s">
        <v>646</v>
      </c>
      <c r="AZ136" s="202">
        <v>36.729999999999997</v>
      </c>
    </row>
    <row r="137" spans="1:52" ht="39.4" customHeight="1" x14ac:dyDescent="0.55000000000000004">
      <c r="A137" s="189" t="s">
        <v>648</v>
      </c>
      <c r="B137" s="190" t="s">
        <v>361</v>
      </c>
      <c r="C137" s="190" t="s">
        <v>805</v>
      </c>
      <c r="D137" s="190" t="s">
        <v>650</v>
      </c>
      <c r="E137" s="190" t="s">
        <v>615</v>
      </c>
      <c r="F137" s="190">
        <v>4.0999999999999996</v>
      </c>
      <c r="G137" s="190" t="s">
        <v>1065</v>
      </c>
      <c r="H137" s="191">
        <v>13.44</v>
      </c>
      <c r="I137" s="192" t="s">
        <v>705</v>
      </c>
      <c r="J137" s="199"/>
      <c r="K137" s="197"/>
      <c r="L137" s="194"/>
      <c r="M137" s="198"/>
      <c r="N137" s="195"/>
      <c r="O137" s="196"/>
      <c r="P137" s="207"/>
      <c r="Q137" s="195"/>
      <c r="R137" s="293" t="s">
        <v>628</v>
      </c>
      <c r="S137" s="197"/>
      <c r="T137" s="197"/>
      <c r="U137" s="198"/>
      <c r="V137" s="200"/>
      <c r="W137" s="197"/>
      <c r="X137" s="197"/>
      <c r="Y137" s="198"/>
      <c r="Z137" s="288"/>
      <c r="AA137" s="201" t="s">
        <v>618</v>
      </c>
      <c r="AB137" s="198"/>
      <c r="AC137" s="200"/>
      <c r="AD137" s="202" t="s">
        <v>619</v>
      </c>
      <c r="AE137" s="206">
        <v>0</v>
      </c>
      <c r="AF137" s="202" t="s">
        <v>620</v>
      </c>
      <c r="AG137" s="202" t="s">
        <v>622</v>
      </c>
      <c r="AH137" s="202" t="s">
        <v>622</v>
      </c>
      <c r="AI137" s="202" t="s">
        <v>623</v>
      </c>
      <c r="AJ137" s="202" t="s">
        <v>654</v>
      </c>
      <c r="AK137" s="202" t="s">
        <v>625</v>
      </c>
      <c r="AL137" s="202">
        <v>3.5</v>
      </c>
      <c r="AM137" s="202" t="s">
        <v>642</v>
      </c>
      <c r="AN137" s="202">
        <v>2</v>
      </c>
      <c r="AO137" s="202" t="s">
        <v>627</v>
      </c>
      <c r="AP137" s="202" t="s">
        <v>628</v>
      </c>
      <c r="AQ137" s="202">
        <v>0</v>
      </c>
      <c r="AR137" s="202">
        <v>0</v>
      </c>
      <c r="AS137" s="202">
        <v>1</v>
      </c>
      <c r="AT137" s="202" t="s">
        <v>656</v>
      </c>
      <c r="AU137" s="202" t="s">
        <v>644</v>
      </c>
      <c r="AV137" s="202" t="s">
        <v>618</v>
      </c>
      <c r="AW137" s="202" t="s">
        <v>618</v>
      </c>
      <c r="AX137" s="202" t="s">
        <v>618</v>
      </c>
      <c r="AY137" s="202" t="s">
        <v>646</v>
      </c>
      <c r="AZ137" s="202">
        <v>47.045000000000002</v>
      </c>
    </row>
    <row r="138" spans="1:52" ht="39.4" customHeight="1" x14ac:dyDescent="0.55000000000000004">
      <c r="A138" s="189" t="s">
        <v>648</v>
      </c>
      <c r="B138" s="190" t="s">
        <v>673</v>
      </c>
      <c r="C138" s="190" t="s">
        <v>674</v>
      </c>
      <c r="D138" s="190" t="s">
        <v>669</v>
      </c>
      <c r="E138" s="190" t="s">
        <v>670</v>
      </c>
      <c r="F138" s="190">
        <v>4.0999999999999996</v>
      </c>
      <c r="G138" s="190" t="s">
        <v>1065</v>
      </c>
      <c r="H138" s="191">
        <v>19.285</v>
      </c>
      <c r="I138" s="192" t="s">
        <v>651</v>
      </c>
      <c r="J138" s="199"/>
      <c r="K138" s="197"/>
      <c r="L138" s="194"/>
      <c r="M138" s="198"/>
      <c r="N138" s="195"/>
      <c r="O138" s="196"/>
      <c r="P138" s="207"/>
      <c r="Q138" s="195"/>
      <c r="R138" s="293" t="s">
        <v>628</v>
      </c>
      <c r="S138" s="197"/>
      <c r="T138" s="197"/>
      <c r="U138" s="198"/>
      <c r="V138" s="200"/>
      <c r="W138" s="197"/>
      <c r="X138" s="197"/>
      <c r="Y138" s="198"/>
      <c r="Z138" s="288"/>
      <c r="AA138" s="201" t="s">
        <v>618</v>
      </c>
      <c r="AB138" s="198"/>
      <c r="AC138" s="200"/>
      <c r="AD138" s="202" t="s">
        <v>619</v>
      </c>
      <c r="AE138" s="206">
        <v>0</v>
      </c>
      <c r="AF138" s="202" t="s">
        <v>620</v>
      </c>
      <c r="AG138" s="202" t="s">
        <v>622</v>
      </c>
      <c r="AH138" s="202" t="s">
        <v>622</v>
      </c>
      <c r="AI138" s="202" t="s">
        <v>623</v>
      </c>
      <c r="AJ138" s="202" t="s">
        <v>628</v>
      </c>
      <c r="AK138" s="202" t="s">
        <v>625</v>
      </c>
      <c r="AL138" s="202">
        <v>3.5</v>
      </c>
      <c r="AM138" s="202" t="s">
        <v>642</v>
      </c>
      <c r="AN138" s="202">
        <v>1</v>
      </c>
      <c r="AO138" s="202" t="s">
        <v>643</v>
      </c>
      <c r="AP138" s="202" t="s">
        <v>628</v>
      </c>
      <c r="AQ138" s="202">
        <v>0</v>
      </c>
      <c r="AR138" s="202">
        <v>0</v>
      </c>
      <c r="AS138" s="202">
        <v>1</v>
      </c>
      <c r="AT138" s="202" t="s">
        <v>644</v>
      </c>
      <c r="AU138" s="202" t="s">
        <v>644</v>
      </c>
      <c r="AV138" s="202" t="s">
        <v>618</v>
      </c>
      <c r="AW138" s="202" t="s">
        <v>618</v>
      </c>
      <c r="AX138" s="202" t="s">
        <v>618</v>
      </c>
      <c r="AY138" s="202" t="s">
        <v>646</v>
      </c>
      <c r="AZ138" s="202">
        <v>67.5</v>
      </c>
    </row>
    <row r="139" spans="1:52" ht="39.4" customHeight="1" x14ac:dyDescent="0.55000000000000004">
      <c r="A139" s="189" t="s">
        <v>648</v>
      </c>
      <c r="B139" s="190" t="s">
        <v>374</v>
      </c>
      <c r="C139" s="190" t="s">
        <v>884</v>
      </c>
      <c r="D139" s="190" t="s">
        <v>650</v>
      </c>
      <c r="E139" s="190" t="s">
        <v>615</v>
      </c>
      <c r="F139" s="190">
        <v>4.0999999999999996</v>
      </c>
      <c r="G139" s="190" t="s">
        <v>1065</v>
      </c>
      <c r="H139" s="191">
        <v>20.16</v>
      </c>
      <c r="I139" s="192" t="s">
        <v>651</v>
      </c>
      <c r="J139" s="199"/>
      <c r="K139" s="197"/>
      <c r="L139" s="194"/>
      <c r="M139" s="198"/>
      <c r="N139" s="195"/>
      <c r="O139" s="196"/>
      <c r="P139" s="207"/>
      <c r="Q139" s="195"/>
      <c r="R139" s="293" t="s">
        <v>628</v>
      </c>
      <c r="S139" s="299">
        <v>3.39</v>
      </c>
      <c r="T139" s="190">
        <v>6.78</v>
      </c>
      <c r="U139" s="253"/>
      <c r="V139" s="195">
        <f>T139*U139</f>
        <v>0</v>
      </c>
      <c r="W139" s="197"/>
      <c r="X139" s="197"/>
      <c r="Y139" s="198"/>
      <c r="Z139" s="288"/>
      <c r="AA139" s="205">
        <v>3.39</v>
      </c>
      <c r="AB139" s="253"/>
      <c r="AC139" s="195">
        <f>AA139*AB139</f>
        <v>0</v>
      </c>
      <c r="AD139" s="202" t="s">
        <v>619</v>
      </c>
      <c r="AE139" s="206">
        <v>4</v>
      </c>
      <c r="AF139" s="202" t="s">
        <v>620</v>
      </c>
      <c r="AG139" s="202" t="s">
        <v>621</v>
      </c>
      <c r="AH139" s="202" t="s">
        <v>652</v>
      </c>
      <c r="AI139" s="202" t="s">
        <v>661</v>
      </c>
      <c r="AJ139" s="202" t="s">
        <v>654</v>
      </c>
      <c r="AK139" s="202" t="s">
        <v>625</v>
      </c>
      <c r="AL139" s="202">
        <v>3.5</v>
      </c>
      <c r="AM139" s="202" t="s">
        <v>642</v>
      </c>
      <c r="AN139" s="202">
        <v>1</v>
      </c>
      <c r="AO139" s="202" t="s">
        <v>655</v>
      </c>
      <c r="AP139" s="202" t="s">
        <v>628</v>
      </c>
      <c r="AQ139" s="202">
        <v>0</v>
      </c>
      <c r="AR139" s="202">
        <v>0</v>
      </c>
      <c r="AS139" s="202">
        <v>1</v>
      </c>
      <c r="AT139" s="202" t="s">
        <v>656</v>
      </c>
      <c r="AU139" s="202" t="s">
        <v>657</v>
      </c>
      <c r="AV139" s="202" t="s">
        <v>618</v>
      </c>
      <c r="AW139" s="202" t="s">
        <v>618</v>
      </c>
      <c r="AX139" s="202" t="s">
        <v>618</v>
      </c>
      <c r="AY139" s="202" t="s">
        <v>633</v>
      </c>
      <c r="AZ139" s="202">
        <v>70.55</v>
      </c>
    </row>
    <row r="140" spans="1:52" ht="39.4" customHeight="1" x14ac:dyDescent="0.55000000000000004">
      <c r="A140" s="189" t="s">
        <v>648</v>
      </c>
      <c r="B140" s="190" t="s">
        <v>885</v>
      </c>
      <c r="C140" s="190" t="s">
        <v>884</v>
      </c>
      <c r="D140" s="190" t="s">
        <v>650</v>
      </c>
      <c r="E140" s="190" t="s">
        <v>615</v>
      </c>
      <c r="F140" s="190">
        <v>4.0999999999999996</v>
      </c>
      <c r="G140" s="190" t="s">
        <v>1065</v>
      </c>
      <c r="H140" s="191">
        <v>13.435</v>
      </c>
      <c r="I140" s="192" t="s">
        <v>651</v>
      </c>
      <c r="J140" s="199"/>
      <c r="K140" s="197"/>
      <c r="L140" s="194"/>
      <c r="M140" s="198"/>
      <c r="N140" s="195"/>
      <c r="O140" s="196"/>
      <c r="P140" s="207"/>
      <c r="Q140" s="195"/>
      <c r="R140" s="293" t="s">
        <v>628</v>
      </c>
      <c r="S140" s="197"/>
      <c r="T140" s="198"/>
      <c r="U140" s="198"/>
      <c r="V140" s="200"/>
      <c r="W140" s="190" t="s">
        <v>886</v>
      </c>
      <c r="X140" s="190">
        <v>5.6</v>
      </c>
      <c r="Y140" s="253"/>
      <c r="Z140" s="289">
        <f>X140*Y140</f>
        <v>0</v>
      </c>
      <c r="AA140" s="201" t="s">
        <v>618</v>
      </c>
      <c r="AB140" s="198"/>
      <c r="AC140" s="200"/>
      <c r="AD140" s="202" t="s">
        <v>619</v>
      </c>
      <c r="AE140" s="206">
        <v>2</v>
      </c>
      <c r="AF140" s="202" t="s">
        <v>620</v>
      </c>
      <c r="AG140" s="202" t="s">
        <v>622</v>
      </c>
      <c r="AH140" s="202" t="s">
        <v>622</v>
      </c>
      <c r="AI140" s="202" t="s">
        <v>661</v>
      </c>
      <c r="AJ140" s="202" t="s">
        <v>624</v>
      </c>
      <c r="AK140" s="202" t="s">
        <v>625</v>
      </c>
      <c r="AL140" s="202">
        <v>3.5</v>
      </c>
      <c r="AM140" s="202" t="s">
        <v>642</v>
      </c>
      <c r="AN140" s="202">
        <v>3</v>
      </c>
      <c r="AO140" s="202" t="s">
        <v>655</v>
      </c>
      <c r="AP140" s="202" t="s">
        <v>628</v>
      </c>
      <c r="AQ140" s="202">
        <v>2</v>
      </c>
      <c r="AR140" s="202">
        <v>0</v>
      </c>
      <c r="AS140" s="202">
        <v>1</v>
      </c>
      <c r="AT140" s="202" t="s">
        <v>656</v>
      </c>
      <c r="AU140" s="202" t="s">
        <v>657</v>
      </c>
      <c r="AV140" s="202" t="s">
        <v>618</v>
      </c>
      <c r="AW140" s="202" t="s">
        <v>618</v>
      </c>
      <c r="AX140" s="202" t="s">
        <v>618</v>
      </c>
      <c r="AY140" s="202" t="s">
        <v>646</v>
      </c>
      <c r="AZ140" s="202">
        <v>47.02</v>
      </c>
    </row>
    <row r="141" spans="1:52" ht="39.4" customHeight="1" x14ac:dyDescent="0.55000000000000004">
      <c r="A141" s="189" t="s">
        <v>648</v>
      </c>
      <c r="B141" s="190" t="s">
        <v>667</v>
      </c>
      <c r="C141" s="190" t="s">
        <v>668</v>
      </c>
      <c r="D141" s="190" t="s">
        <v>669</v>
      </c>
      <c r="E141" s="190" t="s">
        <v>670</v>
      </c>
      <c r="F141" s="190">
        <v>4.0999999999999996</v>
      </c>
      <c r="G141" s="190" t="s">
        <v>1065</v>
      </c>
      <c r="H141" s="191">
        <v>10.945</v>
      </c>
      <c r="I141" s="192" t="s">
        <v>651</v>
      </c>
      <c r="J141" s="199"/>
      <c r="K141" s="197"/>
      <c r="L141" s="194"/>
      <c r="M141" s="198"/>
      <c r="N141" s="195"/>
      <c r="O141" s="196"/>
      <c r="P141" s="207"/>
      <c r="Q141" s="195"/>
      <c r="R141" s="293" t="s">
        <v>628</v>
      </c>
      <c r="S141" s="197"/>
      <c r="T141" s="197"/>
      <c r="U141" s="198"/>
      <c r="V141" s="200"/>
      <c r="W141" s="197"/>
      <c r="X141" s="197"/>
      <c r="Y141" s="198"/>
      <c r="Z141" s="288"/>
      <c r="AA141" s="201" t="s">
        <v>618</v>
      </c>
      <c r="AB141" s="198"/>
      <c r="AC141" s="200"/>
      <c r="AD141" s="202" t="s">
        <v>619</v>
      </c>
      <c r="AE141" s="206">
        <v>0</v>
      </c>
      <c r="AF141" s="202" t="s">
        <v>620</v>
      </c>
      <c r="AG141" s="202" t="s">
        <v>622</v>
      </c>
      <c r="AH141" s="202" t="s">
        <v>622</v>
      </c>
      <c r="AI141" s="202" t="s">
        <v>628</v>
      </c>
      <c r="AJ141" s="202" t="s">
        <v>624</v>
      </c>
      <c r="AK141" s="202" t="s">
        <v>625</v>
      </c>
      <c r="AL141" s="202">
        <v>3.5</v>
      </c>
      <c r="AM141" s="202" t="s">
        <v>642</v>
      </c>
      <c r="AN141" s="202">
        <v>1</v>
      </c>
      <c r="AO141" s="202" t="s">
        <v>665</v>
      </c>
      <c r="AP141" s="202" t="s">
        <v>628</v>
      </c>
      <c r="AQ141" s="202">
        <v>0</v>
      </c>
      <c r="AR141" s="202">
        <v>0</v>
      </c>
      <c r="AS141" s="202">
        <v>1</v>
      </c>
      <c r="AT141" s="202" t="s">
        <v>656</v>
      </c>
      <c r="AU141" s="202" t="s">
        <v>644</v>
      </c>
      <c r="AV141" s="202" t="s">
        <v>618</v>
      </c>
      <c r="AW141" s="202" t="s">
        <v>618</v>
      </c>
      <c r="AX141" s="202" t="s">
        <v>618</v>
      </c>
      <c r="AY141" s="202" t="s">
        <v>646</v>
      </c>
      <c r="AZ141" s="202">
        <v>38.31</v>
      </c>
    </row>
    <row r="142" spans="1:52" ht="39.4" customHeight="1" x14ac:dyDescent="0.55000000000000004">
      <c r="A142" s="189" t="s">
        <v>648</v>
      </c>
      <c r="B142" s="190" t="s">
        <v>671</v>
      </c>
      <c r="C142" s="190" t="s">
        <v>672</v>
      </c>
      <c r="D142" s="190" t="s">
        <v>669</v>
      </c>
      <c r="E142" s="190" t="s">
        <v>615</v>
      </c>
      <c r="F142" s="190">
        <v>4.0999999999999996</v>
      </c>
      <c r="G142" s="190" t="s">
        <v>1065</v>
      </c>
      <c r="H142" s="191">
        <v>10.58</v>
      </c>
      <c r="I142" s="192" t="s">
        <v>651</v>
      </c>
      <c r="J142" s="199"/>
      <c r="K142" s="197"/>
      <c r="L142" s="194"/>
      <c r="M142" s="198"/>
      <c r="N142" s="195"/>
      <c r="O142" s="196"/>
      <c r="P142" s="207"/>
      <c r="Q142" s="195"/>
      <c r="R142" s="293" t="s">
        <v>628</v>
      </c>
      <c r="S142" s="197"/>
      <c r="T142" s="197"/>
      <c r="U142" s="198"/>
      <c r="V142" s="200"/>
      <c r="W142" s="197"/>
      <c r="X142" s="197"/>
      <c r="Y142" s="198"/>
      <c r="Z142" s="288"/>
      <c r="AA142" s="201" t="s">
        <v>618</v>
      </c>
      <c r="AB142" s="198"/>
      <c r="AC142" s="200"/>
      <c r="AD142" s="202" t="s">
        <v>619</v>
      </c>
      <c r="AE142" s="206">
        <v>0</v>
      </c>
      <c r="AF142" s="202" t="s">
        <v>620</v>
      </c>
      <c r="AG142" s="202" t="s">
        <v>622</v>
      </c>
      <c r="AH142" s="202" t="s">
        <v>622</v>
      </c>
      <c r="AI142" s="202" t="s">
        <v>628</v>
      </c>
      <c r="AJ142" s="202" t="s">
        <v>628</v>
      </c>
      <c r="AK142" s="202" t="s">
        <v>625</v>
      </c>
      <c r="AL142" s="202">
        <v>3.5</v>
      </c>
      <c r="AM142" s="202" t="s">
        <v>642</v>
      </c>
      <c r="AN142" s="202">
        <v>1</v>
      </c>
      <c r="AO142" s="202" t="s">
        <v>643</v>
      </c>
      <c r="AP142" s="202" t="s">
        <v>628</v>
      </c>
      <c r="AQ142" s="202">
        <v>0</v>
      </c>
      <c r="AR142" s="202">
        <v>0</v>
      </c>
      <c r="AS142" s="202">
        <v>1</v>
      </c>
      <c r="AT142" s="202" t="s">
        <v>656</v>
      </c>
      <c r="AU142" s="202" t="s">
        <v>644</v>
      </c>
      <c r="AV142" s="202" t="s">
        <v>618</v>
      </c>
      <c r="AW142" s="202" t="s">
        <v>618</v>
      </c>
      <c r="AX142" s="202" t="s">
        <v>618</v>
      </c>
      <c r="AY142" s="202" t="s">
        <v>646</v>
      </c>
      <c r="AZ142" s="202">
        <v>37.020000000000003</v>
      </c>
    </row>
    <row r="143" spans="1:52" ht="39.4" customHeight="1" x14ac:dyDescent="0.55000000000000004">
      <c r="A143" s="189" t="s">
        <v>648</v>
      </c>
      <c r="B143" s="190" t="s">
        <v>887</v>
      </c>
      <c r="C143" s="190" t="s">
        <v>888</v>
      </c>
      <c r="D143" s="190" t="s">
        <v>690</v>
      </c>
      <c r="E143" s="190" t="s">
        <v>730</v>
      </c>
      <c r="F143" s="190">
        <v>4.0999999999999996</v>
      </c>
      <c r="G143" s="190" t="s">
        <v>1065</v>
      </c>
      <c r="H143" s="191">
        <v>0.875</v>
      </c>
      <c r="I143" s="192" t="s">
        <v>622</v>
      </c>
      <c r="J143" s="199"/>
      <c r="K143" s="197"/>
      <c r="L143" s="194"/>
      <c r="M143" s="198"/>
      <c r="N143" s="195"/>
      <c r="O143" s="196"/>
      <c r="P143" s="207"/>
      <c r="Q143" s="195"/>
      <c r="R143" s="293" t="s">
        <v>628</v>
      </c>
      <c r="S143" s="197"/>
      <c r="T143" s="197"/>
      <c r="U143" s="198"/>
      <c r="V143" s="200"/>
      <c r="W143" s="197"/>
      <c r="X143" s="197"/>
      <c r="Y143" s="198"/>
      <c r="Z143" s="288"/>
      <c r="AA143" s="201" t="s">
        <v>618</v>
      </c>
      <c r="AB143" s="198"/>
      <c r="AC143" s="200"/>
      <c r="AD143" s="202" t="s">
        <v>619</v>
      </c>
      <c r="AE143" s="206">
        <v>0</v>
      </c>
      <c r="AF143" s="202" t="s">
        <v>620</v>
      </c>
      <c r="AG143" s="202" t="s">
        <v>622</v>
      </c>
      <c r="AH143" s="202" t="s">
        <v>622</v>
      </c>
      <c r="AI143" s="202" t="s">
        <v>628</v>
      </c>
      <c r="AJ143" s="202" t="s">
        <v>628</v>
      </c>
      <c r="AK143" s="202" t="s">
        <v>628</v>
      </c>
      <c r="AL143" s="202">
        <v>3.5</v>
      </c>
      <c r="AM143" s="202" t="s">
        <v>622</v>
      </c>
      <c r="AN143" s="202">
        <v>0</v>
      </c>
      <c r="AO143" s="202" t="s">
        <v>643</v>
      </c>
      <c r="AP143" s="202" t="s">
        <v>628</v>
      </c>
      <c r="AQ143" s="202">
        <v>0</v>
      </c>
      <c r="AR143" s="202">
        <v>0</v>
      </c>
      <c r="AS143" s="202">
        <v>0</v>
      </c>
      <c r="AT143" s="202" t="s">
        <v>795</v>
      </c>
      <c r="AU143" s="202" t="s">
        <v>622</v>
      </c>
      <c r="AV143" s="202" t="s">
        <v>618</v>
      </c>
      <c r="AW143" s="202" t="s">
        <v>618</v>
      </c>
      <c r="AX143" s="202" t="s">
        <v>618</v>
      </c>
      <c r="AY143" s="202" t="s">
        <v>646</v>
      </c>
      <c r="AZ143" s="202">
        <v>3.07</v>
      </c>
    </row>
    <row r="144" spans="1:52" ht="39.4" customHeight="1" x14ac:dyDescent="0.55000000000000004">
      <c r="A144" s="189" t="s">
        <v>648</v>
      </c>
      <c r="B144" s="190" t="s">
        <v>733</v>
      </c>
      <c r="C144" s="190" t="s">
        <v>729</v>
      </c>
      <c r="D144" s="190" t="s">
        <v>690</v>
      </c>
      <c r="E144" s="190" t="s">
        <v>730</v>
      </c>
      <c r="F144" s="190">
        <v>4.0999999999999996</v>
      </c>
      <c r="G144" s="190" t="s">
        <v>1065</v>
      </c>
      <c r="H144" s="191">
        <v>10.435</v>
      </c>
      <c r="I144" s="192" t="s">
        <v>731</v>
      </c>
      <c r="J144" s="199"/>
      <c r="K144" s="197"/>
      <c r="L144" s="194"/>
      <c r="M144" s="198"/>
      <c r="N144" s="195"/>
      <c r="O144" s="196"/>
      <c r="P144" s="207"/>
      <c r="Q144" s="195"/>
      <c r="R144" s="293" t="s">
        <v>628</v>
      </c>
      <c r="S144" s="197"/>
      <c r="T144" s="197"/>
      <c r="U144" s="198"/>
      <c r="V144" s="200"/>
      <c r="W144" s="197"/>
      <c r="X144" s="197"/>
      <c r="Y144" s="198"/>
      <c r="Z144" s="288"/>
      <c r="AA144" s="201" t="s">
        <v>618</v>
      </c>
      <c r="AB144" s="198"/>
      <c r="AC144" s="200"/>
      <c r="AD144" s="202" t="s">
        <v>619</v>
      </c>
      <c r="AE144" s="206">
        <v>0</v>
      </c>
      <c r="AF144" s="202" t="s">
        <v>620</v>
      </c>
      <c r="AG144" s="202" t="s">
        <v>622</v>
      </c>
      <c r="AH144" s="202" t="s">
        <v>622</v>
      </c>
      <c r="AI144" s="202" t="s">
        <v>628</v>
      </c>
      <c r="AJ144" s="202" t="s">
        <v>706</v>
      </c>
      <c r="AK144" s="202" t="s">
        <v>625</v>
      </c>
      <c r="AL144" s="202">
        <v>3.5</v>
      </c>
      <c r="AM144" s="202" t="s">
        <v>681</v>
      </c>
      <c r="AN144" s="202">
        <v>1</v>
      </c>
      <c r="AO144" s="202" t="s">
        <v>665</v>
      </c>
      <c r="AP144" s="202" t="s">
        <v>628</v>
      </c>
      <c r="AQ144" s="202">
        <v>0</v>
      </c>
      <c r="AR144" s="202">
        <v>0</v>
      </c>
      <c r="AS144" s="202">
        <v>1</v>
      </c>
      <c r="AT144" s="202" t="s">
        <v>732</v>
      </c>
      <c r="AU144" s="202" t="s">
        <v>644</v>
      </c>
      <c r="AV144" s="202" t="s">
        <v>618</v>
      </c>
      <c r="AW144" s="202" t="s">
        <v>618</v>
      </c>
      <c r="AX144" s="202" t="s">
        <v>618</v>
      </c>
      <c r="AY144" s="202" t="s">
        <v>646</v>
      </c>
      <c r="AZ144" s="202">
        <v>36.53</v>
      </c>
    </row>
    <row r="145" spans="1:52" ht="39.4" customHeight="1" x14ac:dyDescent="0.55000000000000004">
      <c r="A145" s="189" t="s">
        <v>648</v>
      </c>
      <c r="B145" s="190" t="s">
        <v>232</v>
      </c>
      <c r="C145" s="190" t="s">
        <v>729</v>
      </c>
      <c r="D145" s="190" t="s">
        <v>690</v>
      </c>
      <c r="E145" s="190" t="s">
        <v>730</v>
      </c>
      <c r="F145" s="190">
        <v>4.0999999999999996</v>
      </c>
      <c r="G145" s="190" t="s">
        <v>1065</v>
      </c>
      <c r="H145" s="191">
        <v>11.494999999999999</v>
      </c>
      <c r="I145" s="192" t="s">
        <v>731</v>
      </c>
      <c r="J145" s="199"/>
      <c r="K145" s="197"/>
      <c r="L145" s="194"/>
      <c r="M145" s="198"/>
      <c r="N145" s="195"/>
      <c r="O145" s="196"/>
      <c r="P145" s="207"/>
      <c r="Q145" s="195"/>
      <c r="R145" s="293" t="s">
        <v>628</v>
      </c>
      <c r="S145" s="197"/>
      <c r="T145" s="197"/>
      <c r="U145" s="198"/>
      <c r="V145" s="200"/>
      <c r="W145" s="197"/>
      <c r="X145" s="197"/>
      <c r="Y145" s="198"/>
      <c r="Z145" s="288"/>
      <c r="AA145" s="201" t="s">
        <v>618</v>
      </c>
      <c r="AB145" s="198"/>
      <c r="AC145" s="200"/>
      <c r="AD145" s="202" t="s">
        <v>619</v>
      </c>
      <c r="AE145" s="206">
        <v>0</v>
      </c>
      <c r="AF145" s="202" t="s">
        <v>620</v>
      </c>
      <c r="AG145" s="202" t="s">
        <v>622</v>
      </c>
      <c r="AH145" s="202" t="s">
        <v>622</v>
      </c>
      <c r="AI145" s="202" t="s">
        <v>628</v>
      </c>
      <c r="AJ145" s="202" t="s">
        <v>706</v>
      </c>
      <c r="AK145" s="202" t="s">
        <v>625</v>
      </c>
      <c r="AL145" s="202">
        <v>3.5</v>
      </c>
      <c r="AM145" s="202" t="s">
        <v>642</v>
      </c>
      <c r="AN145" s="202">
        <v>1</v>
      </c>
      <c r="AO145" s="202" t="s">
        <v>643</v>
      </c>
      <c r="AP145" s="202" t="s">
        <v>628</v>
      </c>
      <c r="AQ145" s="202">
        <v>0</v>
      </c>
      <c r="AR145" s="202">
        <v>0</v>
      </c>
      <c r="AS145" s="202">
        <v>1</v>
      </c>
      <c r="AT145" s="202" t="s">
        <v>732</v>
      </c>
      <c r="AU145" s="202" t="s">
        <v>644</v>
      </c>
      <c r="AV145" s="202" t="s">
        <v>618</v>
      </c>
      <c r="AW145" s="202" t="s">
        <v>618</v>
      </c>
      <c r="AX145" s="202" t="s">
        <v>618</v>
      </c>
      <c r="AY145" s="202" t="s">
        <v>646</v>
      </c>
      <c r="AZ145" s="202">
        <v>40.24</v>
      </c>
    </row>
    <row r="146" spans="1:52" ht="39.4" customHeight="1" x14ac:dyDescent="0.55000000000000004">
      <c r="A146" s="189" t="s">
        <v>648</v>
      </c>
      <c r="B146" s="190" t="s">
        <v>309</v>
      </c>
      <c r="C146" s="190" t="s">
        <v>888</v>
      </c>
      <c r="D146" s="190" t="s">
        <v>690</v>
      </c>
      <c r="E146" s="190" t="s">
        <v>730</v>
      </c>
      <c r="F146" s="190">
        <v>4.0999999999999996</v>
      </c>
      <c r="G146" s="190" t="s">
        <v>1065</v>
      </c>
      <c r="H146" s="191">
        <v>37.784999999999997</v>
      </c>
      <c r="I146" s="192" t="s">
        <v>664</v>
      </c>
      <c r="J146" s="199"/>
      <c r="K146" s="197"/>
      <c r="L146" s="194"/>
      <c r="M146" s="198"/>
      <c r="N146" s="195"/>
      <c r="O146" s="196"/>
      <c r="P146" s="207"/>
      <c r="Q146" s="195"/>
      <c r="R146" s="293" t="s">
        <v>628</v>
      </c>
      <c r="S146" s="197"/>
      <c r="T146" s="197"/>
      <c r="U146" s="198"/>
      <c r="V146" s="200"/>
      <c r="W146" s="197"/>
      <c r="X146" s="197"/>
      <c r="Y146" s="198"/>
      <c r="Z146" s="288"/>
      <c r="AA146" s="201" t="s">
        <v>618</v>
      </c>
      <c r="AB146" s="198"/>
      <c r="AC146" s="200"/>
      <c r="AD146" s="202" t="s">
        <v>619</v>
      </c>
      <c r="AE146" s="206">
        <v>0</v>
      </c>
      <c r="AF146" s="202" t="s">
        <v>620</v>
      </c>
      <c r="AG146" s="202" t="s">
        <v>622</v>
      </c>
      <c r="AH146" s="202" t="s">
        <v>622</v>
      </c>
      <c r="AI146" s="202" t="s">
        <v>628</v>
      </c>
      <c r="AJ146" s="202" t="s">
        <v>628</v>
      </c>
      <c r="AK146" s="202" t="s">
        <v>625</v>
      </c>
      <c r="AL146" s="202">
        <v>3.5</v>
      </c>
      <c r="AM146" s="202" t="s">
        <v>626</v>
      </c>
      <c r="AN146" s="202">
        <v>3</v>
      </c>
      <c r="AO146" s="202" t="s">
        <v>643</v>
      </c>
      <c r="AP146" s="202" t="s">
        <v>628</v>
      </c>
      <c r="AQ146" s="202">
        <v>0</v>
      </c>
      <c r="AR146" s="202">
        <v>0</v>
      </c>
      <c r="AS146" s="202">
        <v>1</v>
      </c>
      <c r="AT146" s="202" t="s">
        <v>645</v>
      </c>
      <c r="AU146" s="202" t="s">
        <v>645</v>
      </c>
      <c r="AV146" s="202" t="s">
        <v>618</v>
      </c>
      <c r="AW146" s="202" t="s">
        <v>618</v>
      </c>
      <c r="AX146" s="202" t="s">
        <v>618</v>
      </c>
      <c r="AY146" s="202" t="s">
        <v>646</v>
      </c>
      <c r="AZ146" s="202">
        <v>132.25</v>
      </c>
    </row>
    <row r="147" spans="1:52" ht="39.4" customHeight="1" x14ac:dyDescent="0.55000000000000004">
      <c r="A147" s="189" t="s">
        <v>612</v>
      </c>
      <c r="B147" s="190" t="s">
        <v>791</v>
      </c>
      <c r="C147" s="190" t="s">
        <v>792</v>
      </c>
      <c r="D147" s="190" t="s">
        <v>638</v>
      </c>
      <c r="E147" s="190" t="s">
        <v>727</v>
      </c>
      <c r="F147" s="190">
        <v>9.3000000000000007</v>
      </c>
      <c r="G147" s="190" t="s">
        <v>792</v>
      </c>
      <c r="H147" s="191">
        <v>6.6150000000000002</v>
      </c>
      <c r="I147" s="192" t="s">
        <v>793</v>
      </c>
      <c r="J147" s="252"/>
      <c r="K147" s="193">
        <v>260</v>
      </c>
      <c r="L147" s="194">
        <f>IFERROR(H147/J147*K147,0)</f>
        <v>0</v>
      </c>
      <c r="M147" s="253"/>
      <c r="N147" s="195">
        <f>L147*M147</f>
        <v>0</v>
      </c>
      <c r="O147" s="196"/>
      <c r="P147" s="254"/>
      <c r="Q147" s="195">
        <f>H147*P147</f>
        <v>0</v>
      </c>
      <c r="R147" s="293" t="s">
        <v>628</v>
      </c>
      <c r="S147" s="197"/>
      <c r="T147" s="197"/>
      <c r="U147" s="198"/>
      <c r="V147" s="200"/>
      <c r="W147" s="197"/>
      <c r="X147" s="197"/>
      <c r="Y147" s="198"/>
      <c r="Z147" s="288"/>
      <c r="AA147" s="201" t="s">
        <v>618</v>
      </c>
      <c r="AB147" s="198"/>
      <c r="AC147" s="200"/>
      <c r="AD147" s="202" t="s">
        <v>619</v>
      </c>
      <c r="AE147" s="206">
        <v>0</v>
      </c>
      <c r="AF147" s="202" t="s">
        <v>620</v>
      </c>
      <c r="AG147" s="202" t="s">
        <v>622</v>
      </c>
      <c r="AH147" s="202" t="s">
        <v>622</v>
      </c>
      <c r="AI147" s="202" t="s">
        <v>628</v>
      </c>
      <c r="AJ147" s="202" t="s">
        <v>628</v>
      </c>
      <c r="AK147" s="202" t="s">
        <v>628</v>
      </c>
      <c r="AL147" s="202">
        <v>5.2</v>
      </c>
      <c r="AM147" s="202" t="s">
        <v>626</v>
      </c>
      <c r="AN147" s="202">
        <v>0</v>
      </c>
      <c r="AO147" s="202" t="s">
        <v>643</v>
      </c>
      <c r="AP147" s="202" t="s">
        <v>628</v>
      </c>
      <c r="AQ147" s="202">
        <v>0</v>
      </c>
      <c r="AR147" s="202">
        <v>0</v>
      </c>
      <c r="AS147" s="202">
        <v>0</v>
      </c>
      <c r="AT147" s="202" t="s">
        <v>645</v>
      </c>
      <c r="AU147" s="202" t="s">
        <v>645</v>
      </c>
      <c r="AV147" s="202" t="s">
        <v>618</v>
      </c>
      <c r="AW147" s="202" t="s">
        <v>618</v>
      </c>
      <c r="AX147" s="202" t="s">
        <v>618</v>
      </c>
      <c r="AY147" s="202" t="s">
        <v>618</v>
      </c>
      <c r="AZ147" s="202">
        <v>34.4</v>
      </c>
    </row>
    <row r="148" spans="1:52" ht="39.4" customHeight="1" x14ac:dyDescent="0.55000000000000004">
      <c r="A148" s="189" t="s">
        <v>683</v>
      </c>
      <c r="B148" s="190" t="s">
        <v>798</v>
      </c>
      <c r="C148" s="190" t="s">
        <v>792</v>
      </c>
      <c r="D148" s="190" t="s">
        <v>638</v>
      </c>
      <c r="E148" s="190" t="s">
        <v>727</v>
      </c>
      <c r="F148" s="190">
        <v>9.3000000000000007</v>
      </c>
      <c r="G148" s="193" t="s">
        <v>792</v>
      </c>
      <c r="H148" s="191">
        <v>6.56</v>
      </c>
      <c r="I148" s="192" t="s">
        <v>622</v>
      </c>
      <c r="J148" s="199"/>
      <c r="K148" s="197"/>
      <c r="L148" s="197"/>
      <c r="M148" s="197"/>
      <c r="N148" s="208"/>
      <c r="O148" s="209"/>
      <c r="P148" s="199"/>
      <c r="Q148" s="208"/>
      <c r="R148" s="293" t="s">
        <v>628</v>
      </c>
      <c r="S148" s="197"/>
      <c r="T148" s="197"/>
      <c r="U148" s="198"/>
      <c r="V148" s="200"/>
      <c r="W148" s="197"/>
      <c r="X148" s="197"/>
      <c r="Y148" s="198"/>
      <c r="Z148" s="288"/>
      <c r="AA148" s="201" t="s">
        <v>618</v>
      </c>
      <c r="AB148" s="198"/>
      <c r="AC148" s="200"/>
      <c r="AD148" s="202" t="s">
        <v>619</v>
      </c>
      <c r="AE148" s="206">
        <v>0</v>
      </c>
      <c r="AF148" s="202" t="s">
        <v>620</v>
      </c>
      <c r="AG148" s="202" t="s">
        <v>622</v>
      </c>
      <c r="AH148" s="202" t="s">
        <v>622</v>
      </c>
      <c r="AI148" s="202" t="s">
        <v>628</v>
      </c>
      <c r="AJ148" s="202" t="s">
        <v>628</v>
      </c>
      <c r="AK148" s="202" t="s">
        <v>628</v>
      </c>
      <c r="AL148" s="202">
        <v>3</v>
      </c>
      <c r="AM148" s="202" t="s">
        <v>622</v>
      </c>
      <c r="AN148" s="202">
        <v>0</v>
      </c>
      <c r="AO148" s="202" t="s">
        <v>643</v>
      </c>
      <c r="AP148" s="202" t="s">
        <v>628</v>
      </c>
      <c r="AQ148" s="202">
        <v>0</v>
      </c>
      <c r="AR148" s="202">
        <v>0</v>
      </c>
      <c r="AS148" s="202">
        <v>0</v>
      </c>
      <c r="AT148" s="202" t="s">
        <v>795</v>
      </c>
      <c r="AU148" s="202" t="s">
        <v>645</v>
      </c>
      <c r="AV148" s="202" t="s">
        <v>618</v>
      </c>
      <c r="AW148" s="202" t="s">
        <v>618</v>
      </c>
      <c r="AX148" s="202" t="s">
        <v>618</v>
      </c>
      <c r="AY148" s="202" t="s">
        <v>618</v>
      </c>
      <c r="AZ148" s="202">
        <v>19.675000000000001</v>
      </c>
    </row>
    <row r="149" spans="1:52" ht="39.4" customHeight="1" x14ac:dyDescent="0.55000000000000004">
      <c r="A149" s="189" t="s">
        <v>121</v>
      </c>
      <c r="B149" s="190" t="s">
        <v>794</v>
      </c>
      <c r="C149" s="190" t="s">
        <v>792</v>
      </c>
      <c r="D149" s="190" t="s">
        <v>638</v>
      </c>
      <c r="E149" s="190" t="s">
        <v>727</v>
      </c>
      <c r="F149" s="190">
        <v>9.3000000000000007</v>
      </c>
      <c r="G149" s="190" t="s">
        <v>792</v>
      </c>
      <c r="H149" s="191">
        <v>6.6150000000000002</v>
      </c>
      <c r="I149" s="192" t="s">
        <v>622</v>
      </c>
      <c r="J149" s="199"/>
      <c r="K149" s="197"/>
      <c r="L149" s="197"/>
      <c r="M149" s="197"/>
      <c r="N149" s="208"/>
      <c r="O149" s="209"/>
      <c r="P149" s="199"/>
      <c r="Q149" s="208"/>
      <c r="R149" s="293" t="s">
        <v>628</v>
      </c>
      <c r="S149" s="197"/>
      <c r="T149" s="197"/>
      <c r="U149" s="198"/>
      <c r="V149" s="200"/>
      <c r="W149" s="197"/>
      <c r="X149" s="197"/>
      <c r="Y149" s="198"/>
      <c r="Z149" s="288"/>
      <c r="AA149" s="201" t="s">
        <v>618</v>
      </c>
      <c r="AB149" s="198"/>
      <c r="AC149" s="200"/>
      <c r="AD149" s="202" t="s">
        <v>619</v>
      </c>
      <c r="AE149" s="206">
        <v>0</v>
      </c>
      <c r="AF149" s="202" t="s">
        <v>620</v>
      </c>
      <c r="AG149" s="202" t="s">
        <v>622</v>
      </c>
      <c r="AH149" s="202" t="s">
        <v>622</v>
      </c>
      <c r="AI149" s="202" t="s">
        <v>628</v>
      </c>
      <c r="AJ149" s="202" t="s">
        <v>628</v>
      </c>
      <c r="AK149" s="202" t="s">
        <v>628</v>
      </c>
      <c r="AL149" s="202">
        <v>3.22</v>
      </c>
      <c r="AM149" s="202" t="s">
        <v>622</v>
      </c>
      <c r="AN149" s="202">
        <v>0</v>
      </c>
      <c r="AO149" s="202" t="s">
        <v>643</v>
      </c>
      <c r="AP149" s="202" t="s">
        <v>628</v>
      </c>
      <c r="AQ149" s="202">
        <v>0</v>
      </c>
      <c r="AR149" s="202">
        <v>0</v>
      </c>
      <c r="AS149" s="202">
        <v>0</v>
      </c>
      <c r="AT149" s="202" t="s">
        <v>795</v>
      </c>
      <c r="AU149" s="202" t="s">
        <v>622</v>
      </c>
      <c r="AV149" s="202" t="s">
        <v>618</v>
      </c>
      <c r="AW149" s="202" t="s">
        <v>618</v>
      </c>
      <c r="AX149" s="202" t="s">
        <v>618</v>
      </c>
      <c r="AY149" s="202" t="s">
        <v>618</v>
      </c>
      <c r="AZ149" s="202">
        <v>21.3</v>
      </c>
    </row>
    <row r="150" spans="1:52" ht="39.4" customHeight="1" x14ac:dyDescent="0.55000000000000004">
      <c r="A150" s="189" t="s">
        <v>121</v>
      </c>
      <c r="B150" s="190" t="s">
        <v>796</v>
      </c>
      <c r="C150" s="190" t="s">
        <v>1078</v>
      </c>
      <c r="D150" s="190" t="s">
        <v>638</v>
      </c>
      <c r="E150" s="190" t="s">
        <v>727</v>
      </c>
      <c r="F150" s="190">
        <v>9.3000000000000007</v>
      </c>
      <c r="G150" s="190" t="s">
        <v>792</v>
      </c>
      <c r="H150" s="191">
        <v>3.24</v>
      </c>
      <c r="I150" s="192" t="s">
        <v>622</v>
      </c>
      <c r="J150" s="252"/>
      <c r="K150" s="193">
        <v>52</v>
      </c>
      <c r="L150" s="194">
        <f>IFERROR(H150/J150*K150,0)</f>
        <v>0</v>
      </c>
      <c r="M150" s="253"/>
      <c r="N150" s="195">
        <f>L150*M150</f>
        <v>0</v>
      </c>
      <c r="O150" s="196"/>
      <c r="P150" s="254"/>
      <c r="Q150" s="195">
        <f>H150*P150</f>
        <v>0</v>
      </c>
      <c r="R150" s="293" t="s">
        <v>628</v>
      </c>
      <c r="S150" s="197"/>
      <c r="T150" s="197"/>
      <c r="U150" s="198"/>
      <c r="V150" s="200"/>
      <c r="W150" s="197"/>
      <c r="X150" s="197"/>
      <c r="Y150" s="198"/>
      <c r="Z150" s="288"/>
      <c r="AA150" s="201" t="s">
        <v>618</v>
      </c>
      <c r="AB150" s="198"/>
      <c r="AC150" s="200"/>
      <c r="AD150" s="202" t="s">
        <v>619</v>
      </c>
      <c r="AE150" s="206">
        <v>0</v>
      </c>
      <c r="AF150" s="202" t="s">
        <v>620</v>
      </c>
      <c r="AG150" s="202" t="s">
        <v>622</v>
      </c>
      <c r="AH150" s="202" t="s">
        <v>622</v>
      </c>
      <c r="AI150" s="202" t="s">
        <v>628</v>
      </c>
      <c r="AJ150" s="202" t="s">
        <v>628</v>
      </c>
      <c r="AK150" s="202" t="s">
        <v>628</v>
      </c>
      <c r="AL150" s="202">
        <v>5.67</v>
      </c>
      <c r="AM150" s="202" t="s">
        <v>642</v>
      </c>
      <c r="AN150" s="202">
        <v>0</v>
      </c>
      <c r="AO150" s="202" t="s">
        <v>643</v>
      </c>
      <c r="AP150" s="202" t="s">
        <v>628</v>
      </c>
      <c r="AQ150" s="202">
        <v>0</v>
      </c>
      <c r="AR150" s="202">
        <v>0</v>
      </c>
      <c r="AS150" s="202">
        <v>0</v>
      </c>
      <c r="AT150" s="202" t="s">
        <v>795</v>
      </c>
      <c r="AU150" s="202" t="s">
        <v>622</v>
      </c>
      <c r="AV150" s="202" t="s">
        <v>618</v>
      </c>
      <c r="AW150" s="202" t="s">
        <v>618</v>
      </c>
      <c r="AX150" s="202" t="s">
        <v>618</v>
      </c>
      <c r="AY150" s="202" t="s">
        <v>646</v>
      </c>
      <c r="AZ150" s="202">
        <v>18.364999999999998</v>
      </c>
    </row>
    <row r="151" spans="1:52" ht="39.4" customHeight="1" x14ac:dyDescent="0.55000000000000004">
      <c r="A151" s="189" t="s">
        <v>648</v>
      </c>
      <c r="B151" s="190" t="s">
        <v>797</v>
      </c>
      <c r="C151" s="190" t="s">
        <v>792</v>
      </c>
      <c r="D151" s="190" t="s">
        <v>638</v>
      </c>
      <c r="E151" s="190" t="s">
        <v>727</v>
      </c>
      <c r="F151" s="190">
        <v>9.3000000000000007</v>
      </c>
      <c r="G151" s="193" t="s">
        <v>792</v>
      </c>
      <c r="H151" s="191">
        <v>6.6150000000000002</v>
      </c>
      <c r="I151" s="192" t="s">
        <v>622</v>
      </c>
      <c r="J151" s="199"/>
      <c r="K151" s="197"/>
      <c r="L151" s="197"/>
      <c r="M151" s="197"/>
      <c r="N151" s="208"/>
      <c r="O151" s="209"/>
      <c r="P151" s="199"/>
      <c r="Q151" s="208"/>
      <c r="R151" s="293" t="s">
        <v>628</v>
      </c>
      <c r="S151" s="197"/>
      <c r="T151" s="197"/>
      <c r="U151" s="198"/>
      <c r="V151" s="200"/>
      <c r="W151" s="197"/>
      <c r="X151" s="197"/>
      <c r="Y151" s="198"/>
      <c r="Z151" s="288"/>
      <c r="AA151" s="201" t="s">
        <v>618</v>
      </c>
      <c r="AB151" s="198"/>
      <c r="AC151" s="200"/>
      <c r="AD151" s="202" t="s">
        <v>619</v>
      </c>
      <c r="AE151" s="206">
        <v>0</v>
      </c>
      <c r="AF151" s="202" t="s">
        <v>620</v>
      </c>
      <c r="AG151" s="202" t="s">
        <v>622</v>
      </c>
      <c r="AH151" s="202" t="s">
        <v>622</v>
      </c>
      <c r="AI151" s="202" t="s">
        <v>628</v>
      </c>
      <c r="AJ151" s="202" t="s">
        <v>628</v>
      </c>
      <c r="AK151" s="202" t="s">
        <v>628</v>
      </c>
      <c r="AL151" s="202">
        <v>3.5</v>
      </c>
      <c r="AM151" s="202" t="s">
        <v>622</v>
      </c>
      <c r="AN151" s="202">
        <v>0</v>
      </c>
      <c r="AO151" s="202" t="s">
        <v>643</v>
      </c>
      <c r="AP151" s="202" t="s">
        <v>628</v>
      </c>
      <c r="AQ151" s="202">
        <v>0</v>
      </c>
      <c r="AR151" s="202">
        <v>0</v>
      </c>
      <c r="AS151" s="202">
        <v>0</v>
      </c>
      <c r="AT151" s="202" t="s">
        <v>795</v>
      </c>
      <c r="AU151" s="202" t="s">
        <v>622</v>
      </c>
      <c r="AV151" s="202" t="s">
        <v>618</v>
      </c>
      <c r="AW151" s="202" t="s">
        <v>618</v>
      </c>
      <c r="AX151" s="202" t="s">
        <v>618</v>
      </c>
      <c r="AY151" s="202" t="s">
        <v>618</v>
      </c>
      <c r="AZ151" s="202">
        <v>23.15</v>
      </c>
    </row>
    <row r="152" spans="1:52" ht="39.4" customHeight="1" x14ac:dyDescent="0.55000000000000004">
      <c r="A152" s="189" t="s">
        <v>612</v>
      </c>
      <c r="B152" s="190" t="s">
        <v>808</v>
      </c>
      <c r="C152" s="193" t="s">
        <v>809</v>
      </c>
      <c r="D152" s="193" t="s">
        <v>690</v>
      </c>
      <c r="E152" s="193" t="s">
        <v>615</v>
      </c>
      <c r="F152" s="193" t="s">
        <v>1026</v>
      </c>
      <c r="G152" s="193" t="s">
        <v>1066</v>
      </c>
      <c r="H152" s="191">
        <v>2.82</v>
      </c>
      <c r="I152" s="192" t="s">
        <v>716</v>
      </c>
      <c r="J152" s="199"/>
      <c r="K152" s="197"/>
      <c r="L152" s="194"/>
      <c r="M152" s="198"/>
      <c r="N152" s="195"/>
      <c r="O152" s="196"/>
      <c r="P152" s="207"/>
      <c r="Q152" s="195"/>
      <c r="R152" s="293" t="s">
        <v>628</v>
      </c>
      <c r="S152" s="197"/>
      <c r="T152" s="197"/>
      <c r="U152" s="198"/>
      <c r="V152" s="200"/>
      <c r="W152" s="197"/>
      <c r="X152" s="197"/>
      <c r="Y152" s="198"/>
      <c r="Z152" s="288"/>
      <c r="AA152" s="201" t="s">
        <v>618</v>
      </c>
      <c r="AB152" s="198"/>
      <c r="AC152" s="200"/>
      <c r="AD152" s="202" t="s">
        <v>619</v>
      </c>
      <c r="AE152" s="206">
        <v>0</v>
      </c>
      <c r="AF152" s="202" t="s">
        <v>620</v>
      </c>
      <c r="AG152" s="202" t="s">
        <v>622</v>
      </c>
      <c r="AH152" s="202" t="s">
        <v>622</v>
      </c>
      <c r="AI152" s="202" t="s">
        <v>623</v>
      </c>
      <c r="AJ152" s="202" t="s">
        <v>628</v>
      </c>
      <c r="AK152" s="202" t="s">
        <v>625</v>
      </c>
      <c r="AL152" s="202">
        <v>3.55</v>
      </c>
      <c r="AM152" s="202" t="s">
        <v>626</v>
      </c>
      <c r="AN152" s="202">
        <v>0</v>
      </c>
      <c r="AO152" s="202" t="s">
        <v>643</v>
      </c>
      <c r="AP152" s="202" t="s">
        <v>628</v>
      </c>
      <c r="AQ152" s="202">
        <v>0</v>
      </c>
      <c r="AR152" s="202">
        <v>0</v>
      </c>
      <c r="AS152" s="202">
        <v>1</v>
      </c>
      <c r="AT152" s="202" t="s">
        <v>644</v>
      </c>
      <c r="AU152" s="202" t="s">
        <v>645</v>
      </c>
      <c r="AV152" s="202" t="s">
        <v>618</v>
      </c>
      <c r="AW152" s="202" t="s">
        <v>618</v>
      </c>
      <c r="AX152" s="202" t="s">
        <v>618</v>
      </c>
      <c r="AY152" s="202" t="s">
        <v>646</v>
      </c>
      <c r="AZ152" s="202">
        <v>10.015000000000001</v>
      </c>
    </row>
    <row r="153" spans="1:52" ht="39.4" customHeight="1" x14ac:dyDescent="0.55000000000000004">
      <c r="A153" s="189" t="s">
        <v>612</v>
      </c>
      <c r="B153" s="190" t="s">
        <v>993</v>
      </c>
      <c r="C153" s="193" t="s">
        <v>994</v>
      </c>
      <c r="D153" s="193" t="s">
        <v>690</v>
      </c>
      <c r="E153" s="193" t="s">
        <v>730</v>
      </c>
      <c r="F153" s="193" t="s">
        <v>1026</v>
      </c>
      <c r="G153" s="193" t="s">
        <v>1066</v>
      </c>
      <c r="H153" s="191">
        <v>16.414999999999999</v>
      </c>
      <c r="I153" s="192" t="s">
        <v>735</v>
      </c>
      <c r="J153" s="199"/>
      <c r="K153" s="197"/>
      <c r="L153" s="194"/>
      <c r="M153" s="198"/>
      <c r="N153" s="195"/>
      <c r="O153" s="196"/>
      <c r="P153" s="207"/>
      <c r="Q153" s="195"/>
      <c r="R153" s="293" t="s">
        <v>628</v>
      </c>
      <c r="S153" s="197"/>
      <c r="T153" s="197"/>
      <c r="U153" s="198"/>
      <c r="V153" s="200"/>
      <c r="W153" s="197"/>
      <c r="X153" s="197"/>
      <c r="Y153" s="198"/>
      <c r="Z153" s="288"/>
      <c r="AA153" s="201" t="s">
        <v>618</v>
      </c>
      <c r="AB153" s="198"/>
      <c r="AC153" s="200"/>
      <c r="AD153" s="202" t="s">
        <v>619</v>
      </c>
      <c r="AE153" s="206">
        <v>0</v>
      </c>
      <c r="AF153" s="202" t="s">
        <v>620</v>
      </c>
      <c r="AG153" s="202" t="s">
        <v>622</v>
      </c>
      <c r="AH153" s="202" t="s">
        <v>622</v>
      </c>
      <c r="AI153" s="202" t="s">
        <v>628</v>
      </c>
      <c r="AJ153" s="202" t="s">
        <v>628</v>
      </c>
      <c r="AK153" s="202" t="s">
        <v>625</v>
      </c>
      <c r="AL153" s="202">
        <v>3.55</v>
      </c>
      <c r="AM153" s="202" t="s">
        <v>626</v>
      </c>
      <c r="AN153" s="202">
        <v>1</v>
      </c>
      <c r="AO153" s="202" t="s">
        <v>655</v>
      </c>
      <c r="AP153" s="202" t="s">
        <v>628</v>
      </c>
      <c r="AQ153" s="202">
        <v>0</v>
      </c>
      <c r="AR153" s="202">
        <v>0</v>
      </c>
      <c r="AS153" s="202">
        <v>1</v>
      </c>
      <c r="AT153" s="202" t="s">
        <v>645</v>
      </c>
      <c r="AU153" s="202" t="s">
        <v>645</v>
      </c>
      <c r="AV153" s="202" t="s">
        <v>618</v>
      </c>
      <c r="AW153" s="202" t="s">
        <v>618</v>
      </c>
      <c r="AX153" s="202" t="s">
        <v>618</v>
      </c>
      <c r="AY153" s="202" t="s">
        <v>646</v>
      </c>
      <c r="AZ153" s="202">
        <v>58.274999999999999</v>
      </c>
    </row>
    <row r="154" spans="1:52" ht="39.4" customHeight="1" x14ac:dyDescent="0.55000000000000004">
      <c r="A154" s="189" t="s">
        <v>121</v>
      </c>
      <c r="B154" s="190" t="s">
        <v>941</v>
      </c>
      <c r="C154" s="193" t="s">
        <v>942</v>
      </c>
      <c r="D154" s="193" t="s">
        <v>690</v>
      </c>
      <c r="E154" s="193" t="s">
        <v>670</v>
      </c>
      <c r="F154" s="193" t="s">
        <v>1026</v>
      </c>
      <c r="G154" s="193" t="s">
        <v>1066</v>
      </c>
      <c r="H154" s="191">
        <v>16.375</v>
      </c>
      <c r="I154" s="192" t="s">
        <v>664</v>
      </c>
      <c r="J154" s="199"/>
      <c r="K154" s="197"/>
      <c r="L154" s="194"/>
      <c r="M154" s="198"/>
      <c r="N154" s="195"/>
      <c r="O154" s="196"/>
      <c r="P154" s="207"/>
      <c r="Q154" s="195"/>
      <c r="R154" s="293" t="s">
        <v>628</v>
      </c>
      <c r="S154" s="197"/>
      <c r="T154" s="197"/>
      <c r="U154" s="198"/>
      <c r="V154" s="200"/>
      <c r="W154" s="197"/>
      <c r="X154" s="190">
        <v>5.96</v>
      </c>
      <c r="Y154" s="253"/>
      <c r="Z154" s="289">
        <f>X154*Y154</f>
        <v>0</v>
      </c>
      <c r="AA154" s="201" t="s">
        <v>618</v>
      </c>
      <c r="AB154" s="198"/>
      <c r="AC154" s="200"/>
      <c r="AD154" s="202" t="s">
        <v>619</v>
      </c>
      <c r="AE154" s="206">
        <v>0</v>
      </c>
      <c r="AF154" s="202" t="s">
        <v>620</v>
      </c>
      <c r="AG154" s="202" t="s">
        <v>622</v>
      </c>
      <c r="AH154" s="202" t="s">
        <v>622</v>
      </c>
      <c r="AI154" s="202" t="s">
        <v>623</v>
      </c>
      <c r="AJ154" s="202" t="s">
        <v>628</v>
      </c>
      <c r="AK154" s="202" t="s">
        <v>625</v>
      </c>
      <c r="AL154" s="202">
        <v>3.22</v>
      </c>
      <c r="AM154" s="202" t="s">
        <v>642</v>
      </c>
      <c r="AN154" s="202">
        <v>1</v>
      </c>
      <c r="AO154" s="202" t="s">
        <v>643</v>
      </c>
      <c r="AP154" s="202" t="s">
        <v>628</v>
      </c>
      <c r="AQ154" s="202">
        <v>0</v>
      </c>
      <c r="AR154" s="202">
        <v>0</v>
      </c>
      <c r="AS154" s="202">
        <v>1</v>
      </c>
      <c r="AT154" s="202" t="s">
        <v>656</v>
      </c>
      <c r="AU154" s="202" t="s">
        <v>657</v>
      </c>
      <c r="AV154" s="202" t="s">
        <v>618</v>
      </c>
      <c r="AW154" s="202" t="s">
        <v>618</v>
      </c>
      <c r="AX154" s="202" t="s">
        <v>618</v>
      </c>
      <c r="AY154" s="202" t="s">
        <v>646</v>
      </c>
      <c r="AZ154" s="202">
        <v>52.72</v>
      </c>
    </row>
    <row r="155" spans="1:52" ht="39.4" customHeight="1" x14ac:dyDescent="0.55000000000000004">
      <c r="A155" s="189" t="s">
        <v>121</v>
      </c>
      <c r="B155" s="190" t="s">
        <v>812</v>
      </c>
      <c r="C155" s="193" t="s">
        <v>813</v>
      </c>
      <c r="D155" s="193" t="s">
        <v>690</v>
      </c>
      <c r="E155" s="193" t="s">
        <v>670</v>
      </c>
      <c r="F155" s="193" t="s">
        <v>1026</v>
      </c>
      <c r="G155" s="193" t="s">
        <v>1066</v>
      </c>
      <c r="H155" s="191">
        <v>17.704999999999998</v>
      </c>
      <c r="I155" s="192" t="s">
        <v>664</v>
      </c>
      <c r="J155" s="199"/>
      <c r="K155" s="197"/>
      <c r="L155" s="194"/>
      <c r="M155" s="198"/>
      <c r="N155" s="195"/>
      <c r="O155" s="196"/>
      <c r="P155" s="207"/>
      <c r="Q155" s="195"/>
      <c r="R155" s="293" t="s">
        <v>628</v>
      </c>
      <c r="S155" s="197"/>
      <c r="T155" s="197"/>
      <c r="U155" s="198"/>
      <c r="V155" s="200"/>
      <c r="W155" s="197"/>
      <c r="X155" s="190">
        <v>13.92</v>
      </c>
      <c r="Y155" s="253"/>
      <c r="Z155" s="289">
        <f>X155*Y155</f>
        <v>0</v>
      </c>
      <c r="AA155" s="201" t="s">
        <v>618</v>
      </c>
      <c r="AB155" s="198"/>
      <c r="AC155" s="200"/>
      <c r="AD155" s="202" t="s">
        <v>619</v>
      </c>
      <c r="AE155" s="206">
        <v>0</v>
      </c>
      <c r="AF155" s="202" t="s">
        <v>620</v>
      </c>
      <c r="AG155" s="202" t="s">
        <v>622</v>
      </c>
      <c r="AH155" s="202" t="s">
        <v>622</v>
      </c>
      <c r="AI155" s="202" t="s">
        <v>623</v>
      </c>
      <c r="AJ155" s="202" t="s">
        <v>628</v>
      </c>
      <c r="AK155" s="202" t="s">
        <v>625</v>
      </c>
      <c r="AL155" s="202">
        <v>3.22</v>
      </c>
      <c r="AM155" s="202" t="s">
        <v>642</v>
      </c>
      <c r="AN155" s="202">
        <v>1</v>
      </c>
      <c r="AO155" s="202" t="s">
        <v>643</v>
      </c>
      <c r="AP155" s="202" t="s">
        <v>628</v>
      </c>
      <c r="AQ155" s="202">
        <v>0</v>
      </c>
      <c r="AR155" s="202">
        <v>0</v>
      </c>
      <c r="AS155" s="202">
        <v>1</v>
      </c>
      <c r="AT155" s="202" t="s">
        <v>656</v>
      </c>
      <c r="AU155" s="202" t="s">
        <v>657</v>
      </c>
      <c r="AV155" s="202" t="s">
        <v>618</v>
      </c>
      <c r="AW155" s="202" t="s">
        <v>618</v>
      </c>
      <c r="AX155" s="202" t="s">
        <v>618</v>
      </c>
      <c r="AY155" s="202" t="s">
        <v>646</v>
      </c>
      <c r="AZ155" s="202">
        <v>57.005000000000003</v>
      </c>
    </row>
    <row r="156" spans="1:52" ht="39.4" customHeight="1" x14ac:dyDescent="0.55000000000000004">
      <c r="A156" s="189" t="s">
        <v>121</v>
      </c>
      <c r="B156" s="190" t="s">
        <v>742</v>
      </c>
      <c r="C156" s="190" t="s">
        <v>743</v>
      </c>
      <c r="D156" s="190" t="s">
        <v>690</v>
      </c>
      <c r="E156" s="190" t="s">
        <v>670</v>
      </c>
      <c r="F156" s="193" t="s">
        <v>1026</v>
      </c>
      <c r="G156" s="193" t="s">
        <v>1066</v>
      </c>
      <c r="H156" s="191">
        <v>19.004999999999999</v>
      </c>
      <c r="I156" s="192" t="s">
        <v>664</v>
      </c>
      <c r="J156" s="199"/>
      <c r="K156" s="197"/>
      <c r="L156" s="194"/>
      <c r="M156" s="198"/>
      <c r="N156" s="195"/>
      <c r="O156" s="196"/>
      <c r="P156" s="207"/>
      <c r="Q156" s="195"/>
      <c r="R156" s="293" t="s">
        <v>628</v>
      </c>
      <c r="S156" s="197"/>
      <c r="T156" s="197"/>
      <c r="U156" s="198"/>
      <c r="V156" s="200"/>
      <c r="W156" s="197"/>
      <c r="X156" s="190">
        <v>5.6</v>
      </c>
      <c r="Y156" s="253"/>
      <c r="Z156" s="289">
        <f>X156*Y156</f>
        <v>0</v>
      </c>
      <c r="AA156" s="201" t="s">
        <v>618</v>
      </c>
      <c r="AB156" s="198"/>
      <c r="AC156" s="200"/>
      <c r="AD156" s="202" t="s">
        <v>619</v>
      </c>
      <c r="AE156" s="206">
        <v>0</v>
      </c>
      <c r="AF156" s="202" t="s">
        <v>620</v>
      </c>
      <c r="AG156" s="202" t="s">
        <v>622</v>
      </c>
      <c r="AH156" s="202" t="s">
        <v>622</v>
      </c>
      <c r="AI156" s="202" t="s">
        <v>623</v>
      </c>
      <c r="AJ156" s="202" t="s">
        <v>628</v>
      </c>
      <c r="AK156" s="202" t="s">
        <v>625</v>
      </c>
      <c r="AL156" s="202">
        <v>3.22</v>
      </c>
      <c r="AM156" s="202" t="s">
        <v>642</v>
      </c>
      <c r="AN156" s="202">
        <v>1</v>
      </c>
      <c r="AO156" s="202" t="s">
        <v>665</v>
      </c>
      <c r="AP156" s="202" t="s">
        <v>628</v>
      </c>
      <c r="AQ156" s="202">
        <v>0</v>
      </c>
      <c r="AR156" s="202">
        <v>0</v>
      </c>
      <c r="AS156" s="202">
        <v>0</v>
      </c>
      <c r="AT156" s="202" t="s">
        <v>656</v>
      </c>
      <c r="AU156" s="202" t="s">
        <v>644</v>
      </c>
      <c r="AV156" s="202" t="s">
        <v>618</v>
      </c>
      <c r="AW156" s="202" t="s">
        <v>618</v>
      </c>
      <c r="AX156" s="202" t="s">
        <v>618</v>
      </c>
      <c r="AY156" s="202" t="s">
        <v>646</v>
      </c>
      <c r="AZ156" s="202">
        <v>61.195</v>
      </c>
    </row>
    <row r="157" spans="1:52" ht="39.4" customHeight="1" x14ac:dyDescent="0.55000000000000004">
      <c r="A157" s="189" t="s">
        <v>121</v>
      </c>
      <c r="B157" s="190" t="s">
        <v>215</v>
      </c>
      <c r="C157" s="193" t="s">
        <v>709</v>
      </c>
      <c r="D157" s="193" t="s">
        <v>696</v>
      </c>
      <c r="E157" s="193" t="s">
        <v>615</v>
      </c>
      <c r="F157" s="193" t="s">
        <v>1026</v>
      </c>
      <c r="G157" s="193" t="s">
        <v>1066</v>
      </c>
      <c r="H157" s="191">
        <v>12.83</v>
      </c>
      <c r="I157" s="192" t="s">
        <v>664</v>
      </c>
      <c r="J157" s="199"/>
      <c r="K157" s="197"/>
      <c r="L157" s="194"/>
      <c r="M157" s="198"/>
      <c r="N157" s="195"/>
      <c r="O157" s="196"/>
      <c r="P157" s="207"/>
      <c r="Q157" s="195"/>
      <c r="R157" s="293" t="s">
        <v>625</v>
      </c>
      <c r="S157" s="299">
        <v>3.26</v>
      </c>
      <c r="T157" s="190">
        <v>6.52</v>
      </c>
      <c r="U157" s="253"/>
      <c r="V157" s="195">
        <f>T157*U157</f>
        <v>0</v>
      </c>
      <c r="W157" s="197"/>
      <c r="X157" s="197"/>
      <c r="Y157" s="198"/>
      <c r="Z157" s="288"/>
      <c r="AA157" s="205">
        <v>3.26</v>
      </c>
      <c r="AB157" s="253"/>
      <c r="AC157" s="195">
        <f>AA157*AB157</f>
        <v>0</v>
      </c>
      <c r="AD157" s="202" t="s">
        <v>619</v>
      </c>
      <c r="AE157" s="206">
        <v>0</v>
      </c>
      <c r="AF157" s="202" t="s">
        <v>697</v>
      </c>
      <c r="AG157" s="202" t="s">
        <v>621</v>
      </c>
      <c r="AH157" s="202" t="s">
        <v>622</v>
      </c>
      <c r="AI157" s="202" t="s">
        <v>661</v>
      </c>
      <c r="AJ157" s="202" t="s">
        <v>628</v>
      </c>
      <c r="AK157" s="202" t="s">
        <v>628</v>
      </c>
      <c r="AL157" s="202">
        <v>3.22</v>
      </c>
      <c r="AM157" s="202" t="s">
        <v>642</v>
      </c>
      <c r="AN157" s="202">
        <v>1</v>
      </c>
      <c r="AO157" s="202" t="s">
        <v>665</v>
      </c>
      <c r="AP157" s="202" t="s">
        <v>628</v>
      </c>
      <c r="AQ157" s="202">
        <v>1</v>
      </c>
      <c r="AR157" s="202">
        <v>0</v>
      </c>
      <c r="AS157" s="202">
        <v>0</v>
      </c>
      <c r="AT157" s="202" t="s">
        <v>656</v>
      </c>
      <c r="AU157" s="202" t="s">
        <v>644</v>
      </c>
      <c r="AV157" s="202" t="s">
        <v>618</v>
      </c>
      <c r="AW157" s="202" t="s">
        <v>618</v>
      </c>
      <c r="AX157" s="202" t="s">
        <v>618</v>
      </c>
      <c r="AY157" s="202" t="s">
        <v>633</v>
      </c>
      <c r="AZ157" s="202">
        <v>41.32</v>
      </c>
    </row>
    <row r="158" spans="1:52" ht="39.4" customHeight="1" x14ac:dyDescent="0.55000000000000004">
      <c r="A158" s="189" t="s">
        <v>648</v>
      </c>
      <c r="B158" s="190" t="s">
        <v>810</v>
      </c>
      <c r="C158" s="193" t="s">
        <v>811</v>
      </c>
      <c r="D158" s="193" t="s">
        <v>690</v>
      </c>
      <c r="E158" s="193" t="s">
        <v>670</v>
      </c>
      <c r="F158" s="193" t="s">
        <v>1026</v>
      </c>
      <c r="G158" s="193" t="s">
        <v>1066</v>
      </c>
      <c r="H158" s="191">
        <v>5.2549999999999999</v>
      </c>
      <c r="I158" s="192" t="s">
        <v>651</v>
      </c>
      <c r="J158" s="199"/>
      <c r="K158" s="197"/>
      <c r="L158" s="194"/>
      <c r="M158" s="198"/>
      <c r="N158" s="195"/>
      <c r="O158" s="196"/>
      <c r="P158" s="207"/>
      <c r="Q158" s="195"/>
      <c r="R158" s="293" t="s">
        <v>628</v>
      </c>
      <c r="S158" s="197"/>
      <c r="T158" s="197"/>
      <c r="U158" s="198"/>
      <c r="V158" s="200"/>
      <c r="W158" s="197"/>
      <c r="X158" s="197"/>
      <c r="Y158" s="198"/>
      <c r="Z158" s="288"/>
      <c r="AA158" s="201" t="s">
        <v>618</v>
      </c>
      <c r="AB158" s="198"/>
      <c r="AC158" s="200"/>
      <c r="AD158" s="202" t="s">
        <v>619</v>
      </c>
      <c r="AE158" s="206">
        <v>0</v>
      </c>
      <c r="AF158" s="202" t="s">
        <v>620</v>
      </c>
      <c r="AG158" s="202" t="s">
        <v>622</v>
      </c>
      <c r="AH158" s="202" t="s">
        <v>622</v>
      </c>
      <c r="AI158" s="202" t="s">
        <v>628</v>
      </c>
      <c r="AJ158" s="202" t="s">
        <v>628</v>
      </c>
      <c r="AK158" s="202" t="s">
        <v>625</v>
      </c>
      <c r="AL158" s="202">
        <v>3.5</v>
      </c>
      <c r="AM158" s="202" t="s">
        <v>642</v>
      </c>
      <c r="AN158" s="202">
        <v>1</v>
      </c>
      <c r="AO158" s="202" t="s">
        <v>643</v>
      </c>
      <c r="AP158" s="202" t="s">
        <v>628</v>
      </c>
      <c r="AQ158" s="202">
        <v>0</v>
      </c>
      <c r="AR158" s="202">
        <v>0</v>
      </c>
      <c r="AS158" s="202">
        <v>1</v>
      </c>
      <c r="AT158" s="202" t="s">
        <v>656</v>
      </c>
      <c r="AU158" s="202" t="s">
        <v>644</v>
      </c>
      <c r="AV158" s="202" t="s">
        <v>618</v>
      </c>
      <c r="AW158" s="202" t="s">
        <v>618</v>
      </c>
      <c r="AX158" s="202" t="s">
        <v>618</v>
      </c>
      <c r="AY158" s="202" t="s">
        <v>646</v>
      </c>
      <c r="AZ158" s="202">
        <v>18.399999999999999</v>
      </c>
    </row>
    <row r="159" spans="1:52" ht="39.4" customHeight="1" x14ac:dyDescent="0.55000000000000004">
      <c r="A159" s="189" t="s">
        <v>612</v>
      </c>
      <c r="B159" s="190" t="s">
        <v>972</v>
      </c>
      <c r="C159" s="190" t="s">
        <v>973</v>
      </c>
      <c r="D159" s="190" t="s">
        <v>715</v>
      </c>
      <c r="E159" s="190" t="s">
        <v>615</v>
      </c>
      <c r="F159" s="190">
        <v>7.11</v>
      </c>
      <c r="G159" s="190" t="s">
        <v>1096</v>
      </c>
      <c r="H159" s="191">
        <v>16.555</v>
      </c>
      <c r="I159" s="192" t="s">
        <v>716</v>
      </c>
      <c r="J159" s="252"/>
      <c r="K159" s="193">
        <v>312</v>
      </c>
      <c r="L159" s="194">
        <f>IFERROR(H159/J159*K159,0)</f>
        <v>0</v>
      </c>
      <c r="M159" s="253"/>
      <c r="N159" s="195">
        <f>L159*M159</f>
        <v>0</v>
      </c>
      <c r="O159" s="196"/>
      <c r="P159" s="254"/>
      <c r="Q159" s="195">
        <f>H159*P159</f>
        <v>0</v>
      </c>
      <c r="R159" s="293" t="s">
        <v>628</v>
      </c>
      <c r="S159" s="197"/>
      <c r="T159" s="197"/>
      <c r="U159" s="198"/>
      <c r="V159" s="200"/>
      <c r="W159" s="197"/>
      <c r="X159" s="197"/>
      <c r="Y159" s="198"/>
      <c r="Z159" s="288"/>
      <c r="AA159" s="201" t="s">
        <v>618</v>
      </c>
      <c r="AB159" s="198"/>
      <c r="AC159" s="200"/>
      <c r="AD159" s="202" t="s">
        <v>619</v>
      </c>
      <c r="AE159" s="210">
        <v>0</v>
      </c>
      <c r="AF159" s="202" t="s">
        <v>620</v>
      </c>
      <c r="AG159" s="202" t="s">
        <v>622</v>
      </c>
      <c r="AH159" s="202" t="s">
        <v>622</v>
      </c>
      <c r="AI159" s="202" t="s">
        <v>890</v>
      </c>
      <c r="AJ159" s="202" t="s">
        <v>628</v>
      </c>
      <c r="AK159" s="202" t="s">
        <v>625</v>
      </c>
      <c r="AL159" s="202">
        <v>3.55</v>
      </c>
      <c r="AM159" s="202" t="s">
        <v>626</v>
      </c>
      <c r="AN159" s="202">
        <v>1</v>
      </c>
      <c r="AO159" s="202" t="s">
        <v>665</v>
      </c>
      <c r="AP159" s="202" t="s">
        <v>628</v>
      </c>
      <c r="AQ159" s="202">
        <v>0</v>
      </c>
      <c r="AR159" s="202">
        <v>0</v>
      </c>
      <c r="AS159" s="202">
        <v>1</v>
      </c>
      <c r="AT159" s="202" t="s">
        <v>717</v>
      </c>
      <c r="AU159" s="202" t="s">
        <v>644</v>
      </c>
      <c r="AV159" s="202" t="s">
        <v>618</v>
      </c>
      <c r="AW159" s="202" t="s">
        <v>618</v>
      </c>
      <c r="AX159" s="202" t="s">
        <v>618</v>
      </c>
      <c r="AY159" s="202" t="s">
        <v>618</v>
      </c>
      <c r="AZ159" s="202">
        <v>58.765000000000001</v>
      </c>
    </row>
    <row r="160" spans="1:52" ht="39.4" customHeight="1" x14ac:dyDescent="0.55000000000000004">
      <c r="A160" s="189" t="s">
        <v>612</v>
      </c>
      <c r="B160" s="190" t="s">
        <v>974</v>
      </c>
      <c r="C160" s="190" t="s">
        <v>973</v>
      </c>
      <c r="D160" s="190" t="s">
        <v>715</v>
      </c>
      <c r="E160" s="190" t="s">
        <v>615</v>
      </c>
      <c r="F160" s="190">
        <v>7.11</v>
      </c>
      <c r="G160" s="190" t="s">
        <v>1096</v>
      </c>
      <c r="H160" s="191">
        <v>16.95</v>
      </c>
      <c r="I160" s="192" t="s">
        <v>716</v>
      </c>
      <c r="J160" s="252"/>
      <c r="K160" s="193">
        <v>312</v>
      </c>
      <c r="L160" s="194">
        <f>IFERROR(H160/J160*K160,0)</f>
        <v>0</v>
      </c>
      <c r="M160" s="253"/>
      <c r="N160" s="195">
        <f>L160*M160</f>
        <v>0</v>
      </c>
      <c r="O160" s="196"/>
      <c r="P160" s="254"/>
      <c r="Q160" s="195">
        <f>H160*P160</f>
        <v>0</v>
      </c>
      <c r="R160" s="293" t="s">
        <v>628</v>
      </c>
      <c r="S160" s="197"/>
      <c r="T160" s="197"/>
      <c r="U160" s="198"/>
      <c r="V160" s="200"/>
      <c r="W160" s="197"/>
      <c r="X160" s="197"/>
      <c r="Y160" s="198"/>
      <c r="Z160" s="288"/>
      <c r="AA160" s="201" t="s">
        <v>618</v>
      </c>
      <c r="AB160" s="198"/>
      <c r="AC160" s="200"/>
      <c r="AD160" s="202" t="s">
        <v>619</v>
      </c>
      <c r="AE160" s="210" t="s">
        <v>975</v>
      </c>
      <c r="AF160" s="202" t="s">
        <v>620</v>
      </c>
      <c r="AG160" s="202" t="s">
        <v>622</v>
      </c>
      <c r="AH160" s="202" t="s">
        <v>622</v>
      </c>
      <c r="AI160" s="202" t="s">
        <v>890</v>
      </c>
      <c r="AJ160" s="202" t="s">
        <v>628</v>
      </c>
      <c r="AK160" s="202" t="s">
        <v>625</v>
      </c>
      <c r="AL160" s="202">
        <v>3.55</v>
      </c>
      <c r="AM160" s="202" t="s">
        <v>626</v>
      </c>
      <c r="AN160" s="202">
        <v>1</v>
      </c>
      <c r="AO160" s="202" t="s">
        <v>665</v>
      </c>
      <c r="AP160" s="202" t="s">
        <v>628</v>
      </c>
      <c r="AQ160" s="202">
        <v>0</v>
      </c>
      <c r="AR160" s="202">
        <v>0</v>
      </c>
      <c r="AS160" s="202">
        <v>1</v>
      </c>
      <c r="AT160" s="202" t="s">
        <v>717</v>
      </c>
      <c r="AU160" s="202" t="s">
        <v>644</v>
      </c>
      <c r="AV160" s="202" t="s">
        <v>618</v>
      </c>
      <c r="AW160" s="202" t="s">
        <v>618</v>
      </c>
      <c r="AX160" s="202" t="s">
        <v>618</v>
      </c>
      <c r="AY160" s="202" t="s">
        <v>618</v>
      </c>
      <c r="AZ160" s="202">
        <v>60.164999999999999</v>
      </c>
    </row>
    <row r="161" spans="1:52" ht="39.4" customHeight="1" x14ac:dyDescent="0.55000000000000004">
      <c r="A161" s="189" t="s">
        <v>612</v>
      </c>
      <c r="B161" s="190" t="s">
        <v>713</v>
      </c>
      <c r="C161" s="190" t="s">
        <v>714</v>
      </c>
      <c r="D161" s="190" t="s">
        <v>715</v>
      </c>
      <c r="E161" s="190" t="s">
        <v>615</v>
      </c>
      <c r="F161" s="190">
        <v>7.11</v>
      </c>
      <c r="G161" s="190" t="s">
        <v>1096</v>
      </c>
      <c r="H161" s="191">
        <v>13.6</v>
      </c>
      <c r="I161" s="192" t="s">
        <v>716</v>
      </c>
      <c r="J161" s="252"/>
      <c r="K161" s="193">
        <v>312</v>
      </c>
      <c r="L161" s="194">
        <f>IFERROR(H161/J161*K161,0)</f>
        <v>0</v>
      </c>
      <c r="M161" s="253"/>
      <c r="N161" s="195">
        <f>L161*M161</f>
        <v>0</v>
      </c>
      <c r="O161" s="196"/>
      <c r="P161" s="254"/>
      <c r="Q161" s="195">
        <f>H161*P161</f>
        <v>0</v>
      </c>
      <c r="R161" s="293" t="s">
        <v>628</v>
      </c>
      <c r="S161" s="197"/>
      <c r="T161" s="197"/>
      <c r="U161" s="198"/>
      <c r="V161" s="200"/>
      <c r="W161" s="197"/>
      <c r="X161" s="197"/>
      <c r="Y161" s="198"/>
      <c r="Z161" s="288"/>
      <c r="AA161" s="201" t="s">
        <v>618</v>
      </c>
      <c r="AB161" s="198"/>
      <c r="AC161" s="200"/>
      <c r="AD161" s="202" t="s">
        <v>619</v>
      </c>
      <c r="AE161" s="206">
        <v>0</v>
      </c>
      <c r="AF161" s="202" t="s">
        <v>620</v>
      </c>
      <c r="AG161" s="202" t="s">
        <v>622</v>
      </c>
      <c r="AH161" s="202" t="s">
        <v>622</v>
      </c>
      <c r="AI161" s="202" t="s">
        <v>661</v>
      </c>
      <c r="AJ161" s="202" t="s">
        <v>628</v>
      </c>
      <c r="AK161" s="202" t="s">
        <v>625</v>
      </c>
      <c r="AL161" s="202">
        <v>3.55</v>
      </c>
      <c r="AM161" s="202" t="s">
        <v>626</v>
      </c>
      <c r="AN161" s="202">
        <v>0</v>
      </c>
      <c r="AO161" s="202" t="s">
        <v>643</v>
      </c>
      <c r="AP161" s="202" t="s">
        <v>628</v>
      </c>
      <c r="AQ161" s="202">
        <v>0</v>
      </c>
      <c r="AR161" s="202">
        <v>0</v>
      </c>
      <c r="AS161" s="202">
        <v>0</v>
      </c>
      <c r="AT161" s="202" t="s">
        <v>717</v>
      </c>
      <c r="AU161" s="202" t="s">
        <v>644</v>
      </c>
      <c r="AV161" s="202" t="s">
        <v>618</v>
      </c>
      <c r="AW161" s="202" t="s">
        <v>618</v>
      </c>
      <c r="AX161" s="202" t="s">
        <v>618</v>
      </c>
      <c r="AY161" s="202" t="s">
        <v>646</v>
      </c>
      <c r="AZ161" s="202">
        <v>48.28</v>
      </c>
    </row>
    <row r="162" spans="1:52" ht="39.4" customHeight="1" x14ac:dyDescent="0.55000000000000004">
      <c r="A162" s="189" t="s">
        <v>612</v>
      </c>
      <c r="B162" s="190" t="s">
        <v>916</v>
      </c>
      <c r="C162" s="193" t="s">
        <v>917</v>
      </c>
      <c r="D162" s="190" t="s">
        <v>715</v>
      </c>
      <c r="E162" s="190" t="s">
        <v>615</v>
      </c>
      <c r="F162" s="190">
        <v>7.11</v>
      </c>
      <c r="G162" s="190" t="s">
        <v>1096</v>
      </c>
      <c r="H162" s="191">
        <v>4.76</v>
      </c>
      <c r="I162" s="192" t="s">
        <v>716</v>
      </c>
      <c r="J162" s="252"/>
      <c r="K162" s="193">
        <v>312</v>
      </c>
      <c r="L162" s="194">
        <v>0</v>
      </c>
      <c r="M162" s="253"/>
      <c r="N162" s="195">
        <v>0</v>
      </c>
      <c r="O162" s="211"/>
      <c r="P162" s="212"/>
      <c r="Q162" s="195"/>
      <c r="R162" s="293" t="s">
        <v>628</v>
      </c>
      <c r="S162" s="197"/>
      <c r="T162" s="197"/>
      <c r="U162" s="198"/>
      <c r="V162" s="200"/>
      <c r="W162" s="197"/>
      <c r="X162" s="197"/>
      <c r="Y162" s="198"/>
      <c r="Z162" s="288"/>
      <c r="AA162" s="201" t="s">
        <v>618</v>
      </c>
      <c r="AB162" s="198"/>
      <c r="AC162" s="200"/>
      <c r="AD162" s="202" t="s">
        <v>619</v>
      </c>
      <c r="AE162" s="206">
        <v>0</v>
      </c>
      <c r="AF162" s="202" t="s">
        <v>620</v>
      </c>
      <c r="AG162" s="202" t="s">
        <v>622</v>
      </c>
      <c r="AH162" s="202" t="s">
        <v>622</v>
      </c>
      <c r="AI162" s="202" t="s">
        <v>661</v>
      </c>
      <c r="AJ162" s="202" t="s">
        <v>628</v>
      </c>
      <c r="AK162" s="202" t="s">
        <v>625</v>
      </c>
      <c r="AL162" s="202">
        <v>3.55</v>
      </c>
      <c r="AM162" s="202" t="s">
        <v>626</v>
      </c>
      <c r="AN162" s="202">
        <v>0</v>
      </c>
      <c r="AO162" s="202" t="s">
        <v>643</v>
      </c>
      <c r="AP162" s="202" t="s">
        <v>628</v>
      </c>
      <c r="AQ162" s="202">
        <v>0</v>
      </c>
      <c r="AR162" s="202">
        <v>0</v>
      </c>
      <c r="AS162" s="202">
        <v>1</v>
      </c>
      <c r="AT162" s="202" t="s">
        <v>717</v>
      </c>
      <c r="AU162" s="202" t="s">
        <v>644</v>
      </c>
      <c r="AV162" s="202" t="s">
        <v>618</v>
      </c>
      <c r="AW162" s="202" t="s">
        <v>618</v>
      </c>
      <c r="AX162" s="202" t="s">
        <v>618</v>
      </c>
      <c r="AY162" s="202" t="s">
        <v>646</v>
      </c>
      <c r="AZ162" s="202">
        <v>16.899999999999999</v>
      </c>
    </row>
    <row r="163" spans="1:52" ht="39.4" customHeight="1" x14ac:dyDescent="0.55000000000000004">
      <c r="A163" s="189" t="s">
        <v>612</v>
      </c>
      <c r="B163" s="190" t="s">
        <v>918</v>
      </c>
      <c r="C163" s="193" t="s">
        <v>917</v>
      </c>
      <c r="D163" s="190" t="s">
        <v>715</v>
      </c>
      <c r="E163" s="190" t="s">
        <v>615</v>
      </c>
      <c r="F163" s="190">
        <v>7.11</v>
      </c>
      <c r="G163" s="190" t="s">
        <v>1096</v>
      </c>
      <c r="H163" s="191">
        <v>5.1749999999999998</v>
      </c>
      <c r="I163" s="192" t="s">
        <v>716</v>
      </c>
      <c r="J163" s="252"/>
      <c r="K163" s="193">
        <v>312</v>
      </c>
      <c r="L163" s="194">
        <v>0</v>
      </c>
      <c r="M163" s="253"/>
      <c r="N163" s="195">
        <v>0</v>
      </c>
      <c r="O163" s="211"/>
      <c r="P163" s="212"/>
      <c r="Q163" s="195"/>
      <c r="R163" s="293" t="s">
        <v>628</v>
      </c>
      <c r="S163" s="197"/>
      <c r="T163" s="197"/>
      <c r="U163" s="198"/>
      <c r="V163" s="200"/>
      <c r="W163" s="197"/>
      <c r="X163" s="197"/>
      <c r="Y163" s="198"/>
      <c r="Z163" s="288"/>
      <c r="AA163" s="201" t="s">
        <v>618</v>
      </c>
      <c r="AB163" s="198"/>
      <c r="AC163" s="200"/>
      <c r="AD163" s="202" t="s">
        <v>619</v>
      </c>
      <c r="AE163" s="206">
        <v>0</v>
      </c>
      <c r="AF163" s="202" t="s">
        <v>620</v>
      </c>
      <c r="AG163" s="202" t="s">
        <v>622</v>
      </c>
      <c r="AH163" s="202" t="s">
        <v>622</v>
      </c>
      <c r="AI163" s="202" t="s">
        <v>661</v>
      </c>
      <c r="AJ163" s="202" t="s">
        <v>628</v>
      </c>
      <c r="AK163" s="202" t="s">
        <v>625</v>
      </c>
      <c r="AL163" s="202">
        <v>3.55</v>
      </c>
      <c r="AM163" s="202" t="s">
        <v>626</v>
      </c>
      <c r="AN163" s="202">
        <v>0</v>
      </c>
      <c r="AO163" s="202" t="s">
        <v>643</v>
      </c>
      <c r="AP163" s="202" t="s">
        <v>628</v>
      </c>
      <c r="AQ163" s="202">
        <v>0</v>
      </c>
      <c r="AR163" s="202">
        <v>0</v>
      </c>
      <c r="AS163" s="202">
        <v>1</v>
      </c>
      <c r="AT163" s="202" t="s">
        <v>717</v>
      </c>
      <c r="AU163" s="202" t="s">
        <v>644</v>
      </c>
      <c r="AV163" s="202" t="s">
        <v>618</v>
      </c>
      <c r="AW163" s="202" t="s">
        <v>618</v>
      </c>
      <c r="AX163" s="202" t="s">
        <v>618</v>
      </c>
      <c r="AY163" s="202" t="s">
        <v>646</v>
      </c>
      <c r="AZ163" s="202">
        <v>18.37</v>
      </c>
    </row>
    <row r="164" spans="1:52" ht="39.4" customHeight="1" x14ac:dyDescent="0.55000000000000004">
      <c r="A164" s="189" t="s">
        <v>612</v>
      </c>
      <c r="B164" s="190" t="s">
        <v>718</v>
      </c>
      <c r="C164" s="190" t="s">
        <v>714</v>
      </c>
      <c r="D164" s="190" t="s">
        <v>715</v>
      </c>
      <c r="E164" s="190" t="s">
        <v>615</v>
      </c>
      <c r="F164" s="190">
        <v>7.11</v>
      </c>
      <c r="G164" s="190" t="s">
        <v>1096</v>
      </c>
      <c r="H164" s="191">
        <v>13.6</v>
      </c>
      <c r="I164" s="192" t="s">
        <v>716</v>
      </c>
      <c r="J164" s="252"/>
      <c r="K164" s="193">
        <v>312</v>
      </c>
      <c r="L164" s="194">
        <f>IFERROR(H164/J164*K164,0)</f>
        <v>0</v>
      </c>
      <c r="M164" s="253"/>
      <c r="N164" s="195">
        <f>L164*M164</f>
        <v>0</v>
      </c>
      <c r="O164" s="196"/>
      <c r="P164" s="254"/>
      <c r="Q164" s="195">
        <f>H164*P164</f>
        <v>0</v>
      </c>
      <c r="R164" s="293" t="s">
        <v>628</v>
      </c>
      <c r="S164" s="197"/>
      <c r="T164" s="197"/>
      <c r="U164" s="198"/>
      <c r="V164" s="200"/>
      <c r="W164" s="197"/>
      <c r="X164" s="197"/>
      <c r="Y164" s="198"/>
      <c r="Z164" s="288"/>
      <c r="AA164" s="201" t="s">
        <v>618</v>
      </c>
      <c r="AB164" s="198"/>
      <c r="AC164" s="200"/>
      <c r="AD164" s="202" t="s">
        <v>619</v>
      </c>
      <c r="AE164" s="206">
        <v>0</v>
      </c>
      <c r="AF164" s="202" t="s">
        <v>620</v>
      </c>
      <c r="AG164" s="202" t="s">
        <v>622</v>
      </c>
      <c r="AH164" s="202" t="s">
        <v>622</v>
      </c>
      <c r="AI164" s="202" t="s">
        <v>661</v>
      </c>
      <c r="AJ164" s="202" t="s">
        <v>628</v>
      </c>
      <c r="AK164" s="202" t="s">
        <v>625</v>
      </c>
      <c r="AL164" s="202">
        <v>3.55</v>
      </c>
      <c r="AM164" s="202" t="s">
        <v>626</v>
      </c>
      <c r="AN164" s="202">
        <v>0</v>
      </c>
      <c r="AO164" s="202" t="s">
        <v>643</v>
      </c>
      <c r="AP164" s="202" t="s">
        <v>628</v>
      </c>
      <c r="AQ164" s="202">
        <v>0</v>
      </c>
      <c r="AR164" s="202">
        <v>0</v>
      </c>
      <c r="AS164" s="202">
        <v>0</v>
      </c>
      <c r="AT164" s="202" t="s">
        <v>717</v>
      </c>
      <c r="AU164" s="202" t="s">
        <v>644</v>
      </c>
      <c r="AV164" s="202" t="s">
        <v>618</v>
      </c>
      <c r="AW164" s="202" t="s">
        <v>618</v>
      </c>
      <c r="AX164" s="202" t="s">
        <v>618</v>
      </c>
      <c r="AY164" s="202" t="s">
        <v>646</v>
      </c>
      <c r="AZ164" s="202">
        <v>48.28</v>
      </c>
    </row>
    <row r="165" spans="1:52" ht="39.4" customHeight="1" x14ac:dyDescent="0.55000000000000004">
      <c r="A165" s="189" t="s">
        <v>612</v>
      </c>
      <c r="B165" s="190" t="s">
        <v>976</v>
      </c>
      <c r="C165" s="190" t="s">
        <v>973</v>
      </c>
      <c r="D165" s="190" t="s">
        <v>715</v>
      </c>
      <c r="E165" s="190" t="s">
        <v>615</v>
      </c>
      <c r="F165" s="190">
        <v>7.11</v>
      </c>
      <c r="G165" s="190" t="s">
        <v>1096</v>
      </c>
      <c r="H165" s="191">
        <v>6.03</v>
      </c>
      <c r="I165" s="192" t="s">
        <v>716</v>
      </c>
      <c r="J165" s="252"/>
      <c r="K165" s="193">
        <v>312</v>
      </c>
      <c r="L165" s="194">
        <f>IFERROR(H165/J165*K165,0)</f>
        <v>0</v>
      </c>
      <c r="M165" s="253"/>
      <c r="N165" s="195">
        <f>L165*M165</f>
        <v>0</v>
      </c>
      <c r="O165" s="196"/>
      <c r="P165" s="254"/>
      <c r="Q165" s="195">
        <f>H165*P165</f>
        <v>0</v>
      </c>
      <c r="R165" s="293" t="s">
        <v>628</v>
      </c>
      <c r="S165" s="197"/>
      <c r="T165" s="197"/>
      <c r="U165" s="198"/>
      <c r="V165" s="200"/>
      <c r="W165" s="197"/>
      <c r="X165" s="197"/>
      <c r="Y165" s="198"/>
      <c r="Z165" s="288"/>
      <c r="AA165" s="201" t="s">
        <v>618</v>
      </c>
      <c r="AB165" s="198"/>
      <c r="AC165" s="200"/>
      <c r="AD165" s="202" t="s">
        <v>619</v>
      </c>
      <c r="AE165" s="206">
        <v>0</v>
      </c>
      <c r="AF165" s="202" t="s">
        <v>620</v>
      </c>
      <c r="AG165" s="202" t="s">
        <v>622</v>
      </c>
      <c r="AH165" s="202" t="s">
        <v>622</v>
      </c>
      <c r="AI165" s="202" t="s">
        <v>661</v>
      </c>
      <c r="AJ165" s="202" t="s">
        <v>628</v>
      </c>
      <c r="AK165" s="202" t="s">
        <v>625</v>
      </c>
      <c r="AL165" s="202">
        <v>3.55</v>
      </c>
      <c r="AM165" s="202" t="s">
        <v>626</v>
      </c>
      <c r="AN165" s="202">
        <v>1</v>
      </c>
      <c r="AO165" s="202" t="s">
        <v>643</v>
      </c>
      <c r="AP165" s="202" t="s">
        <v>628</v>
      </c>
      <c r="AQ165" s="202">
        <v>0</v>
      </c>
      <c r="AR165" s="202">
        <v>0</v>
      </c>
      <c r="AS165" s="202">
        <v>1</v>
      </c>
      <c r="AT165" s="202" t="s">
        <v>717</v>
      </c>
      <c r="AU165" s="202" t="s">
        <v>644</v>
      </c>
      <c r="AV165" s="202" t="s">
        <v>618</v>
      </c>
      <c r="AW165" s="202" t="s">
        <v>618</v>
      </c>
      <c r="AX165" s="202" t="s">
        <v>618</v>
      </c>
      <c r="AY165" s="202" t="s">
        <v>618</v>
      </c>
      <c r="AZ165" s="202">
        <v>21.405000000000001</v>
      </c>
    </row>
    <row r="166" spans="1:52" ht="39.4" customHeight="1" x14ac:dyDescent="0.55000000000000004">
      <c r="A166" s="189" t="s">
        <v>612</v>
      </c>
      <c r="B166" s="190" t="s">
        <v>719</v>
      </c>
      <c r="C166" s="190" t="s">
        <v>714</v>
      </c>
      <c r="D166" s="190" t="s">
        <v>715</v>
      </c>
      <c r="E166" s="190" t="s">
        <v>615</v>
      </c>
      <c r="F166" s="190">
        <v>7.11</v>
      </c>
      <c r="G166" s="190" t="s">
        <v>1096</v>
      </c>
      <c r="H166" s="191">
        <v>13.6</v>
      </c>
      <c r="I166" s="192" t="s">
        <v>716</v>
      </c>
      <c r="J166" s="252"/>
      <c r="K166" s="193">
        <v>312</v>
      </c>
      <c r="L166" s="194">
        <f>IFERROR(H166/J166*K166,0)</f>
        <v>0</v>
      </c>
      <c r="M166" s="253"/>
      <c r="N166" s="195">
        <f>L166*M166</f>
        <v>0</v>
      </c>
      <c r="O166" s="196"/>
      <c r="P166" s="254"/>
      <c r="Q166" s="195">
        <f>H166*P166</f>
        <v>0</v>
      </c>
      <c r="R166" s="293" t="s">
        <v>628</v>
      </c>
      <c r="S166" s="197"/>
      <c r="T166" s="197"/>
      <c r="U166" s="198"/>
      <c r="V166" s="200"/>
      <c r="W166" s="197"/>
      <c r="X166" s="197"/>
      <c r="Y166" s="198"/>
      <c r="Z166" s="288"/>
      <c r="AA166" s="201" t="s">
        <v>618</v>
      </c>
      <c r="AB166" s="198"/>
      <c r="AC166" s="200"/>
      <c r="AD166" s="202" t="s">
        <v>619</v>
      </c>
      <c r="AE166" s="206">
        <v>0</v>
      </c>
      <c r="AF166" s="202" t="s">
        <v>620</v>
      </c>
      <c r="AG166" s="202" t="s">
        <v>622</v>
      </c>
      <c r="AH166" s="202" t="s">
        <v>622</v>
      </c>
      <c r="AI166" s="202" t="s">
        <v>661</v>
      </c>
      <c r="AJ166" s="202" t="s">
        <v>628</v>
      </c>
      <c r="AK166" s="202" t="s">
        <v>625</v>
      </c>
      <c r="AL166" s="202">
        <v>2.9</v>
      </c>
      <c r="AM166" s="202" t="s">
        <v>626</v>
      </c>
      <c r="AN166" s="202">
        <v>0</v>
      </c>
      <c r="AO166" s="202" t="s">
        <v>643</v>
      </c>
      <c r="AP166" s="202" t="s">
        <v>628</v>
      </c>
      <c r="AQ166" s="202">
        <v>0</v>
      </c>
      <c r="AR166" s="202">
        <v>0</v>
      </c>
      <c r="AS166" s="202">
        <v>0</v>
      </c>
      <c r="AT166" s="202" t="s">
        <v>717</v>
      </c>
      <c r="AU166" s="202" t="s">
        <v>644</v>
      </c>
      <c r="AV166" s="202" t="s">
        <v>618</v>
      </c>
      <c r="AW166" s="202" t="s">
        <v>618</v>
      </c>
      <c r="AX166" s="202" t="s">
        <v>618</v>
      </c>
      <c r="AY166" s="202" t="s">
        <v>646</v>
      </c>
      <c r="AZ166" s="202">
        <v>39.44</v>
      </c>
    </row>
    <row r="167" spans="1:52" ht="39.4" customHeight="1" x14ac:dyDescent="0.55000000000000004">
      <c r="A167" s="189" t="s">
        <v>612</v>
      </c>
      <c r="B167" s="190" t="s">
        <v>919</v>
      </c>
      <c r="C167" s="193" t="s">
        <v>917</v>
      </c>
      <c r="D167" s="190" t="s">
        <v>715</v>
      </c>
      <c r="E167" s="190" t="s">
        <v>615</v>
      </c>
      <c r="F167" s="190">
        <v>7.11</v>
      </c>
      <c r="G167" s="190" t="s">
        <v>1096</v>
      </c>
      <c r="H167" s="191">
        <v>4.76</v>
      </c>
      <c r="I167" s="192" t="s">
        <v>716</v>
      </c>
      <c r="J167" s="252"/>
      <c r="K167" s="193">
        <v>312</v>
      </c>
      <c r="L167" s="194">
        <v>0</v>
      </c>
      <c r="M167" s="253"/>
      <c r="N167" s="195">
        <v>0</v>
      </c>
      <c r="O167" s="211"/>
      <c r="P167" s="212"/>
      <c r="Q167" s="195"/>
      <c r="R167" s="293" t="s">
        <v>628</v>
      </c>
      <c r="S167" s="197"/>
      <c r="T167" s="197"/>
      <c r="U167" s="198"/>
      <c r="V167" s="200"/>
      <c r="W167" s="197"/>
      <c r="X167" s="197"/>
      <c r="Y167" s="198"/>
      <c r="Z167" s="288"/>
      <c r="AA167" s="201" t="s">
        <v>618</v>
      </c>
      <c r="AB167" s="198"/>
      <c r="AC167" s="200"/>
      <c r="AD167" s="202" t="s">
        <v>619</v>
      </c>
      <c r="AE167" s="206">
        <v>0</v>
      </c>
      <c r="AF167" s="202" t="s">
        <v>620</v>
      </c>
      <c r="AG167" s="202" t="s">
        <v>622</v>
      </c>
      <c r="AH167" s="202" t="s">
        <v>622</v>
      </c>
      <c r="AI167" s="202" t="s">
        <v>661</v>
      </c>
      <c r="AJ167" s="202" t="s">
        <v>628</v>
      </c>
      <c r="AK167" s="202" t="s">
        <v>625</v>
      </c>
      <c r="AL167" s="202">
        <v>2.9</v>
      </c>
      <c r="AM167" s="202" t="s">
        <v>626</v>
      </c>
      <c r="AN167" s="202">
        <v>1</v>
      </c>
      <c r="AO167" s="202" t="s">
        <v>643</v>
      </c>
      <c r="AP167" s="202" t="s">
        <v>628</v>
      </c>
      <c r="AQ167" s="202">
        <v>0</v>
      </c>
      <c r="AR167" s="202">
        <v>0</v>
      </c>
      <c r="AS167" s="202">
        <v>0</v>
      </c>
      <c r="AT167" s="202" t="s">
        <v>717</v>
      </c>
      <c r="AU167" s="202" t="s">
        <v>644</v>
      </c>
      <c r="AV167" s="202" t="s">
        <v>618</v>
      </c>
      <c r="AW167" s="202" t="s">
        <v>618</v>
      </c>
      <c r="AX167" s="202" t="s">
        <v>618</v>
      </c>
      <c r="AY167" s="202" t="s">
        <v>646</v>
      </c>
      <c r="AZ167" s="202">
        <v>13.805</v>
      </c>
    </row>
    <row r="168" spans="1:52" ht="39.4" customHeight="1" x14ac:dyDescent="0.55000000000000004">
      <c r="A168" s="189" t="s">
        <v>612</v>
      </c>
      <c r="B168" s="190" t="s">
        <v>920</v>
      </c>
      <c r="C168" s="193" t="s">
        <v>917</v>
      </c>
      <c r="D168" s="190" t="s">
        <v>715</v>
      </c>
      <c r="E168" s="190" t="s">
        <v>615</v>
      </c>
      <c r="F168" s="190">
        <v>7.11</v>
      </c>
      <c r="G168" s="190" t="s">
        <v>1096</v>
      </c>
      <c r="H168" s="191">
        <v>5.1749999999999998</v>
      </c>
      <c r="I168" s="192" t="s">
        <v>716</v>
      </c>
      <c r="J168" s="252"/>
      <c r="K168" s="193">
        <v>312</v>
      </c>
      <c r="L168" s="194">
        <v>0</v>
      </c>
      <c r="M168" s="253"/>
      <c r="N168" s="195">
        <v>0</v>
      </c>
      <c r="O168" s="211"/>
      <c r="P168" s="212"/>
      <c r="Q168" s="195"/>
      <c r="R168" s="293" t="s">
        <v>628</v>
      </c>
      <c r="S168" s="197"/>
      <c r="T168" s="197"/>
      <c r="U168" s="198"/>
      <c r="V168" s="200"/>
      <c r="W168" s="197"/>
      <c r="X168" s="197"/>
      <c r="Y168" s="198"/>
      <c r="Z168" s="288"/>
      <c r="AA168" s="201" t="s">
        <v>618</v>
      </c>
      <c r="AB168" s="198"/>
      <c r="AC168" s="200"/>
      <c r="AD168" s="202" t="s">
        <v>619</v>
      </c>
      <c r="AE168" s="206">
        <v>0</v>
      </c>
      <c r="AF168" s="202" t="s">
        <v>620</v>
      </c>
      <c r="AG168" s="202" t="s">
        <v>622</v>
      </c>
      <c r="AH168" s="202" t="s">
        <v>622</v>
      </c>
      <c r="AI168" s="202" t="s">
        <v>661</v>
      </c>
      <c r="AJ168" s="202" t="s">
        <v>628</v>
      </c>
      <c r="AK168" s="202" t="s">
        <v>625</v>
      </c>
      <c r="AL168" s="202">
        <v>2.9</v>
      </c>
      <c r="AM168" s="202" t="s">
        <v>626</v>
      </c>
      <c r="AN168" s="202">
        <v>0</v>
      </c>
      <c r="AO168" s="202" t="s">
        <v>643</v>
      </c>
      <c r="AP168" s="202" t="s">
        <v>628</v>
      </c>
      <c r="AQ168" s="202">
        <v>0</v>
      </c>
      <c r="AR168" s="202">
        <v>0</v>
      </c>
      <c r="AS168" s="202">
        <v>0</v>
      </c>
      <c r="AT168" s="202" t="s">
        <v>717</v>
      </c>
      <c r="AU168" s="202" t="s">
        <v>644</v>
      </c>
      <c r="AV168" s="202" t="s">
        <v>618</v>
      </c>
      <c r="AW168" s="202" t="s">
        <v>618</v>
      </c>
      <c r="AX168" s="202" t="s">
        <v>618</v>
      </c>
      <c r="AY168" s="202" t="s">
        <v>646</v>
      </c>
      <c r="AZ168" s="202">
        <v>15.01</v>
      </c>
    </row>
    <row r="169" spans="1:52" ht="39.4" customHeight="1" x14ac:dyDescent="0.55000000000000004">
      <c r="A169" s="189" t="s">
        <v>612</v>
      </c>
      <c r="B169" s="190" t="s">
        <v>720</v>
      </c>
      <c r="C169" s="190" t="s">
        <v>714</v>
      </c>
      <c r="D169" s="190" t="s">
        <v>715</v>
      </c>
      <c r="E169" s="190" t="s">
        <v>615</v>
      </c>
      <c r="F169" s="190">
        <v>7.11</v>
      </c>
      <c r="G169" s="190" t="s">
        <v>1096</v>
      </c>
      <c r="H169" s="191">
        <v>13.6</v>
      </c>
      <c r="I169" s="192" t="s">
        <v>716</v>
      </c>
      <c r="J169" s="252"/>
      <c r="K169" s="193">
        <v>312</v>
      </c>
      <c r="L169" s="194">
        <f>IFERROR(H169/J169*K169,0)</f>
        <v>0</v>
      </c>
      <c r="M169" s="253"/>
      <c r="N169" s="195">
        <f>L169*M169</f>
        <v>0</v>
      </c>
      <c r="O169" s="196"/>
      <c r="P169" s="254"/>
      <c r="Q169" s="195">
        <f>H169*P169</f>
        <v>0</v>
      </c>
      <c r="R169" s="293" t="s">
        <v>628</v>
      </c>
      <c r="S169" s="197"/>
      <c r="T169" s="197"/>
      <c r="U169" s="198"/>
      <c r="V169" s="200"/>
      <c r="W169" s="197"/>
      <c r="X169" s="197"/>
      <c r="Y169" s="198"/>
      <c r="Z169" s="288"/>
      <c r="AA169" s="201" t="s">
        <v>618</v>
      </c>
      <c r="AB169" s="198"/>
      <c r="AC169" s="200"/>
      <c r="AD169" s="202" t="s">
        <v>619</v>
      </c>
      <c r="AE169" s="206">
        <v>0</v>
      </c>
      <c r="AF169" s="202" t="s">
        <v>620</v>
      </c>
      <c r="AG169" s="202" t="s">
        <v>622</v>
      </c>
      <c r="AH169" s="202" t="s">
        <v>622</v>
      </c>
      <c r="AI169" s="202" t="s">
        <v>661</v>
      </c>
      <c r="AJ169" s="202" t="s">
        <v>628</v>
      </c>
      <c r="AK169" s="202" t="s">
        <v>625</v>
      </c>
      <c r="AL169" s="202">
        <v>2.9</v>
      </c>
      <c r="AM169" s="202" t="s">
        <v>626</v>
      </c>
      <c r="AN169" s="202">
        <v>0</v>
      </c>
      <c r="AO169" s="202" t="s">
        <v>643</v>
      </c>
      <c r="AP169" s="202" t="s">
        <v>628</v>
      </c>
      <c r="AQ169" s="202">
        <v>0</v>
      </c>
      <c r="AR169" s="202">
        <v>0</v>
      </c>
      <c r="AS169" s="202">
        <v>0</v>
      </c>
      <c r="AT169" s="202" t="s">
        <v>717</v>
      </c>
      <c r="AU169" s="202" t="s">
        <v>644</v>
      </c>
      <c r="AV169" s="202" t="s">
        <v>618</v>
      </c>
      <c r="AW169" s="202" t="s">
        <v>618</v>
      </c>
      <c r="AX169" s="202" t="s">
        <v>618</v>
      </c>
      <c r="AY169" s="202" t="s">
        <v>646</v>
      </c>
      <c r="AZ169" s="202">
        <v>39.44</v>
      </c>
    </row>
    <row r="170" spans="1:52" ht="39.4" customHeight="1" x14ac:dyDescent="0.55000000000000004">
      <c r="A170" s="189" t="s">
        <v>612</v>
      </c>
      <c r="B170" s="190" t="s">
        <v>977</v>
      </c>
      <c r="C170" s="190" t="s">
        <v>973</v>
      </c>
      <c r="D170" s="190" t="s">
        <v>715</v>
      </c>
      <c r="E170" s="190" t="s">
        <v>615</v>
      </c>
      <c r="F170" s="190">
        <v>7.11</v>
      </c>
      <c r="G170" s="190" t="s">
        <v>1096</v>
      </c>
      <c r="H170" s="191">
        <v>3.0049999999999999</v>
      </c>
      <c r="I170" s="192" t="s">
        <v>716</v>
      </c>
      <c r="J170" s="252"/>
      <c r="K170" s="193">
        <v>312</v>
      </c>
      <c r="L170" s="194">
        <f>IFERROR(H170/J170*K170,0)</f>
        <v>0</v>
      </c>
      <c r="M170" s="253"/>
      <c r="N170" s="195">
        <f>L170*M170</f>
        <v>0</v>
      </c>
      <c r="O170" s="196"/>
      <c r="P170" s="254"/>
      <c r="Q170" s="195">
        <f>H170*P170</f>
        <v>0</v>
      </c>
      <c r="R170" s="293" t="s">
        <v>628</v>
      </c>
      <c r="S170" s="197"/>
      <c r="T170" s="197"/>
      <c r="U170" s="198"/>
      <c r="V170" s="200"/>
      <c r="W170" s="197"/>
      <c r="X170" s="197"/>
      <c r="Y170" s="198"/>
      <c r="Z170" s="288"/>
      <c r="AA170" s="201" t="s">
        <v>618</v>
      </c>
      <c r="AB170" s="198"/>
      <c r="AC170" s="200"/>
      <c r="AD170" s="202" t="s">
        <v>619</v>
      </c>
      <c r="AE170" s="206">
        <v>0</v>
      </c>
      <c r="AF170" s="202" t="s">
        <v>620</v>
      </c>
      <c r="AG170" s="202" t="s">
        <v>622</v>
      </c>
      <c r="AH170" s="202" t="s">
        <v>622</v>
      </c>
      <c r="AI170" s="202" t="s">
        <v>661</v>
      </c>
      <c r="AJ170" s="202" t="s">
        <v>628</v>
      </c>
      <c r="AK170" s="202" t="s">
        <v>625</v>
      </c>
      <c r="AL170" s="202">
        <v>3.55</v>
      </c>
      <c r="AM170" s="202" t="s">
        <v>626</v>
      </c>
      <c r="AN170" s="202">
        <v>1</v>
      </c>
      <c r="AO170" s="202" t="s">
        <v>643</v>
      </c>
      <c r="AP170" s="202" t="s">
        <v>628</v>
      </c>
      <c r="AQ170" s="202">
        <v>0</v>
      </c>
      <c r="AR170" s="202">
        <v>0</v>
      </c>
      <c r="AS170" s="202">
        <v>1</v>
      </c>
      <c r="AT170" s="202" t="s">
        <v>717</v>
      </c>
      <c r="AU170" s="202" t="s">
        <v>644</v>
      </c>
      <c r="AV170" s="202" t="s">
        <v>618</v>
      </c>
      <c r="AW170" s="202" t="s">
        <v>618</v>
      </c>
      <c r="AX170" s="202" t="s">
        <v>618</v>
      </c>
      <c r="AY170" s="202" t="s">
        <v>618</v>
      </c>
      <c r="AZ170" s="202">
        <v>10.66</v>
      </c>
    </row>
    <row r="171" spans="1:52" ht="39.4" customHeight="1" x14ac:dyDescent="0.55000000000000004">
      <c r="A171" s="189" t="s">
        <v>612</v>
      </c>
      <c r="B171" s="190" t="s">
        <v>721</v>
      </c>
      <c r="C171" s="190" t="s">
        <v>714</v>
      </c>
      <c r="D171" s="190" t="s">
        <v>715</v>
      </c>
      <c r="E171" s="190" t="s">
        <v>615</v>
      </c>
      <c r="F171" s="190">
        <v>7.11</v>
      </c>
      <c r="G171" s="190" t="s">
        <v>1096</v>
      </c>
      <c r="H171" s="191">
        <v>13.6</v>
      </c>
      <c r="I171" s="192" t="s">
        <v>716</v>
      </c>
      <c r="J171" s="252"/>
      <c r="K171" s="193">
        <v>312</v>
      </c>
      <c r="L171" s="194">
        <f>IFERROR(H171/J171*K171,0)</f>
        <v>0</v>
      </c>
      <c r="M171" s="253"/>
      <c r="N171" s="195">
        <f>L171*M171</f>
        <v>0</v>
      </c>
      <c r="O171" s="196"/>
      <c r="P171" s="254"/>
      <c r="Q171" s="195">
        <f>H171*P171</f>
        <v>0</v>
      </c>
      <c r="R171" s="293" t="s">
        <v>628</v>
      </c>
      <c r="S171" s="197"/>
      <c r="T171" s="197"/>
      <c r="U171" s="198"/>
      <c r="V171" s="200"/>
      <c r="W171" s="197"/>
      <c r="X171" s="197"/>
      <c r="Y171" s="198"/>
      <c r="Z171" s="288"/>
      <c r="AA171" s="201" t="s">
        <v>618</v>
      </c>
      <c r="AB171" s="198"/>
      <c r="AC171" s="200"/>
      <c r="AD171" s="202" t="s">
        <v>619</v>
      </c>
      <c r="AE171" s="206">
        <v>0</v>
      </c>
      <c r="AF171" s="202" t="s">
        <v>620</v>
      </c>
      <c r="AG171" s="202" t="s">
        <v>622</v>
      </c>
      <c r="AH171" s="202" t="s">
        <v>622</v>
      </c>
      <c r="AI171" s="202" t="s">
        <v>661</v>
      </c>
      <c r="AJ171" s="202" t="s">
        <v>628</v>
      </c>
      <c r="AK171" s="202" t="s">
        <v>625</v>
      </c>
      <c r="AL171" s="202">
        <v>2.9</v>
      </c>
      <c r="AM171" s="202" t="s">
        <v>626</v>
      </c>
      <c r="AN171" s="202">
        <v>0</v>
      </c>
      <c r="AO171" s="202" t="s">
        <v>643</v>
      </c>
      <c r="AP171" s="202" t="s">
        <v>628</v>
      </c>
      <c r="AQ171" s="202">
        <v>0</v>
      </c>
      <c r="AR171" s="202">
        <v>0</v>
      </c>
      <c r="AS171" s="202">
        <v>0</v>
      </c>
      <c r="AT171" s="202" t="s">
        <v>717</v>
      </c>
      <c r="AU171" s="202" t="s">
        <v>644</v>
      </c>
      <c r="AV171" s="202" t="s">
        <v>618</v>
      </c>
      <c r="AW171" s="202" t="s">
        <v>618</v>
      </c>
      <c r="AX171" s="202" t="s">
        <v>618</v>
      </c>
      <c r="AY171" s="202" t="s">
        <v>646</v>
      </c>
      <c r="AZ171" s="202">
        <v>39.44</v>
      </c>
    </row>
    <row r="172" spans="1:52" ht="39.4" customHeight="1" x14ac:dyDescent="0.55000000000000004">
      <c r="A172" s="189" t="s">
        <v>612</v>
      </c>
      <c r="B172" s="190" t="s">
        <v>921</v>
      </c>
      <c r="C172" s="193" t="s">
        <v>917</v>
      </c>
      <c r="D172" s="190" t="s">
        <v>715</v>
      </c>
      <c r="E172" s="190" t="s">
        <v>615</v>
      </c>
      <c r="F172" s="190">
        <v>7.11</v>
      </c>
      <c r="G172" s="190" t="s">
        <v>1096</v>
      </c>
      <c r="H172" s="191">
        <v>4.7649999999999997</v>
      </c>
      <c r="I172" s="192" t="s">
        <v>716</v>
      </c>
      <c r="J172" s="252"/>
      <c r="K172" s="193">
        <v>312</v>
      </c>
      <c r="L172" s="194">
        <v>0</v>
      </c>
      <c r="M172" s="253"/>
      <c r="N172" s="195">
        <v>0</v>
      </c>
      <c r="O172" s="211"/>
      <c r="P172" s="212"/>
      <c r="Q172" s="195"/>
      <c r="R172" s="293" t="s">
        <v>628</v>
      </c>
      <c r="S172" s="197"/>
      <c r="T172" s="197"/>
      <c r="U172" s="198"/>
      <c r="V172" s="200"/>
      <c r="W172" s="197"/>
      <c r="X172" s="197"/>
      <c r="Y172" s="198"/>
      <c r="Z172" s="288"/>
      <c r="AA172" s="201" t="s">
        <v>618</v>
      </c>
      <c r="AB172" s="198"/>
      <c r="AC172" s="200"/>
      <c r="AD172" s="202" t="s">
        <v>619</v>
      </c>
      <c r="AE172" s="206">
        <v>0</v>
      </c>
      <c r="AF172" s="202" t="s">
        <v>620</v>
      </c>
      <c r="AG172" s="202" t="s">
        <v>622</v>
      </c>
      <c r="AH172" s="202" t="s">
        <v>622</v>
      </c>
      <c r="AI172" s="202" t="s">
        <v>661</v>
      </c>
      <c r="AJ172" s="202" t="s">
        <v>628</v>
      </c>
      <c r="AK172" s="202" t="s">
        <v>625</v>
      </c>
      <c r="AL172" s="202">
        <v>2.9</v>
      </c>
      <c r="AM172" s="202" t="s">
        <v>626</v>
      </c>
      <c r="AN172" s="202">
        <v>0</v>
      </c>
      <c r="AO172" s="202" t="s">
        <v>643</v>
      </c>
      <c r="AP172" s="202" t="s">
        <v>628</v>
      </c>
      <c r="AQ172" s="202">
        <v>0</v>
      </c>
      <c r="AR172" s="202">
        <v>0</v>
      </c>
      <c r="AS172" s="202">
        <v>1</v>
      </c>
      <c r="AT172" s="202" t="s">
        <v>717</v>
      </c>
      <c r="AU172" s="202" t="s">
        <v>644</v>
      </c>
      <c r="AV172" s="202" t="s">
        <v>618</v>
      </c>
      <c r="AW172" s="202" t="s">
        <v>618</v>
      </c>
      <c r="AX172" s="202" t="s">
        <v>618</v>
      </c>
      <c r="AY172" s="202" t="s">
        <v>646</v>
      </c>
      <c r="AZ172" s="202">
        <v>13.82</v>
      </c>
    </row>
    <row r="173" spans="1:52" ht="39.4" customHeight="1" x14ac:dyDescent="0.55000000000000004">
      <c r="A173" s="189" t="s">
        <v>612</v>
      </c>
      <c r="B173" s="190" t="s">
        <v>922</v>
      </c>
      <c r="C173" s="193" t="s">
        <v>917</v>
      </c>
      <c r="D173" s="190" t="s">
        <v>715</v>
      </c>
      <c r="E173" s="190" t="s">
        <v>615</v>
      </c>
      <c r="F173" s="190">
        <v>7.11</v>
      </c>
      <c r="G173" s="190" t="s">
        <v>1096</v>
      </c>
      <c r="H173" s="191">
        <v>5.22</v>
      </c>
      <c r="I173" s="192" t="s">
        <v>716</v>
      </c>
      <c r="J173" s="252"/>
      <c r="K173" s="193">
        <v>312</v>
      </c>
      <c r="L173" s="194">
        <v>0</v>
      </c>
      <c r="M173" s="253"/>
      <c r="N173" s="195">
        <v>0</v>
      </c>
      <c r="O173" s="211"/>
      <c r="P173" s="212"/>
      <c r="Q173" s="195"/>
      <c r="R173" s="293" t="s">
        <v>628</v>
      </c>
      <c r="S173" s="197"/>
      <c r="T173" s="197"/>
      <c r="U173" s="198"/>
      <c r="V173" s="200"/>
      <c r="W173" s="197"/>
      <c r="X173" s="197"/>
      <c r="Y173" s="198"/>
      <c r="Z173" s="288"/>
      <c r="AA173" s="201" t="s">
        <v>618</v>
      </c>
      <c r="AB173" s="198"/>
      <c r="AC173" s="200"/>
      <c r="AD173" s="202" t="s">
        <v>619</v>
      </c>
      <c r="AE173" s="206">
        <v>0</v>
      </c>
      <c r="AF173" s="202" t="s">
        <v>620</v>
      </c>
      <c r="AG173" s="202" t="s">
        <v>622</v>
      </c>
      <c r="AH173" s="202" t="s">
        <v>622</v>
      </c>
      <c r="AI173" s="202" t="s">
        <v>661</v>
      </c>
      <c r="AJ173" s="202" t="s">
        <v>628</v>
      </c>
      <c r="AK173" s="202" t="s">
        <v>625</v>
      </c>
      <c r="AL173" s="202">
        <v>2.9</v>
      </c>
      <c r="AM173" s="202" t="s">
        <v>626</v>
      </c>
      <c r="AN173" s="202">
        <v>0</v>
      </c>
      <c r="AO173" s="202" t="s">
        <v>643</v>
      </c>
      <c r="AP173" s="202" t="s">
        <v>628</v>
      </c>
      <c r="AQ173" s="202">
        <v>0</v>
      </c>
      <c r="AR173" s="202">
        <v>0</v>
      </c>
      <c r="AS173" s="202">
        <v>1</v>
      </c>
      <c r="AT173" s="202" t="s">
        <v>717</v>
      </c>
      <c r="AU173" s="202" t="s">
        <v>644</v>
      </c>
      <c r="AV173" s="202" t="s">
        <v>618</v>
      </c>
      <c r="AW173" s="202" t="s">
        <v>618</v>
      </c>
      <c r="AX173" s="202" t="s">
        <v>618</v>
      </c>
      <c r="AY173" s="202" t="s">
        <v>646</v>
      </c>
      <c r="AZ173" s="202">
        <v>15.14</v>
      </c>
    </row>
    <row r="174" spans="1:52" ht="39.4" customHeight="1" x14ac:dyDescent="0.55000000000000004">
      <c r="A174" s="189" t="s">
        <v>612</v>
      </c>
      <c r="B174" s="190" t="s">
        <v>722</v>
      </c>
      <c r="C174" s="190" t="s">
        <v>714</v>
      </c>
      <c r="D174" s="190" t="s">
        <v>715</v>
      </c>
      <c r="E174" s="190" t="s">
        <v>615</v>
      </c>
      <c r="F174" s="190">
        <v>7.11</v>
      </c>
      <c r="G174" s="190" t="s">
        <v>1096</v>
      </c>
      <c r="H174" s="191">
        <v>13.09</v>
      </c>
      <c r="I174" s="192" t="s">
        <v>716</v>
      </c>
      <c r="J174" s="252"/>
      <c r="K174" s="193">
        <v>312</v>
      </c>
      <c r="L174" s="194">
        <f t="shared" ref="L174:L206" si="15">IFERROR(H174/J174*K174,0)</f>
        <v>0</v>
      </c>
      <c r="M174" s="253"/>
      <c r="N174" s="195">
        <f t="shared" ref="N174:N206" si="16">L174*M174</f>
        <v>0</v>
      </c>
      <c r="O174" s="196"/>
      <c r="P174" s="254"/>
      <c r="Q174" s="195">
        <f t="shared" ref="Q174:Q205" si="17">H174*P174</f>
        <v>0</v>
      </c>
      <c r="R174" s="293" t="s">
        <v>628</v>
      </c>
      <c r="S174" s="197"/>
      <c r="T174" s="197"/>
      <c r="U174" s="198"/>
      <c r="V174" s="200"/>
      <c r="W174" s="197"/>
      <c r="X174" s="197"/>
      <c r="Y174" s="198"/>
      <c r="Z174" s="288"/>
      <c r="AA174" s="201" t="s">
        <v>618</v>
      </c>
      <c r="AB174" s="198"/>
      <c r="AC174" s="200"/>
      <c r="AD174" s="202" t="s">
        <v>619</v>
      </c>
      <c r="AE174" s="206">
        <v>0</v>
      </c>
      <c r="AF174" s="202" t="s">
        <v>620</v>
      </c>
      <c r="AG174" s="202" t="s">
        <v>622</v>
      </c>
      <c r="AH174" s="202" t="s">
        <v>622</v>
      </c>
      <c r="AI174" s="202" t="s">
        <v>661</v>
      </c>
      <c r="AJ174" s="202" t="s">
        <v>628</v>
      </c>
      <c r="AK174" s="202" t="s">
        <v>625</v>
      </c>
      <c r="AL174" s="202">
        <v>3.55</v>
      </c>
      <c r="AM174" s="202" t="s">
        <v>626</v>
      </c>
      <c r="AN174" s="202">
        <v>0</v>
      </c>
      <c r="AO174" s="202" t="s">
        <v>643</v>
      </c>
      <c r="AP174" s="202" t="s">
        <v>628</v>
      </c>
      <c r="AQ174" s="202">
        <v>0</v>
      </c>
      <c r="AR174" s="202">
        <v>0</v>
      </c>
      <c r="AS174" s="202">
        <v>0</v>
      </c>
      <c r="AT174" s="202" t="s">
        <v>717</v>
      </c>
      <c r="AU174" s="202" t="s">
        <v>644</v>
      </c>
      <c r="AV174" s="202" t="s">
        <v>618</v>
      </c>
      <c r="AW174" s="202" t="s">
        <v>618</v>
      </c>
      <c r="AX174" s="202" t="s">
        <v>618</v>
      </c>
      <c r="AY174" s="202" t="s">
        <v>646</v>
      </c>
      <c r="AZ174" s="202">
        <v>46.47</v>
      </c>
    </row>
    <row r="175" spans="1:52" ht="39.4" customHeight="1" x14ac:dyDescent="0.55000000000000004">
      <c r="A175" s="189" t="s">
        <v>612</v>
      </c>
      <c r="B175" s="190" t="s">
        <v>789</v>
      </c>
      <c r="C175" s="190" t="s">
        <v>1077</v>
      </c>
      <c r="D175" s="190" t="s">
        <v>715</v>
      </c>
      <c r="E175" s="190" t="s">
        <v>615</v>
      </c>
      <c r="F175" s="190">
        <v>7.11</v>
      </c>
      <c r="G175" s="190" t="s">
        <v>1096</v>
      </c>
      <c r="H175" s="191">
        <v>30.175000000000001</v>
      </c>
      <c r="I175" s="192" t="s">
        <v>716</v>
      </c>
      <c r="J175" s="252"/>
      <c r="K175" s="193">
        <v>312</v>
      </c>
      <c r="L175" s="194">
        <f t="shared" si="15"/>
        <v>0</v>
      </c>
      <c r="M175" s="253"/>
      <c r="N175" s="195">
        <f t="shared" si="16"/>
        <v>0</v>
      </c>
      <c r="O175" s="196"/>
      <c r="P175" s="254"/>
      <c r="Q175" s="195">
        <f t="shared" si="17"/>
        <v>0</v>
      </c>
      <c r="R175" s="293" t="s">
        <v>628</v>
      </c>
      <c r="S175" s="197"/>
      <c r="T175" s="197"/>
      <c r="U175" s="198"/>
      <c r="V175" s="200"/>
      <c r="W175" s="197"/>
      <c r="X175" s="197"/>
      <c r="Y175" s="198"/>
      <c r="Z175" s="288"/>
      <c r="AA175" s="201" t="s">
        <v>618</v>
      </c>
      <c r="AB175" s="198"/>
      <c r="AC175" s="200"/>
      <c r="AD175" s="202" t="s">
        <v>619</v>
      </c>
      <c r="AE175" s="206">
        <v>10</v>
      </c>
      <c r="AF175" s="202" t="s">
        <v>620</v>
      </c>
      <c r="AG175" s="202" t="s">
        <v>622</v>
      </c>
      <c r="AH175" s="202" t="s">
        <v>622</v>
      </c>
      <c r="AI175" s="202" t="s">
        <v>661</v>
      </c>
      <c r="AJ175" s="202" t="s">
        <v>628</v>
      </c>
      <c r="AK175" s="202" t="s">
        <v>625</v>
      </c>
      <c r="AL175" s="202">
        <v>3.55</v>
      </c>
      <c r="AM175" s="202" t="s">
        <v>626</v>
      </c>
      <c r="AN175" s="202">
        <v>6</v>
      </c>
      <c r="AO175" s="202" t="s">
        <v>627</v>
      </c>
      <c r="AP175" s="202" t="s">
        <v>628</v>
      </c>
      <c r="AQ175" s="202">
        <v>0</v>
      </c>
      <c r="AR175" s="202">
        <v>0</v>
      </c>
      <c r="AS175" s="202">
        <v>5</v>
      </c>
      <c r="AT175" s="202" t="s">
        <v>790</v>
      </c>
      <c r="AU175" s="202" t="s">
        <v>644</v>
      </c>
      <c r="AV175" s="202" t="s">
        <v>618</v>
      </c>
      <c r="AW175" s="202" t="s">
        <v>618</v>
      </c>
      <c r="AX175" s="202" t="s">
        <v>618</v>
      </c>
      <c r="AY175" s="202" t="s">
        <v>618</v>
      </c>
      <c r="AZ175" s="202">
        <v>107.125</v>
      </c>
    </row>
    <row r="176" spans="1:52" ht="39.4" customHeight="1" x14ac:dyDescent="0.55000000000000004">
      <c r="A176" s="189" t="s">
        <v>683</v>
      </c>
      <c r="B176" s="190" t="s">
        <v>982</v>
      </c>
      <c r="C176" s="190" t="s">
        <v>973</v>
      </c>
      <c r="D176" s="190" t="s">
        <v>715</v>
      </c>
      <c r="E176" s="190" t="s">
        <v>670</v>
      </c>
      <c r="F176" s="190">
        <v>7.1</v>
      </c>
      <c r="G176" s="190" t="s">
        <v>1098</v>
      </c>
      <c r="H176" s="191">
        <v>17.245000000000001</v>
      </c>
      <c r="I176" s="192" t="s">
        <v>651</v>
      </c>
      <c r="J176" s="252"/>
      <c r="K176" s="193">
        <v>260</v>
      </c>
      <c r="L176" s="194">
        <f t="shared" si="15"/>
        <v>0</v>
      </c>
      <c r="M176" s="253"/>
      <c r="N176" s="195">
        <f t="shared" si="16"/>
        <v>0</v>
      </c>
      <c r="O176" s="196"/>
      <c r="P176" s="254"/>
      <c r="Q176" s="195">
        <f t="shared" si="17"/>
        <v>0</v>
      </c>
      <c r="R176" s="293" t="s">
        <v>628</v>
      </c>
      <c r="S176" s="197"/>
      <c r="T176" s="197"/>
      <c r="U176" s="198"/>
      <c r="V176" s="200"/>
      <c r="W176" s="197"/>
      <c r="X176" s="197"/>
      <c r="Y176" s="198"/>
      <c r="Z176" s="288"/>
      <c r="AA176" s="201" t="s">
        <v>618</v>
      </c>
      <c r="AB176" s="198"/>
      <c r="AC176" s="200"/>
      <c r="AD176" s="202" t="s">
        <v>619</v>
      </c>
      <c r="AE176" s="206">
        <v>0</v>
      </c>
      <c r="AF176" s="202" t="s">
        <v>620</v>
      </c>
      <c r="AG176" s="202" t="s">
        <v>622</v>
      </c>
      <c r="AH176" s="202" t="s">
        <v>622</v>
      </c>
      <c r="AI176" s="202" t="s">
        <v>628</v>
      </c>
      <c r="AJ176" s="202" t="s">
        <v>628</v>
      </c>
      <c r="AK176" s="202" t="s">
        <v>625</v>
      </c>
      <c r="AL176" s="202">
        <v>3</v>
      </c>
      <c r="AM176" s="202" t="s">
        <v>681</v>
      </c>
      <c r="AN176" s="202">
        <v>1</v>
      </c>
      <c r="AO176" s="202" t="s">
        <v>665</v>
      </c>
      <c r="AP176" s="202" t="s">
        <v>628</v>
      </c>
      <c r="AQ176" s="202">
        <v>0</v>
      </c>
      <c r="AR176" s="202">
        <v>0</v>
      </c>
      <c r="AS176" s="202">
        <v>1</v>
      </c>
      <c r="AT176" s="202" t="s">
        <v>717</v>
      </c>
      <c r="AU176" s="202" t="s">
        <v>644</v>
      </c>
      <c r="AV176" s="202" t="s">
        <v>618</v>
      </c>
      <c r="AW176" s="202" t="s">
        <v>618</v>
      </c>
      <c r="AX176" s="202" t="s">
        <v>618</v>
      </c>
      <c r="AY176" s="202" t="s">
        <v>618</v>
      </c>
      <c r="AZ176" s="202">
        <v>51.73</v>
      </c>
    </row>
    <row r="177" spans="1:52" ht="39.4" customHeight="1" x14ac:dyDescent="0.55000000000000004">
      <c r="A177" s="189" t="s">
        <v>683</v>
      </c>
      <c r="B177" s="190" t="s">
        <v>987</v>
      </c>
      <c r="C177" s="190" t="s">
        <v>985</v>
      </c>
      <c r="D177" s="190" t="s">
        <v>715</v>
      </c>
      <c r="E177" s="190" t="s">
        <v>670</v>
      </c>
      <c r="F177" s="190">
        <v>7.1</v>
      </c>
      <c r="G177" s="190" t="s">
        <v>1098</v>
      </c>
      <c r="H177" s="191">
        <v>3.5249999999999999</v>
      </c>
      <c r="I177" s="192" t="s">
        <v>651</v>
      </c>
      <c r="J177" s="252"/>
      <c r="K177" s="193">
        <v>260</v>
      </c>
      <c r="L177" s="194">
        <f t="shared" si="15"/>
        <v>0</v>
      </c>
      <c r="M177" s="253"/>
      <c r="N177" s="195">
        <f t="shared" si="16"/>
        <v>0</v>
      </c>
      <c r="O177" s="196"/>
      <c r="P177" s="254"/>
      <c r="Q177" s="195">
        <f t="shared" si="17"/>
        <v>0</v>
      </c>
      <c r="R177" s="293" t="s">
        <v>628</v>
      </c>
      <c r="S177" s="197"/>
      <c r="T177" s="197"/>
      <c r="U177" s="198"/>
      <c r="V177" s="200"/>
      <c r="W177" s="197"/>
      <c r="X177" s="197"/>
      <c r="Y177" s="198"/>
      <c r="Z177" s="288"/>
      <c r="AA177" s="201" t="s">
        <v>618</v>
      </c>
      <c r="AB177" s="198"/>
      <c r="AC177" s="200"/>
      <c r="AD177" s="202" t="s">
        <v>619</v>
      </c>
      <c r="AE177" s="206">
        <v>0</v>
      </c>
      <c r="AF177" s="202" t="s">
        <v>620</v>
      </c>
      <c r="AG177" s="202" t="s">
        <v>622</v>
      </c>
      <c r="AH177" s="202" t="s">
        <v>622</v>
      </c>
      <c r="AI177" s="202" t="s">
        <v>628</v>
      </c>
      <c r="AJ177" s="202" t="s">
        <v>628</v>
      </c>
      <c r="AK177" s="202" t="s">
        <v>625</v>
      </c>
      <c r="AL177" s="202">
        <v>3</v>
      </c>
      <c r="AM177" s="202" t="s">
        <v>681</v>
      </c>
      <c r="AN177" s="202">
        <v>1</v>
      </c>
      <c r="AO177" s="202" t="s">
        <v>665</v>
      </c>
      <c r="AP177" s="202" t="s">
        <v>628</v>
      </c>
      <c r="AQ177" s="202">
        <v>0</v>
      </c>
      <c r="AR177" s="202">
        <v>0</v>
      </c>
      <c r="AS177" s="202">
        <v>1</v>
      </c>
      <c r="AT177" s="202" t="s">
        <v>717</v>
      </c>
      <c r="AU177" s="202" t="s">
        <v>644</v>
      </c>
      <c r="AV177" s="202" t="s">
        <v>618</v>
      </c>
      <c r="AW177" s="202" t="s">
        <v>618</v>
      </c>
      <c r="AX177" s="202" t="s">
        <v>618</v>
      </c>
      <c r="AY177" s="202" t="s">
        <v>618</v>
      </c>
      <c r="AZ177" s="202">
        <v>10.57</v>
      </c>
    </row>
    <row r="178" spans="1:52" ht="39.4" customHeight="1" x14ac:dyDescent="0.55000000000000004">
      <c r="A178" s="189" t="s">
        <v>683</v>
      </c>
      <c r="B178" s="190" t="s">
        <v>983</v>
      </c>
      <c r="C178" s="190" t="s">
        <v>973</v>
      </c>
      <c r="D178" s="190" t="s">
        <v>715</v>
      </c>
      <c r="E178" s="190" t="s">
        <v>670</v>
      </c>
      <c r="F178" s="190">
        <v>7.1</v>
      </c>
      <c r="G178" s="190" t="s">
        <v>1098</v>
      </c>
      <c r="H178" s="191">
        <v>14.085000000000001</v>
      </c>
      <c r="I178" s="192" t="s">
        <v>651</v>
      </c>
      <c r="J178" s="252"/>
      <c r="K178" s="193">
        <v>260</v>
      </c>
      <c r="L178" s="194">
        <f t="shared" si="15"/>
        <v>0</v>
      </c>
      <c r="M178" s="253"/>
      <c r="N178" s="195">
        <f t="shared" si="16"/>
        <v>0</v>
      </c>
      <c r="O178" s="196"/>
      <c r="P178" s="254"/>
      <c r="Q178" s="195">
        <f t="shared" si="17"/>
        <v>0</v>
      </c>
      <c r="R178" s="293" t="s">
        <v>628</v>
      </c>
      <c r="S178" s="197"/>
      <c r="T178" s="197"/>
      <c r="U178" s="198"/>
      <c r="V178" s="200"/>
      <c r="W178" s="197"/>
      <c r="X178" s="197"/>
      <c r="Y178" s="198"/>
      <c r="Z178" s="288"/>
      <c r="AA178" s="201" t="s">
        <v>618</v>
      </c>
      <c r="AB178" s="198"/>
      <c r="AC178" s="200"/>
      <c r="AD178" s="202" t="s">
        <v>619</v>
      </c>
      <c r="AE178" s="206">
        <v>0</v>
      </c>
      <c r="AF178" s="202" t="s">
        <v>620</v>
      </c>
      <c r="AG178" s="202" t="s">
        <v>622</v>
      </c>
      <c r="AH178" s="202" t="s">
        <v>622</v>
      </c>
      <c r="AI178" s="202" t="s">
        <v>628</v>
      </c>
      <c r="AJ178" s="202" t="s">
        <v>628</v>
      </c>
      <c r="AK178" s="202" t="s">
        <v>625</v>
      </c>
      <c r="AL178" s="202">
        <v>3</v>
      </c>
      <c r="AM178" s="202" t="s">
        <v>681</v>
      </c>
      <c r="AN178" s="202">
        <v>1</v>
      </c>
      <c r="AO178" s="202" t="s">
        <v>665</v>
      </c>
      <c r="AP178" s="202" t="s">
        <v>628</v>
      </c>
      <c r="AQ178" s="202">
        <v>0</v>
      </c>
      <c r="AR178" s="202">
        <v>0</v>
      </c>
      <c r="AS178" s="202">
        <v>1</v>
      </c>
      <c r="AT178" s="202" t="s">
        <v>717</v>
      </c>
      <c r="AU178" s="202" t="s">
        <v>644</v>
      </c>
      <c r="AV178" s="202" t="s">
        <v>618</v>
      </c>
      <c r="AW178" s="202" t="s">
        <v>618</v>
      </c>
      <c r="AX178" s="202" t="s">
        <v>618</v>
      </c>
      <c r="AY178" s="202" t="s">
        <v>618</v>
      </c>
      <c r="AZ178" s="202">
        <v>42.26</v>
      </c>
    </row>
    <row r="179" spans="1:52" ht="39.4" customHeight="1" x14ac:dyDescent="0.55000000000000004">
      <c r="A179" s="189" t="s">
        <v>121</v>
      </c>
      <c r="B179" s="190" t="s">
        <v>978</v>
      </c>
      <c r="C179" s="190" t="s">
        <v>973</v>
      </c>
      <c r="D179" s="190" t="s">
        <v>715</v>
      </c>
      <c r="E179" s="190" t="s">
        <v>670</v>
      </c>
      <c r="F179" s="190">
        <v>7.1</v>
      </c>
      <c r="G179" s="190" t="s">
        <v>1098</v>
      </c>
      <c r="H179" s="191">
        <v>17.245000000000001</v>
      </c>
      <c r="I179" s="192" t="s">
        <v>651</v>
      </c>
      <c r="J179" s="252"/>
      <c r="K179" s="193">
        <v>260</v>
      </c>
      <c r="L179" s="194">
        <f t="shared" si="15"/>
        <v>0</v>
      </c>
      <c r="M179" s="253"/>
      <c r="N179" s="195">
        <f t="shared" si="16"/>
        <v>0</v>
      </c>
      <c r="O179" s="196"/>
      <c r="P179" s="254"/>
      <c r="Q179" s="195">
        <f t="shared" si="17"/>
        <v>0</v>
      </c>
      <c r="R179" s="293" t="s">
        <v>628</v>
      </c>
      <c r="S179" s="197"/>
      <c r="T179" s="197"/>
      <c r="U179" s="198"/>
      <c r="V179" s="200"/>
      <c r="W179" s="197"/>
      <c r="X179" s="197"/>
      <c r="Y179" s="198"/>
      <c r="Z179" s="288"/>
      <c r="AA179" s="201" t="s">
        <v>618</v>
      </c>
      <c r="AB179" s="198"/>
      <c r="AC179" s="200"/>
      <c r="AD179" s="202" t="s">
        <v>619</v>
      </c>
      <c r="AE179" s="206">
        <v>0</v>
      </c>
      <c r="AF179" s="202" t="s">
        <v>620</v>
      </c>
      <c r="AG179" s="202" t="s">
        <v>622</v>
      </c>
      <c r="AH179" s="202" t="s">
        <v>622</v>
      </c>
      <c r="AI179" s="202" t="s">
        <v>890</v>
      </c>
      <c r="AJ179" s="202" t="s">
        <v>628</v>
      </c>
      <c r="AK179" s="202" t="s">
        <v>625</v>
      </c>
      <c r="AL179" s="202">
        <v>3.22</v>
      </c>
      <c r="AM179" s="202" t="s">
        <v>642</v>
      </c>
      <c r="AN179" s="202">
        <v>1</v>
      </c>
      <c r="AO179" s="202" t="s">
        <v>665</v>
      </c>
      <c r="AP179" s="202" t="s">
        <v>628</v>
      </c>
      <c r="AQ179" s="202">
        <v>0</v>
      </c>
      <c r="AR179" s="202">
        <v>0</v>
      </c>
      <c r="AS179" s="202">
        <v>1</v>
      </c>
      <c r="AT179" s="202" t="s">
        <v>717</v>
      </c>
      <c r="AU179" s="202" t="s">
        <v>644</v>
      </c>
      <c r="AV179" s="202" t="s">
        <v>618</v>
      </c>
      <c r="AW179" s="202" t="s">
        <v>618</v>
      </c>
      <c r="AX179" s="202" t="s">
        <v>618</v>
      </c>
      <c r="AY179" s="202" t="s">
        <v>618</v>
      </c>
      <c r="AZ179" s="202">
        <v>55.53</v>
      </c>
    </row>
    <row r="180" spans="1:52" ht="39.4" customHeight="1" x14ac:dyDescent="0.55000000000000004">
      <c r="A180" s="189" t="s">
        <v>121</v>
      </c>
      <c r="B180" s="190" t="s">
        <v>984</v>
      </c>
      <c r="C180" s="190" t="s">
        <v>985</v>
      </c>
      <c r="D180" s="190" t="s">
        <v>715</v>
      </c>
      <c r="E180" s="190" t="s">
        <v>670</v>
      </c>
      <c r="F180" s="190">
        <v>7.1</v>
      </c>
      <c r="G180" s="190" t="s">
        <v>1098</v>
      </c>
      <c r="H180" s="191">
        <v>3.5249999999999999</v>
      </c>
      <c r="I180" s="192" t="s">
        <v>651</v>
      </c>
      <c r="J180" s="252"/>
      <c r="K180" s="193">
        <v>260</v>
      </c>
      <c r="L180" s="194">
        <f t="shared" si="15"/>
        <v>0</v>
      </c>
      <c r="M180" s="253"/>
      <c r="N180" s="195">
        <f t="shared" si="16"/>
        <v>0</v>
      </c>
      <c r="O180" s="196"/>
      <c r="P180" s="254"/>
      <c r="Q180" s="195">
        <f t="shared" si="17"/>
        <v>0</v>
      </c>
      <c r="R180" s="293" t="s">
        <v>628</v>
      </c>
      <c r="S180" s="197"/>
      <c r="T180" s="197"/>
      <c r="U180" s="198"/>
      <c r="V180" s="200"/>
      <c r="W180" s="197"/>
      <c r="X180" s="197"/>
      <c r="Y180" s="198"/>
      <c r="Z180" s="288"/>
      <c r="AA180" s="201" t="s">
        <v>618</v>
      </c>
      <c r="AB180" s="198"/>
      <c r="AC180" s="200"/>
      <c r="AD180" s="202" t="s">
        <v>619</v>
      </c>
      <c r="AE180" s="206">
        <v>0</v>
      </c>
      <c r="AF180" s="202" t="s">
        <v>620</v>
      </c>
      <c r="AG180" s="202" t="s">
        <v>622</v>
      </c>
      <c r="AH180" s="202" t="s">
        <v>622</v>
      </c>
      <c r="AI180" s="202" t="s">
        <v>890</v>
      </c>
      <c r="AJ180" s="202" t="s">
        <v>628</v>
      </c>
      <c r="AK180" s="202" t="s">
        <v>625</v>
      </c>
      <c r="AL180" s="202">
        <v>3.22</v>
      </c>
      <c r="AM180" s="202" t="s">
        <v>642</v>
      </c>
      <c r="AN180" s="202">
        <v>1</v>
      </c>
      <c r="AO180" s="202" t="s">
        <v>665</v>
      </c>
      <c r="AP180" s="202" t="s">
        <v>628</v>
      </c>
      <c r="AQ180" s="202">
        <v>0</v>
      </c>
      <c r="AR180" s="202">
        <v>0</v>
      </c>
      <c r="AS180" s="202">
        <v>1</v>
      </c>
      <c r="AT180" s="202" t="s">
        <v>790</v>
      </c>
      <c r="AU180" s="202" t="s">
        <v>644</v>
      </c>
      <c r="AV180" s="202" t="s">
        <v>618</v>
      </c>
      <c r="AW180" s="202" t="s">
        <v>618</v>
      </c>
      <c r="AX180" s="202" t="s">
        <v>618</v>
      </c>
      <c r="AY180" s="202" t="s">
        <v>618</v>
      </c>
      <c r="AZ180" s="202">
        <v>11.345000000000001</v>
      </c>
    </row>
    <row r="181" spans="1:52" ht="39.4" customHeight="1" x14ac:dyDescent="0.55000000000000004">
      <c r="A181" s="189" t="s">
        <v>121</v>
      </c>
      <c r="B181" s="190" t="s">
        <v>979</v>
      </c>
      <c r="C181" s="190" t="s">
        <v>973</v>
      </c>
      <c r="D181" s="190" t="s">
        <v>715</v>
      </c>
      <c r="E181" s="190" t="s">
        <v>670</v>
      </c>
      <c r="F181" s="190">
        <v>7.1</v>
      </c>
      <c r="G181" s="190" t="s">
        <v>1098</v>
      </c>
      <c r="H181" s="191">
        <v>14.19</v>
      </c>
      <c r="I181" s="192" t="s">
        <v>651</v>
      </c>
      <c r="J181" s="252"/>
      <c r="K181" s="193">
        <v>260</v>
      </c>
      <c r="L181" s="194">
        <f t="shared" si="15"/>
        <v>0</v>
      </c>
      <c r="M181" s="253"/>
      <c r="N181" s="195">
        <f t="shared" si="16"/>
        <v>0</v>
      </c>
      <c r="O181" s="196"/>
      <c r="P181" s="254"/>
      <c r="Q181" s="195">
        <f t="shared" si="17"/>
        <v>0</v>
      </c>
      <c r="R181" s="293" t="s">
        <v>628</v>
      </c>
      <c r="S181" s="197"/>
      <c r="T181" s="197"/>
      <c r="U181" s="198"/>
      <c r="V181" s="200"/>
      <c r="W181" s="197"/>
      <c r="X181" s="197"/>
      <c r="Y181" s="198"/>
      <c r="Z181" s="288"/>
      <c r="AA181" s="201" t="s">
        <v>618</v>
      </c>
      <c r="AB181" s="198"/>
      <c r="AC181" s="200"/>
      <c r="AD181" s="202" t="s">
        <v>619</v>
      </c>
      <c r="AE181" s="206">
        <v>0</v>
      </c>
      <c r="AF181" s="202" t="s">
        <v>620</v>
      </c>
      <c r="AG181" s="202" t="s">
        <v>622</v>
      </c>
      <c r="AH181" s="202" t="s">
        <v>622</v>
      </c>
      <c r="AI181" s="202" t="s">
        <v>890</v>
      </c>
      <c r="AJ181" s="202" t="s">
        <v>628</v>
      </c>
      <c r="AK181" s="202" t="s">
        <v>625</v>
      </c>
      <c r="AL181" s="202">
        <v>3.22</v>
      </c>
      <c r="AM181" s="202" t="s">
        <v>642</v>
      </c>
      <c r="AN181" s="202">
        <v>1</v>
      </c>
      <c r="AO181" s="202" t="s">
        <v>665</v>
      </c>
      <c r="AP181" s="202" t="s">
        <v>628</v>
      </c>
      <c r="AQ181" s="202">
        <v>0</v>
      </c>
      <c r="AR181" s="202">
        <v>0</v>
      </c>
      <c r="AS181" s="202">
        <v>1</v>
      </c>
      <c r="AT181" s="202" t="s">
        <v>717</v>
      </c>
      <c r="AU181" s="202" t="s">
        <v>644</v>
      </c>
      <c r="AV181" s="202" t="s">
        <v>618</v>
      </c>
      <c r="AW181" s="202" t="s">
        <v>618</v>
      </c>
      <c r="AX181" s="202" t="s">
        <v>618</v>
      </c>
      <c r="AY181" s="202" t="s">
        <v>618</v>
      </c>
      <c r="AZ181" s="202">
        <v>45.69</v>
      </c>
    </row>
    <row r="182" spans="1:52" ht="39.4" customHeight="1" x14ac:dyDescent="0.55000000000000004">
      <c r="A182" s="189" t="s">
        <v>648</v>
      </c>
      <c r="B182" s="190" t="s">
        <v>980</v>
      </c>
      <c r="C182" s="190" t="s">
        <v>973</v>
      </c>
      <c r="D182" s="190" t="s">
        <v>715</v>
      </c>
      <c r="E182" s="190" t="s">
        <v>670</v>
      </c>
      <c r="F182" s="190">
        <v>7.1</v>
      </c>
      <c r="G182" s="190" t="s">
        <v>1098</v>
      </c>
      <c r="H182" s="191">
        <v>17.245000000000001</v>
      </c>
      <c r="I182" s="192" t="s">
        <v>651</v>
      </c>
      <c r="J182" s="252"/>
      <c r="K182" s="193">
        <v>260</v>
      </c>
      <c r="L182" s="194">
        <f t="shared" si="15"/>
        <v>0</v>
      </c>
      <c r="M182" s="253"/>
      <c r="N182" s="195">
        <f t="shared" si="16"/>
        <v>0</v>
      </c>
      <c r="O182" s="196"/>
      <c r="P182" s="254"/>
      <c r="Q182" s="195">
        <f t="shared" si="17"/>
        <v>0</v>
      </c>
      <c r="R182" s="293" t="s">
        <v>628</v>
      </c>
      <c r="S182" s="197"/>
      <c r="T182" s="197"/>
      <c r="U182" s="198"/>
      <c r="V182" s="200"/>
      <c r="W182" s="197"/>
      <c r="X182" s="197"/>
      <c r="Y182" s="198"/>
      <c r="Z182" s="288"/>
      <c r="AA182" s="201" t="s">
        <v>618</v>
      </c>
      <c r="AB182" s="198"/>
      <c r="AC182" s="200"/>
      <c r="AD182" s="202" t="s">
        <v>619</v>
      </c>
      <c r="AE182" s="206">
        <v>0</v>
      </c>
      <c r="AF182" s="202" t="s">
        <v>620</v>
      </c>
      <c r="AG182" s="202" t="s">
        <v>622</v>
      </c>
      <c r="AH182" s="202" t="s">
        <v>622</v>
      </c>
      <c r="AI182" s="202" t="s">
        <v>890</v>
      </c>
      <c r="AJ182" s="202" t="s">
        <v>628</v>
      </c>
      <c r="AK182" s="202" t="s">
        <v>625</v>
      </c>
      <c r="AL182" s="202">
        <v>3.5</v>
      </c>
      <c r="AM182" s="202" t="s">
        <v>681</v>
      </c>
      <c r="AN182" s="202">
        <v>1</v>
      </c>
      <c r="AO182" s="202" t="s">
        <v>665</v>
      </c>
      <c r="AP182" s="202" t="s">
        <v>628</v>
      </c>
      <c r="AQ182" s="202">
        <v>0</v>
      </c>
      <c r="AR182" s="202">
        <v>0</v>
      </c>
      <c r="AS182" s="202">
        <v>1</v>
      </c>
      <c r="AT182" s="202" t="s">
        <v>717</v>
      </c>
      <c r="AU182" s="202" t="s">
        <v>644</v>
      </c>
      <c r="AV182" s="202" t="s">
        <v>618</v>
      </c>
      <c r="AW182" s="202" t="s">
        <v>618</v>
      </c>
      <c r="AX182" s="202" t="s">
        <v>618</v>
      </c>
      <c r="AY182" s="202" t="s">
        <v>618</v>
      </c>
      <c r="AZ182" s="202">
        <v>60.35</v>
      </c>
    </row>
    <row r="183" spans="1:52" ht="39.4" customHeight="1" x14ac:dyDescent="0.55000000000000004">
      <c r="A183" s="189" t="s">
        <v>648</v>
      </c>
      <c r="B183" s="190" t="s">
        <v>986</v>
      </c>
      <c r="C183" s="190" t="s">
        <v>985</v>
      </c>
      <c r="D183" s="190" t="s">
        <v>715</v>
      </c>
      <c r="E183" s="190" t="s">
        <v>670</v>
      </c>
      <c r="F183" s="190">
        <v>7.1</v>
      </c>
      <c r="G183" s="190" t="s">
        <v>1098</v>
      </c>
      <c r="H183" s="191">
        <v>3.5249999999999999</v>
      </c>
      <c r="I183" s="192" t="s">
        <v>651</v>
      </c>
      <c r="J183" s="252"/>
      <c r="K183" s="193">
        <v>260</v>
      </c>
      <c r="L183" s="194">
        <f t="shared" si="15"/>
        <v>0</v>
      </c>
      <c r="M183" s="253"/>
      <c r="N183" s="195">
        <f t="shared" si="16"/>
        <v>0</v>
      </c>
      <c r="O183" s="196"/>
      <c r="P183" s="254"/>
      <c r="Q183" s="195">
        <f t="shared" si="17"/>
        <v>0</v>
      </c>
      <c r="R183" s="293" t="s">
        <v>628</v>
      </c>
      <c r="S183" s="197"/>
      <c r="T183" s="197"/>
      <c r="U183" s="198"/>
      <c r="V183" s="200"/>
      <c r="W183" s="197"/>
      <c r="X183" s="197"/>
      <c r="Y183" s="198"/>
      <c r="Z183" s="288"/>
      <c r="AA183" s="201" t="s">
        <v>618</v>
      </c>
      <c r="AB183" s="198"/>
      <c r="AC183" s="200"/>
      <c r="AD183" s="202" t="s">
        <v>619</v>
      </c>
      <c r="AE183" s="206">
        <v>0</v>
      </c>
      <c r="AF183" s="202" t="s">
        <v>620</v>
      </c>
      <c r="AG183" s="202" t="s">
        <v>622</v>
      </c>
      <c r="AH183" s="202" t="s">
        <v>622</v>
      </c>
      <c r="AI183" s="202" t="s">
        <v>890</v>
      </c>
      <c r="AJ183" s="202" t="s">
        <v>628</v>
      </c>
      <c r="AK183" s="202" t="s">
        <v>625</v>
      </c>
      <c r="AL183" s="202">
        <v>3.5</v>
      </c>
      <c r="AM183" s="202" t="s">
        <v>681</v>
      </c>
      <c r="AN183" s="202">
        <v>1</v>
      </c>
      <c r="AO183" s="202" t="s">
        <v>665</v>
      </c>
      <c r="AP183" s="202" t="s">
        <v>628</v>
      </c>
      <c r="AQ183" s="202">
        <v>0</v>
      </c>
      <c r="AR183" s="202">
        <v>0</v>
      </c>
      <c r="AS183" s="202">
        <v>1</v>
      </c>
      <c r="AT183" s="202" t="s">
        <v>717</v>
      </c>
      <c r="AU183" s="202" t="s">
        <v>644</v>
      </c>
      <c r="AV183" s="202" t="s">
        <v>618</v>
      </c>
      <c r="AW183" s="202" t="s">
        <v>618</v>
      </c>
      <c r="AX183" s="202" t="s">
        <v>618</v>
      </c>
      <c r="AY183" s="202" t="s">
        <v>618</v>
      </c>
      <c r="AZ183" s="202">
        <v>12.33</v>
      </c>
    </row>
    <row r="184" spans="1:52" ht="39.4" customHeight="1" x14ac:dyDescent="0.55000000000000004">
      <c r="A184" s="189" t="s">
        <v>648</v>
      </c>
      <c r="B184" s="190" t="s">
        <v>981</v>
      </c>
      <c r="C184" s="190" t="s">
        <v>973</v>
      </c>
      <c r="D184" s="190" t="s">
        <v>715</v>
      </c>
      <c r="E184" s="190" t="s">
        <v>670</v>
      </c>
      <c r="F184" s="190">
        <v>7.1</v>
      </c>
      <c r="G184" s="190" t="s">
        <v>1098</v>
      </c>
      <c r="H184" s="191">
        <v>14.085000000000001</v>
      </c>
      <c r="I184" s="192" t="s">
        <v>651</v>
      </c>
      <c r="J184" s="252"/>
      <c r="K184" s="193">
        <v>260</v>
      </c>
      <c r="L184" s="194">
        <f t="shared" si="15"/>
        <v>0</v>
      </c>
      <c r="M184" s="253"/>
      <c r="N184" s="195">
        <f t="shared" si="16"/>
        <v>0</v>
      </c>
      <c r="O184" s="196"/>
      <c r="P184" s="254"/>
      <c r="Q184" s="195">
        <f t="shared" si="17"/>
        <v>0</v>
      </c>
      <c r="R184" s="293" t="s">
        <v>628</v>
      </c>
      <c r="S184" s="197"/>
      <c r="T184" s="197"/>
      <c r="U184" s="198"/>
      <c r="V184" s="200"/>
      <c r="W184" s="197"/>
      <c r="X184" s="197"/>
      <c r="Y184" s="198"/>
      <c r="Z184" s="288"/>
      <c r="AA184" s="201" t="s">
        <v>618</v>
      </c>
      <c r="AB184" s="198"/>
      <c r="AC184" s="200"/>
      <c r="AD184" s="202" t="s">
        <v>619</v>
      </c>
      <c r="AE184" s="206">
        <v>0</v>
      </c>
      <c r="AF184" s="202" t="s">
        <v>620</v>
      </c>
      <c r="AG184" s="202" t="s">
        <v>622</v>
      </c>
      <c r="AH184" s="202" t="s">
        <v>622</v>
      </c>
      <c r="AI184" s="202" t="s">
        <v>890</v>
      </c>
      <c r="AJ184" s="202" t="s">
        <v>628</v>
      </c>
      <c r="AK184" s="202" t="s">
        <v>625</v>
      </c>
      <c r="AL184" s="202">
        <v>3.5</v>
      </c>
      <c r="AM184" s="202" t="s">
        <v>681</v>
      </c>
      <c r="AN184" s="202">
        <v>1</v>
      </c>
      <c r="AO184" s="202" t="s">
        <v>665</v>
      </c>
      <c r="AP184" s="202" t="s">
        <v>628</v>
      </c>
      <c r="AQ184" s="202">
        <v>0</v>
      </c>
      <c r="AR184" s="202">
        <v>0</v>
      </c>
      <c r="AS184" s="202">
        <v>1</v>
      </c>
      <c r="AT184" s="202" t="s">
        <v>717</v>
      </c>
      <c r="AU184" s="202" t="s">
        <v>644</v>
      </c>
      <c r="AV184" s="202" t="s">
        <v>618</v>
      </c>
      <c r="AW184" s="202" t="s">
        <v>618</v>
      </c>
      <c r="AX184" s="202" t="s">
        <v>618</v>
      </c>
      <c r="AY184" s="202" t="s">
        <v>618</v>
      </c>
      <c r="AZ184" s="202">
        <v>49.29</v>
      </c>
    </row>
    <row r="185" spans="1:52" ht="39.4" customHeight="1" x14ac:dyDescent="0.55000000000000004">
      <c r="A185" s="189" t="s">
        <v>612</v>
      </c>
      <c r="B185" s="190" t="s">
        <v>817</v>
      </c>
      <c r="C185" s="190" t="s">
        <v>818</v>
      </c>
      <c r="D185" s="190" t="s">
        <v>715</v>
      </c>
      <c r="E185" s="190" t="s">
        <v>615</v>
      </c>
      <c r="F185" s="190">
        <v>7.3</v>
      </c>
      <c r="G185" s="190" t="s">
        <v>616</v>
      </c>
      <c r="H185" s="191">
        <v>6.5350000000000001</v>
      </c>
      <c r="I185" s="192" t="s">
        <v>716</v>
      </c>
      <c r="J185" s="252"/>
      <c r="K185" s="193">
        <v>260</v>
      </c>
      <c r="L185" s="194">
        <f t="shared" si="15"/>
        <v>0</v>
      </c>
      <c r="M185" s="253"/>
      <c r="N185" s="195">
        <f t="shared" si="16"/>
        <v>0</v>
      </c>
      <c r="O185" s="196"/>
      <c r="P185" s="254"/>
      <c r="Q185" s="195">
        <f t="shared" si="17"/>
        <v>0</v>
      </c>
      <c r="R185" s="293" t="s">
        <v>628</v>
      </c>
      <c r="S185" s="197"/>
      <c r="T185" s="197"/>
      <c r="U185" s="198"/>
      <c r="V185" s="200"/>
      <c r="W185" s="197"/>
      <c r="X185" s="197"/>
      <c r="Y185" s="198"/>
      <c r="Z185" s="288"/>
      <c r="AA185" s="201" t="s">
        <v>618</v>
      </c>
      <c r="AB185" s="198"/>
      <c r="AC185" s="200"/>
      <c r="AD185" s="202" t="s">
        <v>619</v>
      </c>
      <c r="AE185" s="206">
        <v>0</v>
      </c>
      <c r="AF185" s="202" t="s">
        <v>620</v>
      </c>
      <c r="AG185" s="202" t="s">
        <v>622</v>
      </c>
      <c r="AH185" s="202" t="s">
        <v>622</v>
      </c>
      <c r="AI185" s="202" t="s">
        <v>661</v>
      </c>
      <c r="AJ185" s="202" t="s">
        <v>628</v>
      </c>
      <c r="AK185" s="202" t="s">
        <v>625</v>
      </c>
      <c r="AL185" s="202">
        <v>3.55</v>
      </c>
      <c r="AM185" s="202" t="s">
        <v>626</v>
      </c>
      <c r="AN185" s="202">
        <v>1</v>
      </c>
      <c r="AO185" s="202" t="s">
        <v>643</v>
      </c>
      <c r="AP185" s="202" t="s">
        <v>628</v>
      </c>
      <c r="AQ185" s="202">
        <v>0</v>
      </c>
      <c r="AR185" s="202">
        <v>0</v>
      </c>
      <c r="AS185" s="202">
        <v>1</v>
      </c>
      <c r="AT185" s="202" t="s">
        <v>717</v>
      </c>
      <c r="AU185" s="202" t="s">
        <v>644</v>
      </c>
      <c r="AV185" s="202" t="s">
        <v>618</v>
      </c>
      <c r="AW185" s="202" t="s">
        <v>618</v>
      </c>
      <c r="AX185" s="202" t="s">
        <v>618</v>
      </c>
      <c r="AY185" s="202" t="s">
        <v>618</v>
      </c>
      <c r="AZ185" s="202">
        <v>23.2</v>
      </c>
    </row>
    <row r="186" spans="1:52" ht="39.4" customHeight="1" x14ac:dyDescent="0.55000000000000004">
      <c r="A186" s="189" t="s">
        <v>648</v>
      </c>
      <c r="B186" s="190" t="s">
        <v>815</v>
      </c>
      <c r="C186" s="190" t="s">
        <v>816</v>
      </c>
      <c r="D186" s="190" t="s">
        <v>650</v>
      </c>
      <c r="E186" s="190" t="s">
        <v>615</v>
      </c>
      <c r="F186" s="190">
        <v>7.3</v>
      </c>
      <c r="G186" s="193" t="s">
        <v>616</v>
      </c>
      <c r="H186" s="191">
        <v>9.7349999999999994</v>
      </c>
      <c r="I186" s="192" t="s">
        <v>651</v>
      </c>
      <c r="J186" s="252"/>
      <c r="K186" s="193">
        <v>260</v>
      </c>
      <c r="L186" s="194">
        <f t="shared" si="15"/>
        <v>0</v>
      </c>
      <c r="M186" s="253"/>
      <c r="N186" s="195">
        <f t="shared" si="16"/>
        <v>0</v>
      </c>
      <c r="O186" s="196"/>
      <c r="P186" s="254"/>
      <c r="Q186" s="195">
        <f t="shared" si="17"/>
        <v>0</v>
      </c>
      <c r="R186" s="293" t="s">
        <v>628</v>
      </c>
      <c r="S186" s="299">
        <v>0.28000000000000003</v>
      </c>
      <c r="T186" s="190">
        <v>0.56000000000000005</v>
      </c>
      <c r="U186" s="253"/>
      <c r="V186" s="195">
        <f t="shared" ref="V186:V201" si="18">T186*U186</f>
        <v>0</v>
      </c>
      <c r="W186" s="197"/>
      <c r="X186" s="197"/>
      <c r="Y186" s="198"/>
      <c r="Z186" s="288"/>
      <c r="AA186" s="205">
        <v>0.28000000000000003</v>
      </c>
      <c r="AB186" s="253"/>
      <c r="AC186" s="195">
        <f t="shared" ref="AC186:AC201" si="19">AA186*AB186</f>
        <v>0</v>
      </c>
      <c r="AD186" s="202" t="s">
        <v>619</v>
      </c>
      <c r="AE186" s="206">
        <v>2</v>
      </c>
      <c r="AF186" s="202" t="s">
        <v>620</v>
      </c>
      <c r="AG186" s="202" t="s">
        <v>622</v>
      </c>
      <c r="AH186" s="202" t="s">
        <v>622</v>
      </c>
      <c r="AI186" s="202" t="s">
        <v>653</v>
      </c>
      <c r="AJ186" s="202" t="s">
        <v>624</v>
      </c>
      <c r="AK186" s="202" t="s">
        <v>625</v>
      </c>
      <c r="AL186" s="202">
        <v>3.5</v>
      </c>
      <c r="AM186" s="202" t="s">
        <v>642</v>
      </c>
      <c r="AN186" s="202">
        <v>1</v>
      </c>
      <c r="AO186" s="202" t="s">
        <v>655</v>
      </c>
      <c r="AP186" s="202" t="s">
        <v>625</v>
      </c>
      <c r="AQ186" s="202">
        <v>1</v>
      </c>
      <c r="AR186" s="202">
        <v>0</v>
      </c>
      <c r="AS186" s="202">
        <v>1</v>
      </c>
      <c r="AT186" s="202" t="s">
        <v>656</v>
      </c>
      <c r="AU186" s="202" t="s">
        <v>657</v>
      </c>
      <c r="AV186" s="202" t="s">
        <v>618</v>
      </c>
      <c r="AW186" s="202" t="s">
        <v>618</v>
      </c>
      <c r="AX186" s="202" t="s">
        <v>618</v>
      </c>
      <c r="AY186" s="202" t="s">
        <v>646</v>
      </c>
      <c r="AZ186" s="202">
        <v>34.08</v>
      </c>
    </row>
    <row r="187" spans="1:52" ht="39.4" customHeight="1" x14ac:dyDescent="0.55000000000000004">
      <c r="A187" s="189" t="s">
        <v>121</v>
      </c>
      <c r="B187" s="190" t="s">
        <v>549</v>
      </c>
      <c r="C187" s="190" t="s">
        <v>779</v>
      </c>
      <c r="D187" s="190" t="s">
        <v>780</v>
      </c>
      <c r="E187" s="190" t="s">
        <v>615</v>
      </c>
      <c r="F187" s="190">
        <v>5.0999999999999996</v>
      </c>
      <c r="G187" s="190" t="s">
        <v>1067</v>
      </c>
      <c r="H187" s="191">
        <v>172.9</v>
      </c>
      <c r="I187" s="192" t="s">
        <v>781</v>
      </c>
      <c r="J187" s="252"/>
      <c r="K187" s="193">
        <v>217</v>
      </c>
      <c r="L187" s="194">
        <f t="shared" si="15"/>
        <v>0</v>
      </c>
      <c r="M187" s="253"/>
      <c r="N187" s="213">
        <f t="shared" si="16"/>
        <v>0</v>
      </c>
      <c r="O187" s="214" t="s">
        <v>110</v>
      </c>
      <c r="P187" s="254"/>
      <c r="Q187" s="215">
        <f t="shared" si="17"/>
        <v>0</v>
      </c>
      <c r="R187" s="293" t="s">
        <v>628</v>
      </c>
      <c r="S187" s="299">
        <v>59.2</v>
      </c>
      <c r="T187" s="190">
        <v>118.4</v>
      </c>
      <c r="U187" s="253"/>
      <c r="V187" s="195">
        <f t="shared" si="18"/>
        <v>0</v>
      </c>
      <c r="W187" s="197"/>
      <c r="X187" s="197"/>
      <c r="Y187" s="198"/>
      <c r="Z187" s="288"/>
      <c r="AA187" s="205">
        <v>59.2</v>
      </c>
      <c r="AB187" s="253"/>
      <c r="AC187" s="195">
        <f t="shared" si="19"/>
        <v>0</v>
      </c>
      <c r="AD187" s="202" t="s">
        <v>619</v>
      </c>
      <c r="AE187" s="206">
        <v>150</v>
      </c>
      <c r="AF187" s="202" t="s">
        <v>620</v>
      </c>
      <c r="AG187" s="202" t="s">
        <v>621</v>
      </c>
      <c r="AH187" s="202" t="s">
        <v>782</v>
      </c>
      <c r="AI187" s="202" t="s">
        <v>661</v>
      </c>
      <c r="AJ187" s="202" t="s">
        <v>624</v>
      </c>
      <c r="AK187" s="202" t="s">
        <v>625</v>
      </c>
      <c r="AL187" s="202">
        <v>4.5199999999999996</v>
      </c>
      <c r="AM187" s="202" t="s">
        <v>642</v>
      </c>
      <c r="AN187" s="202">
        <v>2</v>
      </c>
      <c r="AO187" s="202" t="s">
        <v>627</v>
      </c>
      <c r="AP187" s="202" t="s">
        <v>628</v>
      </c>
      <c r="AQ187" s="202">
        <v>1</v>
      </c>
      <c r="AR187" s="202">
        <v>146</v>
      </c>
      <c r="AS187" s="202">
        <v>8</v>
      </c>
      <c r="AT187" s="202" t="s">
        <v>666</v>
      </c>
      <c r="AU187" s="202" t="s">
        <v>657</v>
      </c>
      <c r="AV187" s="202" t="s">
        <v>618</v>
      </c>
      <c r="AW187" s="202" t="s">
        <v>618</v>
      </c>
      <c r="AX187" s="202" t="s">
        <v>783</v>
      </c>
      <c r="AY187" s="202" t="s">
        <v>633</v>
      </c>
      <c r="AZ187" s="202">
        <v>781.495</v>
      </c>
    </row>
    <row r="188" spans="1:52" ht="39.4" customHeight="1" x14ac:dyDescent="0.55000000000000004">
      <c r="A188" s="189" t="s">
        <v>121</v>
      </c>
      <c r="B188" s="190" t="s">
        <v>662</v>
      </c>
      <c r="C188" s="190" t="s">
        <v>663</v>
      </c>
      <c r="D188" s="190" t="s">
        <v>614</v>
      </c>
      <c r="E188" s="190" t="s">
        <v>615</v>
      </c>
      <c r="F188" s="190">
        <v>5.0999999999999996</v>
      </c>
      <c r="G188" s="190" t="s">
        <v>1067</v>
      </c>
      <c r="H188" s="191">
        <v>94.33</v>
      </c>
      <c r="I188" s="192" t="s">
        <v>664</v>
      </c>
      <c r="J188" s="252"/>
      <c r="K188" s="193">
        <v>217</v>
      </c>
      <c r="L188" s="194">
        <f t="shared" si="15"/>
        <v>0</v>
      </c>
      <c r="M188" s="253"/>
      <c r="N188" s="215">
        <f t="shared" si="16"/>
        <v>0</v>
      </c>
      <c r="O188" s="216"/>
      <c r="P188" s="254"/>
      <c r="Q188" s="215">
        <f t="shared" si="17"/>
        <v>0</v>
      </c>
      <c r="R188" s="293" t="s">
        <v>625</v>
      </c>
      <c r="S188" s="299">
        <v>7.76</v>
      </c>
      <c r="T188" s="190">
        <v>15.52</v>
      </c>
      <c r="U188" s="253"/>
      <c r="V188" s="195">
        <f t="shared" si="18"/>
        <v>0</v>
      </c>
      <c r="W188" s="197"/>
      <c r="X188" s="197"/>
      <c r="Y188" s="198"/>
      <c r="Z188" s="288"/>
      <c r="AA188" s="205">
        <v>7.76</v>
      </c>
      <c r="AB188" s="253"/>
      <c r="AC188" s="195">
        <f t="shared" si="19"/>
        <v>0</v>
      </c>
      <c r="AD188" s="202" t="s">
        <v>619</v>
      </c>
      <c r="AE188" s="202" t="s">
        <v>618</v>
      </c>
      <c r="AF188" s="202" t="s">
        <v>620</v>
      </c>
      <c r="AG188" s="202" t="s">
        <v>621</v>
      </c>
      <c r="AH188" s="202" t="s">
        <v>622</v>
      </c>
      <c r="AI188" s="202" t="s">
        <v>661</v>
      </c>
      <c r="AJ188" s="202" t="s">
        <v>628</v>
      </c>
      <c r="AK188" s="202" t="s">
        <v>628</v>
      </c>
      <c r="AL188" s="202">
        <v>3.22</v>
      </c>
      <c r="AM188" s="202" t="s">
        <v>642</v>
      </c>
      <c r="AN188" s="202">
        <v>1</v>
      </c>
      <c r="AO188" s="202" t="s">
        <v>665</v>
      </c>
      <c r="AP188" s="202" t="s">
        <v>628</v>
      </c>
      <c r="AQ188" s="202">
        <v>0</v>
      </c>
      <c r="AR188" s="202">
        <v>36</v>
      </c>
      <c r="AS188" s="202">
        <v>4</v>
      </c>
      <c r="AT188" s="202" t="s">
        <v>666</v>
      </c>
      <c r="AU188" s="202" t="s">
        <v>657</v>
      </c>
      <c r="AV188" s="202" t="s">
        <v>618</v>
      </c>
      <c r="AW188" s="202" t="s">
        <v>618</v>
      </c>
      <c r="AX188" s="202" t="s">
        <v>618</v>
      </c>
      <c r="AY188" s="202" t="s">
        <v>633</v>
      </c>
      <c r="AZ188" s="202">
        <v>303.75</v>
      </c>
    </row>
    <row r="189" spans="1:52" ht="39.4" customHeight="1" x14ac:dyDescent="0.55000000000000004">
      <c r="A189" s="189" t="s">
        <v>121</v>
      </c>
      <c r="B189" s="217" t="s">
        <v>763</v>
      </c>
      <c r="C189" s="190" t="s">
        <v>764</v>
      </c>
      <c r="D189" s="190" t="s">
        <v>614</v>
      </c>
      <c r="E189" s="190" t="s">
        <v>615</v>
      </c>
      <c r="F189" s="190">
        <v>5.0999999999999996</v>
      </c>
      <c r="G189" s="193" t="s">
        <v>1067</v>
      </c>
      <c r="H189" s="191">
        <v>15.26</v>
      </c>
      <c r="I189" s="192" t="s">
        <v>664</v>
      </c>
      <c r="J189" s="252"/>
      <c r="K189" s="193">
        <v>217</v>
      </c>
      <c r="L189" s="194">
        <f t="shared" si="15"/>
        <v>0</v>
      </c>
      <c r="M189" s="253"/>
      <c r="N189" s="215">
        <f t="shared" si="16"/>
        <v>0</v>
      </c>
      <c r="O189" s="216"/>
      <c r="P189" s="254"/>
      <c r="Q189" s="215">
        <f t="shared" si="17"/>
        <v>0</v>
      </c>
      <c r="R189" s="293" t="s">
        <v>625</v>
      </c>
      <c r="S189" s="299">
        <v>12.29</v>
      </c>
      <c r="T189" s="190">
        <v>24.58</v>
      </c>
      <c r="U189" s="253"/>
      <c r="V189" s="195">
        <f t="shared" si="18"/>
        <v>0</v>
      </c>
      <c r="W189" s="190" t="s">
        <v>765</v>
      </c>
      <c r="X189" s="190">
        <v>19.16</v>
      </c>
      <c r="Y189" s="253"/>
      <c r="Z189" s="289">
        <f t="shared" ref="Z189:Z194" si="20">X189*Y189</f>
        <v>0</v>
      </c>
      <c r="AA189" s="205">
        <v>12.29</v>
      </c>
      <c r="AB189" s="253"/>
      <c r="AC189" s="195">
        <f t="shared" si="19"/>
        <v>0</v>
      </c>
      <c r="AD189" s="202" t="s">
        <v>619</v>
      </c>
      <c r="AE189" s="202" t="s">
        <v>618</v>
      </c>
      <c r="AF189" s="202" t="s">
        <v>620</v>
      </c>
      <c r="AG189" s="202" t="s">
        <v>621</v>
      </c>
      <c r="AH189" s="202" t="s">
        <v>652</v>
      </c>
      <c r="AI189" s="202" t="s">
        <v>661</v>
      </c>
      <c r="AJ189" s="202" t="s">
        <v>628</v>
      </c>
      <c r="AK189" s="202" t="s">
        <v>628</v>
      </c>
      <c r="AL189" s="202">
        <v>3.22</v>
      </c>
      <c r="AM189" s="202" t="s">
        <v>642</v>
      </c>
      <c r="AN189" s="202">
        <v>1</v>
      </c>
      <c r="AO189" s="202" t="s">
        <v>643</v>
      </c>
      <c r="AP189" s="202" t="s">
        <v>628</v>
      </c>
      <c r="AQ189" s="202">
        <v>0</v>
      </c>
      <c r="AR189" s="202">
        <v>6</v>
      </c>
      <c r="AS189" s="202">
        <v>2</v>
      </c>
      <c r="AT189" s="202" t="s">
        <v>656</v>
      </c>
      <c r="AU189" s="202" t="s">
        <v>657</v>
      </c>
      <c r="AV189" s="202" t="s">
        <v>618</v>
      </c>
      <c r="AW189" s="202" t="s">
        <v>618</v>
      </c>
      <c r="AX189" s="202" t="s">
        <v>618</v>
      </c>
      <c r="AY189" s="202" t="s">
        <v>633</v>
      </c>
      <c r="AZ189" s="202">
        <v>49.145000000000003</v>
      </c>
    </row>
    <row r="190" spans="1:52" ht="39.4" customHeight="1" x14ac:dyDescent="0.55000000000000004">
      <c r="A190" s="189" t="s">
        <v>121</v>
      </c>
      <c r="B190" s="217" t="s">
        <v>766</v>
      </c>
      <c r="C190" s="190" t="s">
        <v>764</v>
      </c>
      <c r="D190" s="190" t="s">
        <v>614</v>
      </c>
      <c r="E190" s="190" t="s">
        <v>615</v>
      </c>
      <c r="F190" s="190">
        <v>5.0999999999999996</v>
      </c>
      <c r="G190" s="193" t="s">
        <v>1067</v>
      </c>
      <c r="H190" s="191">
        <v>15.09</v>
      </c>
      <c r="I190" s="192" t="s">
        <v>664</v>
      </c>
      <c r="J190" s="252"/>
      <c r="K190" s="193">
        <v>217</v>
      </c>
      <c r="L190" s="194">
        <f t="shared" si="15"/>
        <v>0</v>
      </c>
      <c r="M190" s="253"/>
      <c r="N190" s="215">
        <f t="shared" si="16"/>
        <v>0</v>
      </c>
      <c r="O190" s="216"/>
      <c r="P190" s="254"/>
      <c r="Q190" s="215">
        <f t="shared" si="17"/>
        <v>0</v>
      </c>
      <c r="R190" s="293" t="s">
        <v>625</v>
      </c>
      <c r="S190" s="299">
        <v>3.26</v>
      </c>
      <c r="T190" s="190">
        <v>6.52</v>
      </c>
      <c r="U190" s="253"/>
      <c r="V190" s="195">
        <f t="shared" si="18"/>
        <v>0</v>
      </c>
      <c r="W190" s="190" t="s">
        <v>767</v>
      </c>
      <c r="X190" s="190">
        <v>19.28</v>
      </c>
      <c r="Y190" s="253"/>
      <c r="Z190" s="289">
        <f t="shared" si="20"/>
        <v>0</v>
      </c>
      <c r="AA190" s="205">
        <v>3.26</v>
      </c>
      <c r="AB190" s="253"/>
      <c r="AC190" s="195">
        <f t="shared" si="19"/>
        <v>0</v>
      </c>
      <c r="AD190" s="202" t="s">
        <v>619</v>
      </c>
      <c r="AE190" s="202" t="s">
        <v>618</v>
      </c>
      <c r="AF190" s="202" t="s">
        <v>620</v>
      </c>
      <c r="AG190" s="202" t="s">
        <v>621</v>
      </c>
      <c r="AH190" s="202" t="s">
        <v>652</v>
      </c>
      <c r="AI190" s="202" t="s">
        <v>661</v>
      </c>
      <c r="AJ190" s="202" t="s">
        <v>628</v>
      </c>
      <c r="AK190" s="202" t="s">
        <v>628</v>
      </c>
      <c r="AL190" s="202">
        <v>3.22</v>
      </c>
      <c r="AM190" s="202" t="s">
        <v>642</v>
      </c>
      <c r="AN190" s="202">
        <v>1</v>
      </c>
      <c r="AO190" s="202" t="s">
        <v>643</v>
      </c>
      <c r="AP190" s="202" t="s">
        <v>628</v>
      </c>
      <c r="AQ190" s="202">
        <v>0</v>
      </c>
      <c r="AR190" s="202">
        <v>6</v>
      </c>
      <c r="AS190" s="202">
        <v>2</v>
      </c>
      <c r="AT190" s="202" t="s">
        <v>656</v>
      </c>
      <c r="AU190" s="202" t="s">
        <v>657</v>
      </c>
      <c r="AV190" s="202" t="s">
        <v>618</v>
      </c>
      <c r="AW190" s="202" t="s">
        <v>618</v>
      </c>
      <c r="AX190" s="202" t="s">
        <v>618</v>
      </c>
      <c r="AY190" s="202" t="s">
        <v>633</v>
      </c>
      <c r="AZ190" s="202">
        <v>48.594999999999999</v>
      </c>
    </row>
    <row r="191" spans="1:52" ht="39.4" customHeight="1" x14ac:dyDescent="0.55000000000000004">
      <c r="A191" s="189" t="s">
        <v>121</v>
      </c>
      <c r="B191" s="217" t="s">
        <v>768</v>
      </c>
      <c r="C191" s="190" t="s">
        <v>764</v>
      </c>
      <c r="D191" s="190" t="s">
        <v>614</v>
      </c>
      <c r="E191" s="190" t="s">
        <v>615</v>
      </c>
      <c r="F191" s="190">
        <v>5.0999999999999996</v>
      </c>
      <c r="G191" s="193" t="s">
        <v>1067</v>
      </c>
      <c r="H191" s="191">
        <v>12.164999999999999</v>
      </c>
      <c r="I191" s="192" t="s">
        <v>664</v>
      </c>
      <c r="J191" s="252"/>
      <c r="K191" s="193">
        <v>217</v>
      </c>
      <c r="L191" s="194">
        <f t="shared" si="15"/>
        <v>0</v>
      </c>
      <c r="M191" s="253"/>
      <c r="N191" s="215">
        <f t="shared" si="16"/>
        <v>0</v>
      </c>
      <c r="O191" s="216"/>
      <c r="P191" s="254"/>
      <c r="Q191" s="215">
        <f t="shared" si="17"/>
        <v>0</v>
      </c>
      <c r="R191" s="293" t="s">
        <v>625</v>
      </c>
      <c r="S191" s="299">
        <v>2.66</v>
      </c>
      <c r="T191" s="190">
        <v>5.32</v>
      </c>
      <c r="U191" s="253"/>
      <c r="V191" s="195">
        <f t="shared" si="18"/>
        <v>0</v>
      </c>
      <c r="W191" s="190" t="s">
        <v>769</v>
      </c>
      <c r="X191" s="190">
        <v>14.3</v>
      </c>
      <c r="Y191" s="253"/>
      <c r="Z191" s="289">
        <f t="shared" si="20"/>
        <v>0</v>
      </c>
      <c r="AA191" s="205">
        <v>2.66</v>
      </c>
      <c r="AB191" s="253"/>
      <c r="AC191" s="195">
        <f t="shared" si="19"/>
        <v>0</v>
      </c>
      <c r="AD191" s="202" t="s">
        <v>619</v>
      </c>
      <c r="AE191" s="202" t="s">
        <v>618</v>
      </c>
      <c r="AF191" s="202" t="s">
        <v>620</v>
      </c>
      <c r="AG191" s="202" t="s">
        <v>621</v>
      </c>
      <c r="AH191" s="202" t="s">
        <v>652</v>
      </c>
      <c r="AI191" s="202" t="s">
        <v>661</v>
      </c>
      <c r="AJ191" s="202" t="s">
        <v>628</v>
      </c>
      <c r="AK191" s="202" t="s">
        <v>628</v>
      </c>
      <c r="AL191" s="202">
        <v>3.22</v>
      </c>
      <c r="AM191" s="202" t="s">
        <v>642</v>
      </c>
      <c r="AN191" s="202">
        <v>1</v>
      </c>
      <c r="AO191" s="202" t="s">
        <v>643</v>
      </c>
      <c r="AP191" s="202" t="s">
        <v>628</v>
      </c>
      <c r="AQ191" s="202">
        <v>0</v>
      </c>
      <c r="AR191" s="202">
        <v>6</v>
      </c>
      <c r="AS191" s="202">
        <v>2</v>
      </c>
      <c r="AT191" s="202" t="s">
        <v>770</v>
      </c>
      <c r="AU191" s="202" t="s">
        <v>657</v>
      </c>
      <c r="AV191" s="202" t="s">
        <v>618</v>
      </c>
      <c r="AW191" s="202" t="s">
        <v>618</v>
      </c>
      <c r="AX191" s="202" t="s">
        <v>618</v>
      </c>
      <c r="AY191" s="202" t="s">
        <v>633</v>
      </c>
      <c r="AZ191" s="202">
        <v>39.174999999999997</v>
      </c>
    </row>
    <row r="192" spans="1:52" ht="39.4" customHeight="1" x14ac:dyDescent="0.55000000000000004">
      <c r="A192" s="189" t="s">
        <v>121</v>
      </c>
      <c r="B192" s="190" t="s">
        <v>865</v>
      </c>
      <c r="C192" s="190" t="s">
        <v>866</v>
      </c>
      <c r="D192" s="190" t="s">
        <v>614</v>
      </c>
      <c r="E192" s="190" t="s">
        <v>615</v>
      </c>
      <c r="F192" s="190">
        <v>5.0999999999999996</v>
      </c>
      <c r="G192" s="193" t="s">
        <v>1067</v>
      </c>
      <c r="H192" s="191">
        <v>87.9</v>
      </c>
      <c r="I192" s="192" t="s">
        <v>664</v>
      </c>
      <c r="J192" s="252"/>
      <c r="K192" s="193">
        <v>217</v>
      </c>
      <c r="L192" s="194">
        <f t="shared" si="15"/>
        <v>0</v>
      </c>
      <c r="M192" s="253"/>
      <c r="N192" s="215">
        <f t="shared" si="16"/>
        <v>0</v>
      </c>
      <c r="O192" s="216"/>
      <c r="P192" s="254"/>
      <c r="Q192" s="215">
        <f t="shared" si="17"/>
        <v>0</v>
      </c>
      <c r="R192" s="293" t="s">
        <v>625</v>
      </c>
      <c r="S192" s="299">
        <v>9</v>
      </c>
      <c r="T192" s="190">
        <v>18</v>
      </c>
      <c r="U192" s="253"/>
      <c r="V192" s="195">
        <f t="shared" si="18"/>
        <v>0</v>
      </c>
      <c r="W192" s="197"/>
      <c r="X192" s="190">
        <v>5.52</v>
      </c>
      <c r="Y192" s="253"/>
      <c r="Z192" s="289">
        <f t="shared" si="20"/>
        <v>0</v>
      </c>
      <c r="AA192" s="205">
        <v>9</v>
      </c>
      <c r="AB192" s="253"/>
      <c r="AC192" s="195">
        <f t="shared" si="19"/>
        <v>0</v>
      </c>
      <c r="AD192" s="202" t="s">
        <v>619</v>
      </c>
      <c r="AE192" s="202" t="s">
        <v>618</v>
      </c>
      <c r="AF192" s="202" t="s">
        <v>620</v>
      </c>
      <c r="AG192" s="202" t="s">
        <v>621</v>
      </c>
      <c r="AH192" s="202" t="s">
        <v>622</v>
      </c>
      <c r="AI192" s="202" t="s">
        <v>661</v>
      </c>
      <c r="AJ192" s="202" t="s">
        <v>628</v>
      </c>
      <c r="AK192" s="202" t="s">
        <v>628</v>
      </c>
      <c r="AL192" s="202">
        <v>3.22</v>
      </c>
      <c r="AM192" s="202" t="s">
        <v>642</v>
      </c>
      <c r="AN192" s="202">
        <v>1</v>
      </c>
      <c r="AO192" s="202" t="s">
        <v>627</v>
      </c>
      <c r="AP192" s="202" t="s">
        <v>628</v>
      </c>
      <c r="AQ192" s="202">
        <v>0</v>
      </c>
      <c r="AR192" s="202">
        <v>42</v>
      </c>
      <c r="AS192" s="202">
        <v>4</v>
      </c>
      <c r="AT192" s="202" t="s">
        <v>770</v>
      </c>
      <c r="AU192" s="202" t="s">
        <v>657</v>
      </c>
      <c r="AV192" s="202" t="s">
        <v>618</v>
      </c>
      <c r="AW192" s="202" t="s">
        <v>618</v>
      </c>
      <c r="AX192" s="202" t="s">
        <v>618</v>
      </c>
      <c r="AY192" s="202" t="s">
        <v>633</v>
      </c>
      <c r="AZ192" s="202">
        <v>283.04500000000002</v>
      </c>
    </row>
    <row r="193" spans="1:52" ht="39.4" customHeight="1" x14ac:dyDescent="0.55000000000000004">
      <c r="A193" s="189" t="s">
        <v>121</v>
      </c>
      <c r="B193" s="190" t="s">
        <v>827</v>
      </c>
      <c r="C193" s="190" t="s">
        <v>828</v>
      </c>
      <c r="D193" s="190" t="s">
        <v>614</v>
      </c>
      <c r="E193" s="190" t="s">
        <v>615</v>
      </c>
      <c r="F193" s="190">
        <v>5.0999999999999996</v>
      </c>
      <c r="G193" s="190" t="s">
        <v>1067</v>
      </c>
      <c r="H193" s="191">
        <v>77.64</v>
      </c>
      <c r="I193" s="192" t="s">
        <v>664</v>
      </c>
      <c r="J193" s="252"/>
      <c r="K193" s="193">
        <v>217</v>
      </c>
      <c r="L193" s="194">
        <f t="shared" si="15"/>
        <v>0</v>
      </c>
      <c r="M193" s="253"/>
      <c r="N193" s="213">
        <f t="shared" si="16"/>
        <v>0</v>
      </c>
      <c r="O193" s="214" t="s">
        <v>110</v>
      </c>
      <c r="P193" s="254"/>
      <c r="Q193" s="215">
        <f t="shared" si="17"/>
        <v>0</v>
      </c>
      <c r="R193" s="293" t="s">
        <v>628</v>
      </c>
      <c r="S193" s="299">
        <v>10.039999999999999</v>
      </c>
      <c r="T193" s="190">
        <v>20.079999999999998</v>
      </c>
      <c r="U193" s="253"/>
      <c r="V193" s="195">
        <f t="shared" si="18"/>
        <v>0</v>
      </c>
      <c r="W193" s="197"/>
      <c r="X193" s="190">
        <v>3.16</v>
      </c>
      <c r="Y193" s="253"/>
      <c r="Z193" s="289">
        <f t="shared" si="20"/>
        <v>0</v>
      </c>
      <c r="AA193" s="205">
        <v>10.039999999999999</v>
      </c>
      <c r="AB193" s="253"/>
      <c r="AC193" s="195">
        <f t="shared" si="19"/>
        <v>0</v>
      </c>
      <c r="AD193" s="202" t="s">
        <v>619</v>
      </c>
      <c r="AE193" s="206">
        <v>39</v>
      </c>
      <c r="AF193" s="202" t="s">
        <v>620</v>
      </c>
      <c r="AG193" s="202" t="s">
        <v>621</v>
      </c>
      <c r="AH193" s="202" t="s">
        <v>652</v>
      </c>
      <c r="AI193" s="202" t="s">
        <v>661</v>
      </c>
      <c r="AJ193" s="202" t="s">
        <v>624</v>
      </c>
      <c r="AK193" s="202" t="s">
        <v>625</v>
      </c>
      <c r="AL193" s="202">
        <v>3.22</v>
      </c>
      <c r="AM193" s="202" t="s">
        <v>642</v>
      </c>
      <c r="AN193" s="202">
        <v>1</v>
      </c>
      <c r="AO193" s="202" t="s">
        <v>627</v>
      </c>
      <c r="AP193" s="202" t="s">
        <v>628</v>
      </c>
      <c r="AQ193" s="202">
        <v>1</v>
      </c>
      <c r="AR193" s="202">
        <v>36</v>
      </c>
      <c r="AS193" s="202">
        <v>4</v>
      </c>
      <c r="AT193" s="202" t="s">
        <v>666</v>
      </c>
      <c r="AU193" s="202" t="s">
        <v>657</v>
      </c>
      <c r="AV193" s="202" t="s">
        <v>618</v>
      </c>
      <c r="AW193" s="202" t="s">
        <v>829</v>
      </c>
      <c r="AX193" s="202" t="s">
        <v>830</v>
      </c>
      <c r="AY193" s="202" t="s">
        <v>633</v>
      </c>
      <c r="AZ193" s="202">
        <v>250.005</v>
      </c>
    </row>
    <row r="194" spans="1:52" ht="39.4" customHeight="1" x14ac:dyDescent="0.55000000000000004">
      <c r="A194" s="189" t="s">
        <v>121</v>
      </c>
      <c r="B194" s="190" t="s">
        <v>831</v>
      </c>
      <c r="C194" s="190" t="s">
        <v>828</v>
      </c>
      <c r="D194" s="190" t="s">
        <v>614</v>
      </c>
      <c r="E194" s="190" t="s">
        <v>615</v>
      </c>
      <c r="F194" s="190">
        <v>5.0999999999999996</v>
      </c>
      <c r="G194" s="190" t="s">
        <v>1067</v>
      </c>
      <c r="H194" s="191">
        <v>77.64</v>
      </c>
      <c r="I194" s="192" t="s">
        <v>664</v>
      </c>
      <c r="J194" s="252"/>
      <c r="K194" s="193">
        <v>217</v>
      </c>
      <c r="L194" s="194">
        <f t="shared" si="15"/>
        <v>0</v>
      </c>
      <c r="M194" s="253"/>
      <c r="N194" s="213">
        <f t="shared" si="16"/>
        <v>0</v>
      </c>
      <c r="O194" s="214" t="s">
        <v>110</v>
      </c>
      <c r="P194" s="254"/>
      <c r="Q194" s="215">
        <f t="shared" si="17"/>
        <v>0</v>
      </c>
      <c r="R194" s="293" t="s">
        <v>628</v>
      </c>
      <c r="S194" s="299">
        <v>10.039999999999999</v>
      </c>
      <c r="T194" s="190">
        <v>20.079999999999998</v>
      </c>
      <c r="U194" s="253"/>
      <c r="V194" s="195">
        <f t="shared" si="18"/>
        <v>0</v>
      </c>
      <c r="W194" s="197"/>
      <c r="X194" s="190">
        <v>5.14</v>
      </c>
      <c r="Y194" s="253"/>
      <c r="Z194" s="289">
        <f t="shared" si="20"/>
        <v>0</v>
      </c>
      <c r="AA194" s="205">
        <v>10.039999999999999</v>
      </c>
      <c r="AB194" s="253"/>
      <c r="AC194" s="195">
        <f t="shared" si="19"/>
        <v>0</v>
      </c>
      <c r="AD194" s="202" t="s">
        <v>619</v>
      </c>
      <c r="AE194" s="206">
        <v>39</v>
      </c>
      <c r="AF194" s="202" t="s">
        <v>620</v>
      </c>
      <c r="AG194" s="202" t="s">
        <v>621</v>
      </c>
      <c r="AH194" s="202" t="s">
        <v>652</v>
      </c>
      <c r="AI194" s="202" t="s">
        <v>661</v>
      </c>
      <c r="AJ194" s="202" t="s">
        <v>624</v>
      </c>
      <c r="AK194" s="202" t="s">
        <v>625</v>
      </c>
      <c r="AL194" s="202">
        <v>3.22</v>
      </c>
      <c r="AM194" s="202" t="s">
        <v>642</v>
      </c>
      <c r="AN194" s="202">
        <v>1</v>
      </c>
      <c r="AO194" s="202" t="s">
        <v>627</v>
      </c>
      <c r="AP194" s="202" t="s">
        <v>628</v>
      </c>
      <c r="AQ194" s="202">
        <v>1</v>
      </c>
      <c r="AR194" s="202">
        <v>36</v>
      </c>
      <c r="AS194" s="202">
        <v>4</v>
      </c>
      <c r="AT194" s="202" t="s">
        <v>666</v>
      </c>
      <c r="AU194" s="202" t="s">
        <v>657</v>
      </c>
      <c r="AV194" s="202" t="s">
        <v>618</v>
      </c>
      <c r="AW194" s="202" t="s">
        <v>829</v>
      </c>
      <c r="AX194" s="202" t="s">
        <v>830</v>
      </c>
      <c r="AY194" s="202" t="s">
        <v>633</v>
      </c>
      <c r="AZ194" s="202">
        <v>250.005</v>
      </c>
    </row>
    <row r="195" spans="1:52" ht="39.4" customHeight="1" x14ac:dyDescent="0.55000000000000004">
      <c r="A195" s="189" t="s">
        <v>648</v>
      </c>
      <c r="B195" s="190" t="s">
        <v>658</v>
      </c>
      <c r="C195" s="190" t="s">
        <v>659</v>
      </c>
      <c r="D195" s="190" t="s">
        <v>614</v>
      </c>
      <c r="E195" s="190" t="s">
        <v>615</v>
      </c>
      <c r="F195" s="190">
        <v>5.0999999999999996</v>
      </c>
      <c r="G195" s="193" t="s">
        <v>1067</v>
      </c>
      <c r="H195" s="191">
        <v>31.76</v>
      </c>
      <c r="I195" s="192" t="s">
        <v>651</v>
      </c>
      <c r="J195" s="252"/>
      <c r="K195" s="193">
        <v>217</v>
      </c>
      <c r="L195" s="194">
        <f t="shared" si="15"/>
        <v>0</v>
      </c>
      <c r="M195" s="253"/>
      <c r="N195" s="215">
        <f t="shared" si="16"/>
        <v>0</v>
      </c>
      <c r="O195" s="216"/>
      <c r="P195" s="254"/>
      <c r="Q195" s="215">
        <f t="shared" si="17"/>
        <v>0</v>
      </c>
      <c r="R195" s="293" t="s">
        <v>625</v>
      </c>
      <c r="S195" s="299">
        <v>4.16</v>
      </c>
      <c r="T195" s="190">
        <v>8.32</v>
      </c>
      <c r="U195" s="253"/>
      <c r="V195" s="195">
        <f t="shared" si="18"/>
        <v>0</v>
      </c>
      <c r="W195" s="197"/>
      <c r="X195" s="197"/>
      <c r="Y195" s="198"/>
      <c r="Z195" s="288"/>
      <c r="AA195" s="205">
        <v>4.16</v>
      </c>
      <c r="AB195" s="253"/>
      <c r="AC195" s="195">
        <f t="shared" si="19"/>
        <v>0</v>
      </c>
      <c r="AD195" s="202" t="s">
        <v>619</v>
      </c>
      <c r="AE195" s="206">
        <v>0</v>
      </c>
      <c r="AF195" s="202" t="s">
        <v>620</v>
      </c>
      <c r="AG195" s="202" t="s">
        <v>621</v>
      </c>
      <c r="AH195" s="202" t="s">
        <v>622</v>
      </c>
      <c r="AI195" s="202" t="s">
        <v>661</v>
      </c>
      <c r="AJ195" s="202" t="s">
        <v>628</v>
      </c>
      <c r="AK195" s="202" t="s">
        <v>628</v>
      </c>
      <c r="AL195" s="202">
        <v>3.5</v>
      </c>
      <c r="AM195" s="202" t="s">
        <v>642</v>
      </c>
      <c r="AN195" s="202">
        <v>1</v>
      </c>
      <c r="AO195" s="202" t="s">
        <v>655</v>
      </c>
      <c r="AP195" s="202" t="s">
        <v>628</v>
      </c>
      <c r="AQ195" s="202">
        <v>0</v>
      </c>
      <c r="AR195" s="202">
        <v>10</v>
      </c>
      <c r="AS195" s="202">
        <v>1</v>
      </c>
      <c r="AT195" s="202" t="s">
        <v>644</v>
      </c>
      <c r="AU195" s="202" t="s">
        <v>657</v>
      </c>
      <c r="AV195" s="202" t="s">
        <v>618</v>
      </c>
      <c r="AW195" s="202" t="s">
        <v>618</v>
      </c>
      <c r="AX195" s="202" t="s">
        <v>618</v>
      </c>
      <c r="AY195" s="202" t="s">
        <v>633</v>
      </c>
      <c r="AZ195" s="202">
        <v>111.16500000000001</v>
      </c>
    </row>
    <row r="196" spans="1:52" ht="39.4" customHeight="1" x14ac:dyDescent="0.55000000000000004">
      <c r="A196" s="189" t="s">
        <v>648</v>
      </c>
      <c r="B196" s="190" t="s">
        <v>832</v>
      </c>
      <c r="C196" s="190" t="s">
        <v>828</v>
      </c>
      <c r="D196" s="190" t="s">
        <v>614</v>
      </c>
      <c r="E196" s="190" t="s">
        <v>615</v>
      </c>
      <c r="F196" s="193">
        <v>5.0999999999999996</v>
      </c>
      <c r="G196" s="190" t="s">
        <v>1067</v>
      </c>
      <c r="H196" s="191">
        <v>73.135000000000005</v>
      </c>
      <c r="I196" s="192" t="s">
        <v>651</v>
      </c>
      <c r="J196" s="252"/>
      <c r="K196" s="193">
        <v>217</v>
      </c>
      <c r="L196" s="194">
        <f t="shared" si="15"/>
        <v>0</v>
      </c>
      <c r="M196" s="253"/>
      <c r="N196" s="213">
        <f t="shared" si="16"/>
        <v>0</v>
      </c>
      <c r="O196" s="214" t="s">
        <v>110</v>
      </c>
      <c r="P196" s="254"/>
      <c r="Q196" s="215">
        <f t="shared" si="17"/>
        <v>0</v>
      </c>
      <c r="R196" s="293" t="s">
        <v>628</v>
      </c>
      <c r="S196" s="299">
        <v>6.78</v>
      </c>
      <c r="T196" s="190">
        <v>13.56</v>
      </c>
      <c r="U196" s="253"/>
      <c r="V196" s="195">
        <f t="shared" si="18"/>
        <v>0</v>
      </c>
      <c r="W196" s="197"/>
      <c r="X196" s="197"/>
      <c r="Y196" s="198"/>
      <c r="Z196" s="288"/>
      <c r="AA196" s="205">
        <v>6.78</v>
      </c>
      <c r="AB196" s="253"/>
      <c r="AC196" s="195">
        <f t="shared" si="19"/>
        <v>0</v>
      </c>
      <c r="AD196" s="202" t="s">
        <v>619</v>
      </c>
      <c r="AE196" s="206">
        <v>39</v>
      </c>
      <c r="AF196" s="202" t="s">
        <v>620</v>
      </c>
      <c r="AG196" s="202" t="s">
        <v>621</v>
      </c>
      <c r="AH196" s="202" t="s">
        <v>622</v>
      </c>
      <c r="AI196" s="202" t="s">
        <v>661</v>
      </c>
      <c r="AJ196" s="202" t="s">
        <v>624</v>
      </c>
      <c r="AK196" s="202" t="s">
        <v>625</v>
      </c>
      <c r="AL196" s="202">
        <v>3.5</v>
      </c>
      <c r="AM196" s="202" t="s">
        <v>642</v>
      </c>
      <c r="AN196" s="202">
        <v>3</v>
      </c>
      <c r="AO196" s="202" t="s">
        <v>627</v>
      </c>
      <c r="AP196" s="202" t="s">
        <v>628</v>
      </c>
      <c r="AQ196" s="202">
        <v>1</v>
      </c>
      <c r="AR196" s="202">
        <v>36</v>
      </c>
      <c r="AS196" s="202">
        <v>4</v>
      </c>
      <c r="AT196" s="202" t="s">
        <v>644</v>
      </c>
      <c r="AU196" s="202" t="s">
        <v>657</v>
      </c>
      <c r="AV196" s="202" t="s">
        <v>618</v>
      </c>
      <c r="AW196" s="202" t="s">
        <v>618</v>
      </c>
      <c r="AX196" s="202" t="s">
        <v>833</v>
      </c>
      <c r="AY196" s="202" t="s">
        <v>633</v>
      </c>
      <c r="AZ196" s="202">
        <v>255.965</v>
      </c>
    </row>
    <row r="197" spans="1:52" ht="39.4" customHeight="1" x14ac:dyDescent="0.55000000000000004">
      <c r="A197" s="189" t="s">
        <v>648</v>
      </c>
      <c r="B197" s="190" t="s">
        <v>869</v>
      </c>
      <c r="C197" s="190" t="s">
        <v>870</v>
      </c>
      <c r="D197" s="190" t="s">
        <v>614</v>
      </c>
      <c r="E197" s="190" t="s">
        <v>615</v>
      </c>
      <c r="F197" s="190">
        <v>5.0999999999999996</v>
      </c>
      <c r="G197" s="193" t="s">
        <v>1067</v>
      </c>
      <c r="H197" s="191">
        <v>51</v>
      </c>
      <c r="I197" s="192" t="s">
        <v>651</v>
      </c>
      <c r="J197" s="252"/>
      <c r="K197" s="193">
        <v>217</v>
      </c>
      <c r="L197" s="194">
        <f t="shared" si="15"/>
        <v>0</v>
      </c>
      <c r="M197" s="253"/>
      <c r="N197" s="215">
        <f t="shared" si="16"/>
        <v>0</v>
      </c>
      <c r="O197" s="216"/>
      <c r="P197" s="254"/>
      <c r="Q197" s="215">
        <f t="shared" si="17"/>
        <v>0</v>
      </c>
      <c r="R197" s="293" t="s">
        <v>628</v>
      </c>
      <c r="S197" s="299">
        <v>5.56</v>
      </c>
      <c r="T197" s="190">
        <v>11.12</v>
      </c>
      <c r="U197" s="253"/>
      <c r="V197" s="195">
        <f t="shared" si="18"/>
        <v>0</v>
      </c>
      <c r="W197" s="197"/>
      <c r="X197" s="197"/>
      <c r="Y197" s="198"/>
      <c r="Z197" s="288"/>
      <c r="AA197" s="205">
        <v>5.56</v>
      </c>
      <c r="AB197" s="253"/>
      <c r="AC197" s="195">
        <f t="shared" si="19"/>
        <v>0</v>
      </c>
      <c r="AD197" s="202" t="s">
        <v>619</v>
      </c>
      <c r="AE197" s="206">
        <v>10</v>
      </c>
      <c r="AF197" s="202" t="s">
        <v>620</v>
      </c>
      <c r="AG197" s="202" t="s">
        <v>621</v>
      </c>
      <c r="AH197" s="202" t="s">
        <v>622</v>
      </c>
      <c r="AI197" s="202" t="s">
        <v>661</v>
      </c>
      <c r="AJ197" s="202" t="s">
        <v>624</v>
      </c>
      <c r="AK197" s="202" t="s">
        <v>625</v>
      </c>
      <c r="AL197" s="202">
        <v>3.5</v>
      </c>
      <c r="AM197" s="202" t="s">
        <v>642</v>
      </c>
      <c r="AN197" s="202">
        <v>1</v>
      </c>
      <c r="AO197" s="202" t="s">
        <v>665</v>
      </c>
      <c r="AP197" s="202" t="s">
        <v>628</v>
      </c>
      <c r="AQ197" s="202">
        <v>0</v>
      </c>
      <c r="AR197" s="202">
        <v>12</v>
      </c>
      <c r="AS197" s="202">
        <v>2</v>
      </c>
      <c r="AT197" s="202" t="s">
        <v>656</v>
      </c>
      <c r="AU197" s="202" t="s">
        <v>657</v>
      </c>
      <c r="AV197" s="202" t="s">
        <v>618</v>
      </c>
      <c r="AW197" s="202" t="s">
        <v>618</v>
      </c>
      <c r="AX197" s="202" t="s">
        <v>618</v>
      </c>
      <c r="AY197" s="202" t="s">
        <v>633</v>
      </c>
      <c r="AZ197" s="202">
        <v>178.505</v>
      </c>
    </row>
    <row r="198" spans="1:52" ht="39.4" customHeight="1" x14ac:dyDescent="0.55000000000000004">
      <c r="A198" s="189" t="s">
        <v>683</v>
      </c>
      <c r="B198" s="190" t="s">
        <v>702</v>
      </c>
      <c r="C198" s="190" t="s">
        <v>699</v>
      </c>
      <c r="D198" s="190" t="s">
        <v>696</v>
      </c>
      <c r="E198" s="190" t="s">
        <v>615</v>
      </c>
      <c r="F198" s="190">
        <v>2.2999999999999998</v>
      </c>
      <c r="G198" s="190" t="s">
        <v>700</v>
      </c>
      <c r="H198" s="191">
        <v>18.77</v>
      </c>
      <c r="I198" s="192" t="s">
        <v>679</v>
      </c>
      <c r="J198" s="252"/>
      <c r="K198" s="193">
        <v>260</v>
      </c>
      <c r="L198" s="194">
        <f t="shared" si="15"/>
        <v>0</v>
      </c>
      <c r="M198" s="253"/>
      <c r="N198" s="195">
        <f t="shared" si="16"/>
        <v>0</v>
      </c>
      <c r="O198" s="196"/>
      <c r="P198" s="254"/>
      <c r="Q198" s="195">
        <f t="shared" si="17"/>
        <v>0</v>
      </c>
      <c r="R198" s="293" t="s">
        <v>625</v>
      </c>
      <c r="S198" s="299">
        <v>2.63</v>
      </c>
      <c r="T198" s="190">
        <v>5.26</v>
      </c>
      <c r="U198" s="253"/>
      <c r="V198" s="195">
        <f t="shared" si="18"/>
        <v>0</v>
      </c>
      <c r="W198" s="197"/>
      <c r="X198" s="197"/>
      <c r="Y198" s="198"/>
      <c r="Z198" s="288"/>
      <c r="AA198" s="205">
        <v>2.63</v>
      </c>
      <c r="AB198" s="253"/>
      <c r="AC198" s="195">
        <f t="shared" si="19"/>
        <v>0</v>
      </c>
      <c r="AD198" s="202" t="s">
        <v>619</v>
      </c>
      <c r="AE198" s="206">
        <v>0</v>
      </c>
      <c r="AF198" s="202" t="s">
        <v>620</v>
      </c>
      <c r="AG198" s="202" t="s">
        <v>621</v>
      </c>
      <c r="AH198" s="202" t="s">
        <v>622</v>
      </c>
      <c r="AI198" s="202" t="s">
        <v>661</v>
      </c>
      <c r="AJ198" s="202" t="s">
        <v>628</v>
      </c>
      <c r="AK198" s="202" t="s">
        <v>628</v>
      </c>
      <c r="AL198" s="202">
        <v>3</v>
      </c>
      <c r="AM198" s="202" t="s">
        <v>681</v>
      </c>
      <c r="AN198" s="202">
        <v>1</v>
      </c>
      <c r="AO198" s="202" t="s">
        <v>643</v>
      </c>
      <c r="AP198" s="202" t="s">
        <v>628</v>
      </c>
      <c r="AQ198" s="202">
        <v>0</v>
      </c>
      <c r="AR198" s="202">
        <v>8</v>
      </c>
      <c r="AS198" s="202">
        <v>1</v>
      </c>
      <c r="AT198" s="202" t="s">
        <v>644</v>
      </c>
      <c r="AU198" s="202" t="s">
        <v>657</v>
      </c>
      <c r="AV198" s="202" t="s">
        <v>618</v>
      </c>
      <c r="AW198" s="202" t="s">
        <v>631</v>
      </c>
      <c r="AX198" s="202" t="s">
        <v>701</v>
      </c>
      <c r="AY198" s="202" t="s">
        <v>633</v>
      </c>
      <c r="AZ198" s="202">
        <v>56.31</v>
      </c>
    </row>
    <row r="199" spans="1:52" ht="39.4" customHeight="1" x14ac:dyDescent="0.55000000000000004">
      <c r="A199" s="189" t="s">
        <v>683</v>
      </c>
      <c r="B199" s="190" t="s">
        <v>703</v>
      </c>
      <c r="C199" s="190" t="s">
        <v>699</v>
      </c>
      <c r="D199" s="190" t="s">
        <v>696</v>
      </c>
      <c r="E199" s="190" t="s">
        <v>615</v>
      </c>
      <c r="F199" s="190">
        <v>2.2999999999999998</v>
      </c>
      <c r="G199" s="190" t="s">
        <v>700</v>
      </c>
      <c r="H199" s="191">
        <v>18.84</v>
      </c>
      <c r="I199" s="192" t="s">
        <v>679</v>
      </c>
      <c r="J199" s="252"/>
      <c r="K199" s="193">
        <v>260</v>
      </c>
      <c r="L199" s="194">
        <f t="shared" si="15"/>
        <v>0</v>
      </c>
      <c r="M199" s="253"/>
      <c r="N199" s="195">
        <f t="shared" si="16"/>
        <v>0</v>
      </c>
      <c r="O199" s="196"/>
      <c r="P199" s="254"/>
      <c r="Q199" s="195">
        <f t="shared" si="17"/>
        <v>0</v>
      </c>
      <c r="R199" s="293" t="s">
        <v>625</v>
      </c>
      <c r="S199" s="299">
        <v>2.63</v>
      </c>
      <c r="T199" s="190">
        <v>5.26</v>
      </c>
      <c r="U199" s="253"/>
      <c r="V199" s="195">
        <f t="shared" si="18"/>
        <v>0</v>
      </c>
      <c r="W199" s="197"/>
      <c r="X199" s="197"/>
      <c r="Y199" s="198"/>
      <c r="Z199" s="288"/>
      <c r="AA199" s="205">
        <v>2.63</v>
      </c>
      <c r="AB199" s="253"/>
      <c r="AC199" s="195">
        <f t="shared" si="19"/>
        <v>0</v>
      </c>
      <c r="AD199" s="202" t="s">
        <v>619</v>
      </c>
      <c r="AE199" s="206">
        <v>0</v>
      </c>
      <c r="AF199" s="202" t="s">
        <v>620</v>
      </c>
      <c r="AG199" s="202" t="s">
        <v>621</v>
      </c>
      <c r="AH199" s="202" t="s">
        <v>622</v>
      </c>
      <c r="AI199" s="202" t="s">
        <v>661</v>
      </c>
      <c r="AJ199" s="202" t="s">
        <v>628</v>
      </c>
      <c r="AK199" s="202" t="s">
        <v>628</v>
      </c>
      <c r="AL199" s="202">
        <v>3</v>
      </c>
      <c r="AM199" s="202" t="s">
        <v>681</v>
      </c>
      <c r="AN199" s="202">
        <v>1</v>
      </c>
      <c r="AO199" s="202" t="s">
        <v>643</v>
      </c>
      <c r="AP199" s="202" t="s">
        <v>628</v>
      </c>
      <c r="AQ199" s="202">
        <v>0</v>
      </c>
      <c r="AR199" s="202">
        <v>8</v>
      </c>
      <c r="AS199" s="202">
        <v>1</v>
      </c>
      <c r="AT199" s="202" t="s">
        <v>644</v>
      </c>
      <c r="AU199" s="202" t="s">
        <v>657</v>
      </c>
      <c r="AV199" s="202" t="s">
        <v>618</v>
      </c>
      <c r="AW199" s="202" t="s">
        <v>631</v>
      </c>
      <c r="AX199" s="202" t="s">
        <v>701</v>
      </c>
      <c r="AY199" s="202" t="s">
        <v>633</v>
      </c>
      <c r="AZ199" s="202">
        <v>56.515000000000001</v>
      </c>
    </row>
    <row r="200" spans="1:52" ht="39.4" customHeight="1" x14ac:dyDescent="0.55000000000000004">
      <c r="A200" s="189" t="s">
        <v>648</v>
      </c>
      <c r="B200" s="190" t="s">
        <v>698</v>
      </c>
      <c r="C200" s="190" t="s">
        <v>699</v>
      </c>
      <c r="D200" s="190" t="s">
        <v>696</v>
      </c>
      <c r="E200" s="190" t="s">
        <v>615</v>
      </c>
      <c r="F200" s="190">
        <v>2.2999999999999998</v>
      </c>
      <c r="G200" s="190" t="s">
        <v>700</v>
      </c>
      <c r="H200" s="191">
        <v>22.89</v>
      </c>
      <c r="I200" s="192" t="s">
        <v>679</v>
      </c>
      <c r="J200" s="252"/>
      <c r="K200" s="193">
        <v>260</v>
      </c>
      <c r="L200" s="194">
        <f t="shared" si="15"/>
        <v>0</v>
      </c>
      <c r="M200" s="253"/>
      <c r="N200" s="195">
        <f t="shared" si="16"/>
        <v>0</v>
      </c>
      <c r="O200" s="196"/>
      <c r="P200" s="254"/>
      <c r="Q200" s="195">
        <f t="shared" si="17"/>
        <v>0</v>
      </c>
      <c r="R200" s="293" t="s">
        <v>625</v>
      </c>
      <c r="S200" s="299">
        <v>4.96</v>
      </c>
      <c r="T200" s="190">
        <v>9.92</v>
      </c>
      <c r="U200" s="253"/>
      <c r="V200" s="195">
        <f t="shared" si="18"/>
        <v>0</v>
      </c>
      <c r="W200" s="197"/>
      <c r="X200" s="197"/>
      <c r="Y200" s="198"/>
      <c r="Z200" s="288"/>
      <c r="AA200" s="205">
        <v>4.96</v>
      </c>
      <c r="AB200" s="253"/>
      <c r="AC200" s="195">
        <f t="shared" si="19"/>
        <v>0</v>
      </c>
      <c r="AD200" s="202" t="s">
        <v>619</v>
      </c>
      <c r="AE200" s="206">
        <v>0</v>
      </c>
      <c r="AF200" s="202" t="s">
        <v>697</v>
      </c>
      <c r="AG200" s="202" t="s">
        <v>621</v>
      </c>
      <c r="AH200" s="202" t="s">
        <v>622</v>
      </c>
      <c r="AI200" s="202" t="s">
        <v>661</v>
      </c>
      <c r="AJ200" s="202" t="s">
        <v>628</v>
      </c>
      <c r="AK200" s="202" t="s">
        <v>628</v>
      </c>
      <c r="AL200" s="202">
        <v>3.5</v>
      </c>
      <c r="AM200" s="202" t="s">
        <v>681</v>
      </c>
      <c r="AN200" s="202">
        <v>2</v>
      </c>
      <c r="AO200" s="202" t="s">
        <v>643</v>
      </c>
      <c r="AP200" s="202" t="s">
        <v>628</v>
      </c>
      <c r="AQ200" s="202">
        <v>0</v>
      </c>
      <c r="AR200" s="202">
        <v>8</v>
      </c>
      <c r="AS200" s="202">
        <v>1</v>
      </c>
      <c r="AT200" s="202" t="s">
        <v>656</v>
      </c>
      <c r="AU200" s="202" t="s">
        <v>657</v>
      </c>
      <c r="AV200" s="202" t="s">
        <v>618</v>
      </c>
      <c r="AW200" s="202" t="s">
        <v>618</v>
      </c>
      <c r="AX200" s="202" t="s">
        <v>701</v>
      </c>
      <c r="AY200" s="202" t="s">
        <v>633</v>
      </c>
      <c r="AZ200" s="202">
        <v>80.11</v>
      </c>
    </row>
    <row r="201" spans="1:52" ht="39.4" customHeight="1" x14ac:dyDescent="0.55000000000000004">
      <c r="A201" s="189" t="s">
        <v>648</v>
      </c>
      <c r="B201" s="190" t="s">
        <v>867</v>
      </c>
      <c r="C201" s="190" t="s">
        <v>868</v>
      </c>
      <c r="D201" s="190" t="s">
        <v>696</v>
      </c>
      <c r="E201" s="190" t="s">
        <v>615</v>
      </c>
      <c r="F201" s="190">
        <v>2.2999999999999998</v>
      </c>
      <c r="G201" s="190" t="s">
        <v>700</v>
      </c>
      <c r="H201" s="191">
        <v>19.760000000000002</v>
      </c>
      <c r="I201" s="192" t="s">
        <v>679</v>
      </c>
      <c r="J201" s="252"/>
      <c r="K201" s="193">
        <v>260</v>
      </c>
      <c r="L201" s="194">
        <f t="shared" si="15"/>
        <v>0</v>
      </c>
      <c r="M201" s="253"/>
      <c r="N201" s="195">
        <f t="shared" si="16"/>
        <v>0</v>
      </c>
      <c r="O201" s="196"/>
      <c r="P201" s="254"/>
      <c r="Q201" s="195">
        <f t="shared" si="17"/>
        <v>0</v>
      </c>
      <c r="R201" s="293" t="s">
        <v>625</v>
      </c>
      <c r="S201" s="299">
        <v>4.96</v>
      </c>
      <c r="T201" s="190">
        <v>9.92</v>
      </c>
      <c r="U201" s="253"/>
      <c r="V201" s="195">
        <f t="shared" si="18"/>
        <v>0</v>
      </c>
      <c r="W201" s="197"/>
      <c r="X201" s="197"/>
      <c r="Y201" s="198"/>
      <c r="Z201" s="288"/>
      <c r="AA201" s="205">
        <v>4.96</v>
      </c>
      <c r="AB201" s="253"/>
      <c r="AC201" s="195">
        <f t="shared" si="19"/>
        <v>0</v>
      </c>
      <c r="AD201" s="202" t="s">
        <v>619</v>
      </c>
      <c r="AE201" s="206">
        <v>0</v>
      </c>
      <c r="AF201" s="202" t="s">
        <v>697</v>
      </c>
      <c r="AG201" s="202" t="s">
        <v>621</v>
      </c>
      <c r="AH201" s="202" t="s">
        <v>622</v>
      </c>
      <c r="AI201" s="202" t="s">
        <v>661</v>
      </c>
      <c r="AJ201" s="202" t="s">
        <v>628</v>
      </c>
      <c r="AK201" s="202" t="s">
        <v>628</v>
      </c>
      <c r="AL201" s="202">
        <v>3.5</v>
      </c>
      <c r="AM201" s="202" t="s">
        <v>681</v>
      </c>
      <c r="AN201" s="202">
        <v>1</v>
      </c>
      <c r="AO201" s="202" t="s">
        <v>643</v>
      </c>
      <c r="AP201" s="202" t="s">
        <v>628</v>
      </c>
      <c r="AQ201" s="202">
        <v>0</v>
      </c>
      <c r="AR201" s="202">
        <v>4</v>
      </c>
      <c r="AS201" s="202">
        <v>1</v>
      </c>
      <c r="AT201" s="202" t="s">
        <v>644</v>
      </c>
      <c r="AU201" s="202" t="s">
        <v>657</v>
      </c>
      <c r="AV201" s="202" t="s">
        <v>618</v>
      </c>
      <c r="AW201" s="202" t="s">
        <v>618</v>
      </c>
      <c r="AX201" s="202" t="s">
        <v>618</v>
      </c>
      <c r="AY201" s="202" t="s">
        <v>633</v>
      </c>
      <c r="AZ201" s="202">
        <v>69.155000000000001</v>
      </c>
    </row>
    <row r="202" spans="1:52" ht="39.4" customHeight="1" x14ac:dyDescent="0.55000000000000004">
      <c r="A202" s="189" t="s">
        <v>612</v>
      </c>
      <c r="B202" s="190" t="s">
        <v>911</v>
      </c>
      <c r="C202" s="190" t="s">
        <v>912</v>
      </c>
      <c r="D202" s="190" t="s">
        <v>638</v>
      </c>
      <c r="E202" s="190" t="s">
        <v>727</v>
      </c>
      <c r="F202" s="190">
        <v>9.11</v>
      </c>
      <c r="G202" s="190" t="s">
        <v>1099</v>
      </c>
      <c r="H202" s="191">
        <v>19.48</v>
      </c>
      <c r="I202" s="192" t="s">
        <v>793</v>
      </c>
      <c r="J202" s="252"/>
      <c r="K202" s="193">
        <v>104</v>
      </c>
      <c r="L202" s="194">
        <f t="shared" si="15"/>
        <v>0</v>
      </c>
      <c r="M202" s="253"/>
      <c r="N202" s="195">
        <f t="shared" si="16"/>
        <v>0</v>
      </c>
      <c r="O202" s="196"/>
      <c r="P202" s="254"/>
      <c r="Q202" s="195">
        <f t="shared" si="17"/>
        <v>0</v>
      </c>
      <c r="R202" s="293" t="s">
        <v>628</v>
      </c>
      <c r="S202" s="197"/>
      <c r="T202" s="197"/>
      <c r="U202" s="198"/>
      <c r="V202" s="200"/>
      <c r="W202" s="197"/>
      <c r="X202" s="197"/>
      <c r="Y202" s="198"/>
      <c r="Z202" s="288"/>
      <c r="AA202" s="201" t="s">
        <v>618</v>
      </c>
      <c r="AB202" s="198"/>
      <c r="AC202" s="200"/>
      <c r="AD202" s="202" t="s">
        <v>619</v>
      </c>
      <c r="AE202" s="206">
        <v>0</v>
      </c>
      <c r="AF202" s="202" t="s">
        <v>620</v>
      </c>
      <c r="AG202" s="202" t="s">
        <v>622</v>
      </c>
      <c r="AH202" s="202" t="s">
        <v>622</v>
      </c>
      <c r="AI202" s="202" t="s">
        <v>628</v>
      </c>
      <c r="AJ202" s="202" t="s">
        <v>628</v>
      </c>
      <c r="AK202" s="202" t="s">
        <v>628</v>
      </c>
      <c r="AL202" s="202">
        <v>3.55</v>
      </c>
      <c r="AM202" s="202" t="s">
        <v>642</v>
      </c>
      <c r="AN202" s="202">
        <v>1</v>
      </c>
      <c r="AO202" s="202" t="s">
        <v>665</v>
      </c>
      <c r="AP202" s="202" t="s">
        <v>628</v>
      </c>
      <c r="AQ202" s="202">
        <v>0</v>
      </c>
      <c r="AR202" s="202">
        <v>0</v>
      </c>
      <c r="AS202" s="202">
        <v>1</v>
      </c>
      <c r="AT202" s="202" t="s">
        <v>644</v>
      </c>
      <c r="AU202" s="202" t="s">
        <v>644</v>
      </c>
      <c r="AV202" s="202" t="s">
        <v>618</v>
      </c>
      <c r="AW202" s="202" t="s">
        <v>618</v>
      </c>
      <c r="AX202" s="202" t="s">
        <v>618</v>
      </c>
      <c r="AY202" s="202" t="s">
        <v>618</v>
      </c>
      <c r="AZ202" s="202">
        <v>69.150000000000006</v>
      </c>
    </row>
    <row r="203" spans="1:52" ht="39.4" customHeight="1" x14ac:dyDescent="0.55000000000000004">
      <c r="A203" s="189" t="s">
        <v>121</v>
      </c>
      <c r="B203" s="190" t="s">
        <v>899</v>
      </c>
      <c r="C203" s="190" t="s">
        <v>898</v>
      </c>
      <c r="D203" s="190" t="s">
        <v>638</v>
      </c>
      <c r="E203" s="190" t="s">
        <v>727</v>
      </c>
      <c r="F203" s="190">
        <v>9.11</v>
      </c>
      <c r="G203" s="190" t="s">
        <v>1099</v>
      </c>
      <c r="H203" s="191">
        <v>11.46</v>
      </c>
      <c r="I203" s="192" t="s">
        <v>900</v>
      </c>
      <c r="J203" s="252"/>
      <c r="K203" s="193">
        <v>104</v>
      </c>
      <c r="L203" s="194">
        <f t="shared" si="15"/>
        <v>0</v>
      </c>
      <c r="M203" s="253"/>
      <c r="N203" s="195">
        <f t="shared" si="16"/>
        <v>0</v>
      </c>
      <c r="O203" s="196"/>
      <c r="P203" s="254"/>
      <c r="Q203" s="195">
        <f t="shared" si="17"/>
        <v>0</v>
      </c>
      <c r="R203" s="293" t="s">
        <v>628</v>
      </c>
      <c r="S203" s="197"/>
      <c r="T203" s="197"/>
      <c r="U203" s="198"/>
      <c r="V203" s="200"/>
      <c r="W203" s="197"/>
      <c r="X203" s="197"/>
      <c r="Y203" s="198"/>
      <c r="Z203" s="288"/>
      <c r="AA203" s="201" t="s">
        <v>618</v>
      </c>
      <c r="AB203" s="198"/>
      <c r="AC203" s="200"/>
      <c r="AD203" s="202" t="s">
        <v>619</v>
      </c>
      <c r="AE203" s="202" t="s">
        <v>685</v>
      </c>
      <c r="AF203" s="202" t="s">
        <v>620</v>
      </c>
      <c r="AG203" s="202" t="s">
        <v>622</v>
      </c>
      <c r="AH203" s="202" t="s">
        <v>622</v>
      </c>
      <c r="AI203" s="202" t="s">
        <v>628</v>
      </c>
      <c r="AJ203" s="202" t="s">
        <v>628</v>
      </c>
      <c r="AK203" s="202" t="s">
        <v>628</v>
      </c>
      <c r="AL203" s="202">
        <v>3.22</v>
      </c>
      <c r="AM203" s="202" t="s">
        <v>622</v>
      </c>
      <c r="AN203" s="202">
        <v>0</v>
      </c>
      <c r="AO203" s="202" t="s">
        <v>618</v>
      </c>
      <c r="AP203" s="202" t="s">
        <v>628</v>
      </c>
      <c r="AQ203" s="202">
        <v>0</v>
      </c>
      <c r="AR203" s="202">
        <v>0</v>
      </c>
      <c r="AS203" s="202">
        <v>0</v>
      </c>
      <c r="AT203" s="202" t="s">
        <v>618</v>
      </c>
      <c r="AU203" s="202" t="s">
        <v>644</v>
      </c>
      <c r="AV203" s="202" t="s">
        <v>618</v>
      </c>
      <c r="AW203" s="202" t="s">
        <v>618</v>
      </c>
      <c r="AX203" s="202" t="s">
        <v>618</v>
      </c>
      <c r="AY203" s="202" t="s">
        <v>618</v>
      </c>
      <c r="AZ203" s="202">
        <v>36.9</v>
      </c>
    </row>
    <row r="204" spans="1:52" ht="39.4" customHeight="1" x14ac:dyDescent="0.55000000000000004">
      <c r="A204" s="189" t="s">
        <v>121</v>
      </c>
      <c r="B204" s="190" t="s">
        <v>913</v>
      </c>
      <c r="C204" s="190" t="s">
        <v>912</v>
      </c>
      <c r="D204" s="190" t="s">
        <v>638</v>
      </c>
      <c r="E204" s="190" t="s">
        <v>727</v>
      </c>
      <c r="F204" s="190">
        <v>9.11</v>
      </c>
      <c r="G204" s="190" t="s">
        <v>1099</v>
      </c>
      <c r="H204" s="191">
        <v>17.149999999999999</v>
      </c>
      <c r="I204" s="192" t="s">
        <v>852</v>
      </c>
      <c r="J204" s="252"/>
      <c r="K204" s="193">
        <v>104</v>
      </c>
      <c r="L204" s="194">
        <f t="shared" si="15"/>
        <v>0</v>
      </c>
      <c r="M204" s="253"/>
      <c r="N204" s="195">
        <f t="shared" si="16"/>
        <v>0</v>
      </c>
      <c r="O204" s="196"/>
      <c r="P204" s="254"/>
      <c r="Q204" s="195">
        <f t="shared" si="17"/>
        <v>0</v>
      </c>
      <c r="R204" s="293" t="s">
        <v>628</v>
      </c>
      <c r="S204" s="197"/>
      <c r="T204" s="197"/>
      <c r="U204" s="198"/>
      <c r="V204" s="200"/>
      <c r="W204" s="197"/>
      <c r="X204" s="197"/>
      <c r="Y204" s="198"/>
      <c r="Z204" s="288"/>
      <c r="AA204" s="201" t="s">
        <v>618</v>
      </c>
      <c r="AB204" s="198"/>
      <c r="AC204" s="200"/>
      <c r="AD204" s="202" t="s">
        <v>619</v>
      </c>
      <c r="AE204" s="206">
        <v>0</v>
      </c>
      <c r="AF204" s="202" t="s">
        <v>620</v>
      </c>
      <c r="AG204" s="202" t="s">
        <v>622</v>
      </c>
      <c r="AH204" s="202" t="s">
        <v>622</v>
      </c>
      <c r="AI204" s="202" t="s">
        <v>628</v>
      </c>
      <c r="AJ204" s="202" t="s">
        <v>628</v>
      </c>
      <c r="AK204" s="202" t="s">
        <v>628</v>
      </c>
      <c r="AL204" s="202">
        <v>3.22</v>
      </c>
      <c r="AM204" s="202" t="s">
        <v>642</v>
      </c>
      <c r="AN204" s="202">
        <v>1</v>
      </c>
      <c r="AO204" s="202" t="s">
        <v>665</v>
      </c>
      <c r="AP204" s="202" t="s">
        <v>628</v>
      </c>
      <c r="AQ204" s="202">
        <v>0</v>
      </c>
      <c r="AR204" s="202">
        <v>0</v>
      </c>
      <c r="AS204" s="202">
        <v>0</v>
      </c>
      <c r="AT204" s="202" t="s">
        <v>656</v>
      </c>
      <c r="AU204" s="202" t="s">
        <v>644</v>
      </c>
      <c r="AV204" s="202" t="s">
        <v>618</v>
      </c>
      <c r="AW204" s="202" t="s">
        <v>618</v>
      </c>
      <c r="AX204" s="202" t="s">
        <v>618</v>
      </c>
      <c r="AY204" s="202" t="s">
        <v>618</v>
      </c>
      <c r="AZ204" s="202">
        <v>55.225000000000001</v>
      </c>
    </row>
    <row r="205" spans="1:52" ht="39.4" customHeight="1" x14ac:dyDescent="0.55000000000000004">
      <c r="A205" s="189" t="s">
        <v>648</v>
      </c>
      <c r="B205" s="190" t="s">
        <v>914</v>
      </c>
      <c r="C205" s="190" t="s">
        <v>912</v>
      </c>
      <c r="D205" s="190" t="s">
        <v>638</v>
      </c>
      <c r="E205" s="190" t="s">
        <v>727</v>
      </c>
      <c r="F205" s="190">
        <v>9.11</v>
      </c>
      <c r="G205" s="190" t="s">
        <v>1099</v>
      </c>
      <c r="H205" s="191">
        <v>17.875</v>
      </c>
      <c r="I205" s="192" t="s">
        <v>852</v>
      </c>
      <c r="J205" s="252"/>
      <c r="K205" s="193">
        <v>104</v>
      </c>
      <c r="L205" s="194">
        <f t="shared" si="15"/>
        <v>0</v>
      </c>
      <c r="M205" s="253"/>
      <c r="N205" s="195">
        <f t="shared" si="16"/>
        <v>0</v>
      </c>
      <c r="O205" s="196"/>
      <c r="P205" s="254"/>
      <c r="Q205" s="195">
        <f t="shared" si="17"/>
        <v>0</v>
      </c>
      <c r="R205" s="293" t="s">
        <v>628</v>
      </c>
      <c r="S205" s="197"/>
      <c r="T205" s="197"/>
      <c r="U205" s="198"/>
      <c r="V205" s="200"/>
      <c r="W205" s="197"/>
      <c r="X205" s="197"/>
      <c r="Y205" s="198"/>
      <c r="Z205" s="288"/>
      <c r="AA205" s="201" t="s">
        <v>618</v>
      </c>
      <c r="AB205" s="198"/>
      <c r="AC205" s="200"/>
      <c r="AD205" s="202" t="s">
        <v>619</v>
      </c>
      <c r="AE205" s="206">
        <v>0</v>
      </c>
      <c r="AF205" s="202" t="s">
        <v>620</v>
      </c>
      <c r="AG205" s="202" t="s">
        <v>622</v>
      </c>
      <c r="AH205" s="202" t="s">
        <v>622</v>
      </c>
      <c r="AI205" s="202" t="s">
        <v>628</v>
      </c>
      <c r="AJ205" s="202" t="s">
        <v>628</v>
      </c>
      <c r="AK205" s="202" t="s">
        <v>628</v>
      </c>
      <c r="AL205" s="202">
        <v>3.5</v>
      </c>
      <c r="AM205" s="202" t="s">
        <v>642</v>
      </c>
      <c r="AN205" s="202">
        <v>1</v>
      </c>
      <c r="AO205" s="202" t="s">
        <v>643</v>
      </c>
      <c r="AP205" s="202" t="s">
        <v>628</v>
      </c>
      <c r="AQ205" s="202">
        <v>0</v>
      </c>
      <c r="AR205" s="202">
        <v>0</v>
      </c>
      <c r="AS205" s="202">
        <v>1</v>
      </c>
      <c r="AT205" s="202" t="s">
        <v>644</v>
      </c>
      <c r="AU205" s="202" t="s">
        <v>644</v>
      </c>
      <c r="AV205" s="202" t="s">
        <v>618</v>
      </c>
      <c r="AW205" s="202" t="s">
        <v>618</v>
      </c>
      <c r="AX205" s="202" t="s">
        <v>618</v>
      </c>
      <c r="AY205" s="202" t="s">
        <v>618</v>
      </c>
      <c r="AZ205" s="202">
        <v>62.56</v>
      </c>
    </row>
    <row r="206" spans="1:52" ht="39.4" customHeight="1" x14ac:dyDescent="0.55000000000000004">
      <c r="A206" s="189" t="s">
        <v>612</v>
      </c>
      <c r="B206" s="190" t="s">
        <v>897</v>
      </c>
      <c r="C206" s="218" t="s">
        <v>1101</v>
      </c>
      <c r="D206" s="190" t="s">
        <v>638</v>
      </c>
      <c r="E206" s="190" t="s">
        <v>727</v>
      </c>
      <c r="F206" s="190">
        <v>9.1</v>
      </c>
      <c r="G206" s="190" t="s">
        <v>1100</v>
      </c>
      <c r="H206" s="191">
        <v>30.48</v>
      </c>
      <c r="I206" s="192" t="s">
        <v>622</v>
      </c>
      <c r="J206" s="252"/>
      <c r="K206" s="193">
        <v>52</v>
      </c>
      <c r="L206" s="194">
        <f>IFERROR(H206/J206*K206,0)</f>
        <v>0</v>
      </c>
      <c r="M206" s="253"/>
      <c r="N206" s="195">
        <f>L206*M206</f>
        <v>0</v>
      </c>
      <c r="O206" s="196"/>
      <c r="P206" s="207"/>
      <c r="Q206" s="195"/>
      <c r="R206" s="293" t="s">
        <v>628</v>
      </c>
      <c r="S206" s="197"/>
      <c r="T206" s="197"/>
      <c r="U206" s="198"/>
      <c r="V206" s="200"/>
      <c r="W206" s="197"/>
      <c r="X206" s="197"/>
      <c r="Y206" s="198"/>
      <c r="Z206" s="288"/>
      <c r="AA206" s="201" t="s">
        <v>618</v>
      </c>
      <c r="AB206" s="198"/>
      <c r="AC206" s="200"/>
      <c r="AD206" s="202" t="s">
        <v>619</v>
      </c>
      <c r="AE206" s="206">
        <v>0</v>
      </c>
      <c r="AF206" s="202" t="s">
        <v>620</v>
      </c>
      <c r="AG206" s="202" t="s">
        <v>622</v>
      </c>
      <c r="AH206" s="202" t="s">
        <v>622</v>
      </c>
      <c r="AI206" s="202" t="s">
        <v>628</v>
      </c>
      <c r="AJ206" s="202" t="s">
        <v>628</v>
      </c>
      <c r="AK206" s="202" t="s">
        <v>628</v>
      </c>
      <c r="AL206" s="202">
        <v>3.55</v>
      </c>
      <c r="AM206" s="202" t="s">
        <v>626</v>
      </c>
      <c r="AN206" s="202">
        <v>1</v>
      </c>
      <c r="AO206" s="202" t="s">
        <v>643</v>
      </c>
      <c r="AP206" s="202" t="s">
        <v>628</v>
      </c>
      <c r="AQ206" s="202">
        <v>0</v>
      </c>
      <c r="AR206" s="202">
        <v>0</v>
      </c>
      <c r="AS206" s="202">
        <v>0</v>
      </c>
      <c r="AT206" s="202" t="s">
        <v>644</v>
      </c>
      <c r="AU206" s="202" t="s">
        <v>622</v>
      </c>
      <c r="AV206" s="202" t="s">
        <v>618</v>
      </c>
      <c r="AW206" s="202" t="s">
        <v>618</v>
      </c>
      <c r="AX206" s="202" t="s">
        <v>618</v>
      </c>
      <c r="AY206" s="202" t="s">
        <v>646</v>
      </c>
      <c r="AZ206" s="202">
        <v>108.19499999999999</v>
      </c>
    </row>
    <row r="207" spans="1:52" ht="39.4" customHeight="1" x14ac:dyDescent="0.55000000000000004">
      <c r="A207" s="189" t="s">
        <v>612</v>
      </c>
      <c r="B207" s="190" t="s">
        <v>906</v>
      </c>
      <c r="C207" s="190" t="s">
        <v>907</v>
      </c>
      <c r="D207" s="190" t="s">
        <v>638</v>
      </c>
      <c r="E207" s="190" t="s">
        <v>727</v>
      </c>
      <c r="F207" s="190">
        <v>9.1</v>
      </c>
      <c r="G207" s="190" t="s">
        <v>1100</v>
      </c>
      <c r="H207" s="191">
        <v>18.829999999999998</v>
      </c>
      <c r="I207" s="192" t="s">
        <v>793</v>
      </c>
      <c r="J207" s="252"/>
      <c r="K207" s="193">
        <v>52</v>
      </c>
      <c r="L207" s="194">
        <f t="shared" ref="L207:L223" si="21">IFERROR(H207/J207*K207,0)</f>
        <v>0</v>
      </c>
      <c r="M207" s="253"/>
      <c r="N207" s="195">
        <f t="shared" ref="N207:N223" si="22">L207*M207</f>
        <v>0</v>
      </c>
      <c r="O207" s="196"/>
      <c r="P207" s="254"/>
      <c r="Q207" s="195">
        <f t="shared" ref="Q207:Q223" si="23">H207*P207</f>
        <v>0</v>
      </c>
      <c r="R207" s="293" t="s">
        <v>628</v>
      </c>
      <c r="S207" s="197"/>
      <c r="T207" s="197"/>
      <c r="U207" s="198"/>
      <c r="V207" s="200"/>
      <c r="W207" s="197"/>
      <c r="X207" s="197"/>
      <c r="Y207" s="198"/>
      <c r="Z207" s="288"/>
      <c r="AA207" s="201" t="s">
        <v>618</v>
      </c>
      <c r="AB207" s="198"/>
      <c r="AC207" s="200"/>
      <c r="AD207" s="202" t="s">
        <v>619</v>
      </c>
      <c r="AE207" s="206">
        <v>0</v>
      </c>
      <c r="AF207" s="202" t="s">
        <v>620</v>
      </c>
      <c r="AG207" s="202" t="s">
        <v>622</v>
      </c>
      <c r="AH207" s="202" t="s">
        <v>622</v>
      </c>
      <c r="AI207" s="202" t="s">
        <v>628</v>
      </c>
      <c r="AJ207" s="202" t="s">
        <v>628</v>
      </c>
      <c r="AK207" s="202" t="s">
        <v>628</v>
      </c>
      <c r="AL207" s="202">
        <v>3.55</v>
      </c>
      <c r="AM207" s="202" t="s">
        <v>642</v>
      </c>
      <c r="AN207" s="202">
        <v>2</v>
      </c>
      <c r="AO207" s="202" t="s">
        <v>665</v>
      </c>
      <c r="AP207" s="202" t="s">
        <v>628</v>
      </c>
      <c r="AQ207" s="202">
        <v>0</v>
      </c>
      <c r="AR207" s="202">
        <v>0</v>
      </c>
      <c r="AS207" s="202">
        <v>2</v>
      </c>
      <c r="AT207" s="202" t="s">
        <v>644</v>
      </c>
      <c r="AU207" s="202" t="s">
        <v>644</v>
      </c>
      <c r="AV207" s="202" t="s">
        <v>618</v>
      </c>
      <c r="AW207" s="202" t="s">
        <v>618</v>
      </c>
      <c r="AX207" s="202" t="s">
        <v>618</v>
      </c>
      <c r="AY207" s="202" t="s">
        <v>618</v>
      </c>
      <c r="AZ207" s="202">
        <v>66.84</v>
      </c>
    </row>
    <row r="208" spans="1:52" ht="39.4" customHeight="1" x14ac:dyDescent="0.55000000000000004">
      <c r="A208" s="189" t="s">
        <v>612</v>
      </c>
      <c r="B208" s="190" t="s">
        <v>901</v>
      </c>
      <c r="C208" s="190" t="s">
        <v>902</v>
      </c>
      <c r="D208" s="190" t="s">
        <v>638</v>
      </c>
      <c r="E208" s="190" t="s">
        <v>727</v>
      </c>
      <c r="F208" s="190">
        <v>9.1</v>
      </c>
      <c r="G208" s="190" t="s">
        <v>1100</v>
      </c>
      <c r="H208" s="191">
        <v>15.605</v>
      </c>
      <c r="I208" s="192" t="s">
        <v>793</v>
      </c>
      <c r="J208" s="252"/>
      <c r="K208" s="193">
        <v>52</v>
      </c>
      <c r="L208" s="194">
        <f t="shared" si="21"/>
        <v>0</v>
      </c>
      <c r="M208" s="253"/>
      <c r="N208" s="195">
        <f t="shared" si="22"/>
        <v>0</v>
      </c>
      <c r="O208" s="196"/>
      <c r="P208" s="254"/>
      <c r="Q208" s="195">
        <f t="shared" si="23"/>
        <v>0</v>
      </c>
      <c r="R208" s="293" t="s">
        <v>628</v>
      </c>
      <c r="S208" s="197"/>
      <c r="T208" s="197"/>
      <c r="U208" s="198"/>
      <c r="V208" s="200"/>
      <c r="W208" s="197"/>
      <c r="X208" s="197"/>
      <c r="Y208" s="198"/>
      <c r="Z208" s="288"/>
      <c r="AA208" s="201" t="s">
        <v>618</v>
      </c>
      <c r="AB208" s="198"/>
      <c r="AC208" s="200"/>
      <c r="AD208" s="202" t="s">
        <v>619</v>
      </c>
      <c r="AE208" s="206">
        <v>0</v>
      </c>
      <c r="AF208" s="202" t="s">
        <v>620</v>
      </c>
      <c r="AG208" s="202" t="s">
        <v>622</v>
      </c>
      <c r="AH208" s="202" t="s">
        <v>622</v>
      </c>
      <c r="AI208" s="202" t="s">
        <v>628</v>
      </c>
      <c r="AJ208" s="202" t="s">
        <v>628</v>
      </c>
      <c r="AK208" s="202" t="s">
        <v>628</v>
      </c>
      <c r="AL208" s="202">
        <v>2.9</v>
      </c>
      <c r="AM208" s="202" t="s">
        <v>642</v>
      </c>
      <c r="AN208" s="202">
        <v>2</v>
      </c>
      <c r="AO208" s="202" t="s">
        <v>665</v>
      </c>
      <c r="AP208" s="202" t="s">
        <v>628</v>
      </c>
      <c r="AQ208" s="202">
        <v>0</v>
      </c>
      <c r="AR208" s="202">
        <v>0</v>
      </c>
      <c r="AS208" s="202">
        <v>1</v>
      </c>
      <c r="AT208" s="202" t="s">
        <v>644</v>
      </c>
      <c r="AU208" s="202" t="s">
        <v>644</v>
      </c>
      <c r="AV208" s="202" t="s">
        <v>618</v>
      </c>
      <c r="AW208" s="202" t="s">
        <v>618</v>
      </c>
      <c r="AX208" s="202" t="s">
        <v>618</v>
      </c>
      <c r="AY208" s="202" t="s">
        <v>618</v>
      </c>
      <c r="AZ208" s="202">
        <v>45.25</v>
      </c>
    </row>
    <row r="209" spans="1:52" ht="39.4" customHeight="1" x14ac:dyDescent="0.55000000000000004">
      <c r="A209" s="189" t="s">
        <v>683</v>
      </c>
      <c r="B209" s="190" t="s">
        <v>910</v>
      </c>
      <c r="C209" s="190" t="s">
        <v>907</v>
      </c>
      <c r="D209" s="190" t="s">
        <v>638</v>
      </c>
      <c r="E209" s="190" t="s">
        <v>727</v>
      </c>
      <c r="F209" s="190">
        <v>9.1</v>
      </c>
      <c r="G209" s="190" t="s">
        <v>1100</v>
      </c>
      <c r="H209" s="191">
        <v>15.515000000000001</v>
      </c>
      <c r="I209" s="192" t="s">
        <v>852</v>
      </c>
      <c r="J209" s="252"/>
      <c r="K209" s="193">
        <v>52</v>
      </c>
      <c r="L209" s="194">
        <f t="shared" si="21"/>
        <v>0</v>
      </c>
      <c r="M209" s="253"/>
      <c r="N209" s="195">
        <f t="shared" si="22"/>
        <v>0</v>
      </c>
      <c r="O209" s="196"/>
      <c r="P209" s="254"/>
      <c r="Q209" s="195">
        <f t="shared" si="23"/>
        <v>0</v>
      </c>
      <c r="R209" s="293" t="s">
        <v>628</v>
      </c>
      <c r="S209" s="299">
        <v>0.79</v>
      </c>
      <c r="T209" s="190">
        <v>1.58</v>
      </c>
      <c r="U209" s="253"/>
      <c r="V209" s="195">
        <f>T209*U209</f>
        <v>0</v>
      </c>
      <c r="W209" s="197"/>
      <c r="X209" s="197"/>
      <c r="Y209" s="198"/>
      <c r="Z209" s="288"/>
      <c r="AA209" s="205">
        <v>0.79</v>
      </c>
      <c r="AB209" s="253"/>
      <c r="AC209" s="195">
        <f>AA209*AB209</f>
        <v>0</v>
      </c>
      <c r="AD209" s="202" t="s">
        <v>619</v>
      </c>
      <c r="AE209" s="206">
        <v>0</v>
      </c>
      <c r="AF209" s="202" t="s">
        <v>620</v>
      </c>
      <c r="AG209" s="202" t="s">
        <v>622</v>
      </c>
      <c r="AH209" s="202" t="s">
        <v>622</v>
      </c>
      <c r="AI209" s="202" t="s">
        <v>628</v>
      </c>
      <c r="AJ209" s="202" t="s">
        <v>628</v>
      </c>
      <c r="AK209" s="202" t="s">
        <v>628</v>
      </c>
      <c r="AL209" s="202">
        <v>3</v>
      </c>
      <c r="AM209" s="202" t="s">
        <v>642</v>
      </c>
      <c r="AN209" s="202">
        <v>1</v>
      </c>
      <c r="AO209" s="202" t="s">
        <v>665</v>
      </c>
      <c r="AP209" s="202" t="s">
        <v>625</v>
      </c>
      <c r="AQ209" s="202">
        <v>0</v>
      </c>
      <c r="AR209" s="202">
        <v>0</v>
      </c>
      <c r="AS209" s="202">
        <v>1</v>
      </c>
      <c r="AT209" s="202" t="s">
        <v>644</v>
      </c>
      <c r="AU209" s="202" t="s">
        <v>644</v>
      </c>
      <c r="AV209" s="202" t="s">
        <v>618</v>
      </c>
      <c r="AW209" s="202" t="s">
        <v>618</v>
      </c>
      <c r="AX209" s="202" t="s">
        <v>618</v>
      </c>
      <c r="AY209" s="202" t="s">
        <v>618</v>
      </c>
      <c r="AZ209" s="202">
        <v>46.54</v>
      </c>
    </row>
    <row r="210" spans="1:52" ht="39.4" customHeight="1" x14ac:dyDescent="0.55000000000000004">
      <c r="A210" s="189" t="s">
        <v>683</v>
      </c>
      <c r="B210" s="190" t="s">
        <v>905</v>
      </c>
      <c r="C210" s="190" t="s">
        <v>902</v>
      </c>
      <c r="D210" s="190" t="s">
        <v>638</v>
      </c>
      <c r="E210" s="190" t="s">
        <v>727</v>
      </c>
      <c r="F210" s="190">
        <v>9.1</v>
      </c>
      <c r="G210" s="190" t="s">
        <v>1100</v>
      </c>
      <c r="H210" s="191">
        <v>14.265000000000001</v>
      </c>
      <c r="I210" s="192" t="s">
        <v>852</v>
      </c>
      <c r="J210" s="252"/>
      <c r="K210" s="193">
        <v>52</v>
      </c>
      <c r="L210" s="194">
        <f t="shared" si="21"/>
        <v>0</v>
      </c>
      <c r="M210" s="253"/>
      <c r="N210" s="195">
        <f t="shared" si="22"/>
        <v>0</v>
      </c>
      <c r="O210" s="196"/>
      <c r="P210" s="254"/>
      <c r="Q210" s="195">
        <f t="shared" si="23"/>
        <v>0</v>
      </c>
      <c r="R210" s="293" t="s">
        <v>628</v>
      </c>
      <c r="S210" s="299">
        <v>0.79</v>
      </c>
      <c r="T210" s="190">
        <v>1.58</v>
      </c>
      <c r="U210" s="253"/>
      <c r="V210" s="195">
        <f>T210*U210</f>
        <v>0</v>
      </c>
      <c r="W210" s="197"/>
      <c r="X210" s="197"/>
      <c r="Y210" s="198"/>
      <c r="Z210" s="288"/>
      <c r="AA210" s="205">
        <v>0.79</v>
      </c>
      <c r="AB210" s="253"/>
      <c r="AC210" s="195">
        <f>AA210*AB210</f>
        <v>0</v>
      </c>
      <c r="AD210" s="202" t="s">
        <v>619</v>
      </c>
      <c r="AE210" s="206">
        <v>0</v>
      </c>
      <c r="AF210" s="202" t="s">
        <v>620</v>
      </c>
      <c r="AG210" s="202" t="s">
        <v>622</v>
      </c>
      <c r="AH210" s="202" t="s">
        <v>622</v>
      </c>
      <c r="AI210" s="202" t="s">
        <v>628</v>
      </c>
      <c r="AJ210" s="202" t="s">
        <v>628</v>
      </c>
      <c r="AK210" s="202" t="s">
        <v>628</v>
      </c>
      <c r="AL210" s="202">
        <v>3</v>
      </c>
      <c r="AM210" s="202" t="s">
        <v>642</v>
      </c>
      <c r="AN210" s="202">
        <v>1</v>
      </c>
      <c r="AO210" s="202" t="s">
        <v>665</v>
      </c>
      <c r="AP210" s="202" t="s">
        <v>625</v>
      </c>
      <c r="AQ210" s="202">
        <v>0</v>
      </c>
      <c r="AR210" s="202">
        <v>0</v>
      </c>
      <c r="AS210" s="202">
        <v>1</v>
      </c>
      <c r="AT210" s="202" t="s">
        <v>644</v>
      </c>
      <c r="AU210" s="202" t="s">
        <v>644</v>
      </c>
      <c r="AV210" s="202" t="s">
        <v>618</v>
      </c>
      <c r="AW210" s="202" t="s">
        <v>618</v>
      </c>
      <c r="AX210" s="202" t="s">
        <v>618</v>
      </c>
      <c r="AY210" s="202" t="s">
        <v>618</v>
      </c>
      <c r="AZ210" s="202">
        <v>42.79</v>
      </c>
    </row>
    <row r="211" spans="1:52" ht="39.4" customHeight="1" x14ac:dyDescent="0.55000000000000004">
      <c r="A211" s="189" t="s">
        <v>683</v>
      </c>
      <c r="B211" s="190" t="s">
        <v>915</v>
      </c>
      <c r="C211" s="190" t="s">
        <v>912</v>
      </c>
      <c r="D211" s="190" t="s">
        <v>638</v>
      </c>
      <c r="E211" s="190" t="s">
        <v>727</v>
      </c>
      <c r="F211" s="190">
        <v>9.1</v>
      </c>
      <c r="G211" s="190" t="s">
        <v>1100</v>
      </c>
      <c r="H211" s="191">
        <v>17.905000000000001</v>
      </c>
      <c r="I211" s="192" t="s">
        <v>852</v>
      </c>
      <c r="J211" s="252"/>
      <c r="K211" s="193">
        <v>52</v>
      </c>
      <c r="L211" s="194">
        <f t="shared" si="21"/>
        <v>0</v>
      </c>
      <c r="M211" s="253"/>
      <c r="N211" s="195">
        <f t="shared" si="22"/>
        <v>0</v>
      </c>
      <c r="O211" s="196"/>
      <c r="P211" s="254"/>
      <c r="Q211" s="195">
        <f t="shared" si="23"/>
        <v>0</v>
      </c>
      <c r="R211" s="293" t="s">
        <v>628</v>
      </c>
      <c r="S211" s="299">
        <v>0.79</v>
      </c>
      <c r="T211" s="190">
        <v>1.58</v>
      </c>
      <c r="U211" s="253"/>
      <c r="V211" s="195">
        <f>T211*U211</f>
        <v>0</v>
      </c>
      <c r="W211" s="197"/>
      <c r="X211" s="197"/>
      <c r="Y211" s="198"/>
      <c r="Z211" s="288"/>
      <c r="AA211" s="205">
        <v>0.79</v>
      </c>
      <c r="AB211" s="253"/>
      <c r="AC211" s="195">
        <f>AA211*AB211</f>
        <v>0</v>
      </c>
      <c r="AD211" s="202" t="s">
        <v>619</v>
      </c>
      <c r="AE211" s="206">
        <v>0</v>
      </c>
      <c r="AF211" s="202" t="s">
        <v>620</v>
      </c>
      <c r="AG211" s="202" t="s">
        <v>622</v>
      </c>
      <c r="AH211" s="202" t="s">
        <v>622</v>
      </c>
      <c r="AI211" s="202" t="s">
        <v>628</v>
      </c>
      <c r="AJ211" s="202" t="s">
        <v>628</v>
      </c>
      <c r="AK211" s="202" t="s">
        <v>628</v>
      </c>
      <c r="AL211" s="202">
        <v>3</v>
      </c>
      <c r="AM211" s="202" t="s">
        <v>642</v>
      </c>
      <c r="AN211" s="202">
        <v>1</v>
      </c>
      <c r="AO211" s="202" t="s">
        <v>665</v>
      </c>
      <c r="AP211" s="202" t="s">
        <v>625</v>
      </c>
      <c r="AQ211" s="202">
        <v>0</v>
      </c>
      <c r="AR211" s="202">
        <v>0</v>
      </c>
      <c r="AS211" s="202">
        <v>1</v>
      </c>
      <c r="AT211" s="202" t="s">
        <v>656</v>
      </c>
      <c r="AU211" s="202" t="s">
        <v>644</v>
      </c>
      <c r="AV211" s="202" t="s">
        <v>618</v>
      </c>
      <c r="AW211" s="202" t="s">
        <v>618</v>
      </c>
      <c r="AX211" s="202" t="s">
        <v>618</v>
      </c>
      <c r="AY211" s="202" t="s">
        <v>618</v>
      </c>
      <c r="AZ211" s="202">
        <v>53.71</v>
      </c>
    </row>
    <row r="212" spans="1:52" ht="39.4" customHeight="1" x14ac:dyDescent="0.55000000000000004">
      <c r="A212" s="189" t="s">
        <v>121</v>
      </c>
      <c r="B212" s="190" t="s">
        <v>908</v>
      </c>
      <c r="C212" s="190" t="s">
        <v>907</v>
      </c>
      <c r="D212" s="190" t="s">
        <v>638</v>
      </c>
      <c r="E212" s="190" t="s">
        <v>727</v>
      </c>
      <c r="F212" s="190">
        <v>9.1</v>
      </c>
      <c r="G212" s="190" t="s">
        <v>1100</v>
      </c>
      <c r="H212" s="191">
        <v>15.585000000000001</v>
      </c>
      <c r="I212" s="192" t="s">
        <v>852</v>
      </c>
      <c r="J212" s="252"/>
      <c r="K212" s="193">
        <v>52</v>
      </c>
      <c r="L212" s="194">
        <f t="shared" si="21"/>
        <v>0</v>
      </c>
      <c r="M212" s="253"/>
      <c r="N212" s="195">
        <f t="shared" si="22"/>
        <v>0</v>
      </c>
      <c r="O212" s="196"/>
      <c r="P212" s="254"/>
      <c r="Q212" s="195">
        <f t="shared" si="23"/>
        <v>0</v>
      </c>
      <c r="R212" s="293" t="s">
        <v>628</v>
      </c>
      <c r="S212" s="197"/>
      <c r="T212" s="197"/>
      <c r="U212" s="198"/>
      <c r="V212" s="200"/>
      <c r="W212" s="197"/>
      <c r="X212" s="197"/>
      <c r="Y212" s="198"/>
      <c r="Z212" s="288"/>
      <c r="AA212" s="201" t="s">
        <v>618</v>
      </c>
      <c r="AB212" s="198"/>
      <c r="AC212" s="200"/>
      <c r="AD212" s="202" t="s">
        <v>619</v>
      </c>
      <c r="AE212" s="206">
        <v>0</v>
      </c>
      <c r="AF212" s="202" t="s">
        <v>620</v>
      </c>
      <c r="AG212" s="202" t="s">
        <v>622</v>
      </c>
      <c r="AH212" s="202" t="s">
        <v>622</v>
      </c>
      <c r="AI212" s="202" t="s">
        <v>628</v>
      </c>
      <c r="AJ212" s="202" t="s">
        <v>628</v>
      </c>
      <c r="AK212" s="202" t="s">
        <v>628</v>
      </c>
      <c r="AL212" s="202">
        <v>3.22</v>
      </c>
      <c r="AM212" s="202" t="s">
        <v>642</v>
      </c>
      <c r="AN212" s="202">
        <v>1</v>
      </c>
      <c r="AO212" s="202" t="s">
        <v>665</v>
      </c>
      <c r="AP212" s="202" t="s">
        <v>628</v>
      </c>
      <c r="AQ212" s="202">
        <v>0</v>
      </c>
      <c r="AR212" s="202">
        <v>0</v>
      </c>
      <c r="AS212" s="202">
        <v>1</v>
      </c>
      <c r="AT212" s="202" t="s">
        <v>644</v>
      </c>
      <c r="AU212" s="202" t="s">
        <v>644</v>
      </c>
      <c r="AV212" s="202" t="s">
        <v>618</v>
      </c>
      <c r="AW212" s="202" t="s">
        <v>618</v>
      </c>
      <c r="AX212" s="202" t="s">
        <v>618</v>
      </c>
      <c r="AY212" s="202" t="s">
        <v>618</v>
      </c>
      <c r="AZ212" s="202">
        <v>50.18</v>
      </c>
    </row>
    <row r="213" spans="1:52" ht="39.4" customHeight="1" x14ac:dyDescent="0.55000000000000004">
      <c r="A213" s="189" t="s">
        <v>121</v>
      </c>
      <c r="B213" s="190" t="s">
        <v>903</v>
      </c>
      <c r="C213" s="190" t="s">
        <v>902</v>
      </c>
      <c r="D213" s="190" t="s">
        <v>638</v>
      </c>
      <c r="E213" s="190" t="s">
        <v>727</v>
      </c>
      <c r="F213" s="190">
        <v>9.1</v>
      </c>
      <c r="G213" s="190" t="s">
        <v>1100</v>
      </c>
      <c r="H213" s="191">
        <v>15.67</v>
      </c>
      <c r="I213" s="192" t="s">
        <v>852</v>
      </c>
      <c r="J213" s="252"/>
      <c r="K213" s="193">
        <v>52</v>
      </c>
      <c r="L213" s="194">
        <f t="shared" si="21"/>
        <v>0</v>
      </c>
      <c r="M213" s="253"/>
      <c r="N213" s="195">
        <f t="shared" si="22"/>
        <v>0</v>
      </c>
      <c r="O213" s="196"/>
      <c r="P213" s="254"/>
      <c r="Q213" s="195">
        <f t="shared" si="23"/>
        <v>0</v>
      </c>
      <c r="R213" s="293" t="s">
        <v>628</v>
      </c>
      <c r="S213" s="197"/>
      <c r="T213" s="197"/>
      <c r="U213" s="198"/>
      <c r="V213" s="200"/>
      <c r="W213" s="197"/>
      <c r="X213" s="197"/>
      <c r="Y213" s="198"/>
      <c r="Z213" s="288"/>
      <c r="AA213" s="201" t="s">
        <v>618</v>
      </c>
      <c r="AB213" s="198"/>
      <c r="AC213" s="200"/>
      <c r="AD213" s="202" t="s">
        <v>619</v>
      </c>
      <c r="AE213" s="206">
        <v>0</v>
      </c>
      <c r="AF213" s="202" t="s">
        <v>620</v>
      </c>
      <c r="AG213" s="202" t="s">
        <v>622</v>
      </c>
      <c r="AH213" s="202" t="s">
        <v>622</v>
      </c>
      <c r="AI213" s="202" t="s">
        <v>628</v>
      </c>
      <c r="AJ213" s="202" t="s">
        <v>628</v>
      </c>
      <c r="AK213" s="202" t="s">
        <v>628</v>
      </c>
      <c r="AL213" s="202">
        <v>3.22</v>
      </c>
      <c r="AM213" s="202" t="s">
        <v>642</v>
      </c>
      <c r="AN213" s="202">
        <v>1</v>
      </c>
      <c r="AO213" s="202" t="s">
        <v>665</v>
      </c>
      <c r="AP213" s="202" t="s">
        <v>628</v>
      </c>
      <c r="AQ213" s="202">
        <v>0</v>
      </c>
      <c r="AR213" s="202">
        <v>0</v>
      </c>
      <c r="AS213" s="202">
        <v>1</v>
      </c>
      <c r="AT213" s="202" t="s">
        <v>644</v>
      </c>
      <c r="AU213" s="202" t="s">
        <v>644</v>
      </c>
      <c r="AV213" s="202" t="s">
        <v>618</v>
      </c>
      <c r="AW213" s="202" t="s">
        <v>618</v>
      </c>
      <c r="AX213" s="202" t="s">
        <v>618</v>
      </c>
      <c r="AY213" s="202" t="s">
        <v>618</v>
      </c>
      <c r="AZ213" s="202">
        <v>50.46</v>
      </c>
    </row>
    <row r="214" spans="1:52" ht="39.4" customHeight="1" x14ac:dyDescent="0.55000000000000004">
      <c r="A214" s="189" t="s">
        <v>648</v>
      </c>
      <c r="B214" s="190" t="s">
        <v>909</v>
      </c>
      <c r="C214" s="190" t="s">
        <v>907</v>
      </c>
      <c r="D214" s="190" t="s">
        <v>638</v>
      </c>
      <c r="E214" s="190" t="s">
        <v>727</v>
      </c>
      <c r="F214" s="190">
        <v>9.1</v>
      </c>
      <c r="G214" s="190" t="s">
        <v>1100</v>
      </c>
      <c r="H214" s="191">
        <v>15.51</v>
      </c>
      <c r="I214" s="192" t="s">
        <v>852</v>
      </c>
      <c r="J214" s="252"/>
      <c r="K214" s="193">
        <v>52</v>
      </c>
      <c r="L214" s="194">
        <f t="shared" si="21"/>
        <v>0</v>
      </c>
      <c r="M214" s="253"/>
      <c r="N214" s="195">
        <f t="shared" si="22"/>
        <v>0</v>
      </c>
      <c r="O214" s="196"/>
      <c r="P214" s="254"/>
      <c r="Q214" s="195">
        <f t="shared" si="23"/>
        <v>0</v>
      </c>
      <c r="R214" s="293" t="s">
        <v>628</v>
      </c>
      <c r="S214" s="197"/>
      <c r="T214" s="197"/>
      <c r="U214" s="198"/>
      <c r="V214" s="200"/>
      <c r="W214" s="197"/>
      <c r="X214" s="197"/>
      <c r="Y214" s="198"/>
      <c r="Z214" s="288"/>
      <c r="AA214" s="201" t="s">
        <v>618</v>
      </c>
      <c r="AB214" s="198"/>
      <c r="AC214" s="200"/>
      <c r="AD214" s="202" t="s">
        <v>619</v>
      </c>
      <c r="AE214" s="206">
        <v>0</v>
      </c>
      <c r="AF214" s="202" t="s">
        <v>620</v>
      </c>
      <c r="AG214" s="202" t="s">
        <v>622</v>
      </c>
      <c r="AH214" s="202" t="s">
        <v>622</v>
      </c>
      <c r="AI214" s="202" t="s">
        <v>628</v>
      </c>
      <c r="AJ214" s="202" t="s">
        <v>628</v>
      </c>
      <c r="AK214" s="202" t="s">
        <v>628</v>
      </c>
      <c r="AL214" s="202">
        <v>3.5</v>
      </c>
      <c r="AM214" s="202" t="s">
        <v>642</v>
      </c>
      <c r="AN214" s="202">
        <v>1</v>
      </c>
      <c r="AO214" s="202" t="s">
        <v>665</v>
      </c>
      <c r="AP214" s="202" t="s">
        <v>628</v>
      </c>
      <c r="AQ214" s="202">
        <v>0</v>
      </c>
      <c r="AR214" s="202">
        <v>0</v>
      </c>
      <c r="AS214" s="202">
        <v>1</v>
      </c>
      <c r="AT214" s="202" t="s">
        <v>644</v>
      </c>
      <c r="AU214" s="202" t="s">
        <v>644</v>
      </c>
      <c r="AV214" s="202" t="s">
        <v>618</v>
      </c>
      <c r="AW214" s="202" t="s">
        <v>618</v>
      </c>
      <c r="AX214" s="202" t="s">
        <v>618</v>
      </c>
      <c r="AY214" s="202" t="s">
        <v>618</v>
      </c>
      <c r="AZ214" s="202">
        <v>54.28</v>
      </c>
    </row>
    <row r="215" spans="1:52" ht="39.4" customHeight="1" x14ac:dyDescent="0.55000000000000004">
      <c r="A215" s="189" t="s">
        <v>648</v>
      </c>
      <c r="B215" s="190" t="s">
        <v>904</v>
      </c>
      <c r="C215" s="190" t="s">
        <v>902</v>
      </c>
      <c r="D215" s="190" t="s">
        <v>638</v>
      </c>
      <c r="E215" s="190" t="s">
        <v>727</v>
      </c>
      <c r="F215" s="190">
        <v>9.1</v>
      </c>
      <c r="G215" s="190" t="s">
        <v>1100</v>
      </c>
      <c r="H215" s="191">
        <v>15.71</v>
      </c>
      <c r="I215" s="192" t="s">
        <v>852</v>
      </c>
      <c r="J215" s="252"/>
      <c r="K215" s="193">
        <v>52</v>
      </c>
      <c r="L215" s="194">
        <f t="shared" si="21"/>
        <v>0</v>
      </c>
      <c r="M215" s="253"/>
      <c r="N215" s="195">
        <f t="shared" si="22"/>
        <v>0</v>
      </c>
      <c r="O215" s="196"/>
      <c r="P215" s="254"/>
      <c r="Q215" s="195">
        <f t="shared" si="23"/>
        <v>0</v>
      </c>
      <c r="R215" s="293" t="s">
        <v>628</v>
      </c>
      <c r="S215" s="197"/>
      <c r="T215" s="197"/>
      <c r="U215" s="198"/>
      <c r="V215" s="200"/>
      <c r="W215" s="197"/>
      <c r="X215" s="197"/>
      <c r="Y215" s="198"/>
      <c r="Z215" s="288"/>
      <c r="AA215" s="201" t="s">
        <v>618</v>
      </c>
      <c r="AB215" s="198"/>
      <c r="AC215" s="200"/>
      <c r="AD215" s="202" t="s">
        <v>619</v>
      </c>
      <c r="AE215" s="206">
        <v>0</v>
      </c>
      <c r="AF215" s="202" t="s">
        <v>620</v>
      </c>
      <c r="AG215" s="202" t="s">
        <v>622</v>
      </c>
      <c r="AH215" s="202" t="s">
        <v>622</v>
      </c>
      <c r="AI215" s="202" t="s">
        <v>628</v>
      </c>
      <c r="AJ215" s="202" t="s">
        <v>628</v>
      </c>
      <c r="AK215" s="202" t="s">
        <v>628</v>
      </c>
      <c r="AL215" s="202">
        <v>3.5</v>
      </c>
      <c r="AM215" s="202" t="s">
        <v>642</v>
      </c>
      <c r="AN215" s="202">
        <v>1</v>
      </c>
      <c r="AO215" s="202" t="s">
        <v>665</v>
      </c>
      <c r="AP215" s="202" t="s">
        <v>628</v>
      </c>
      <c r="AQ215" s="202">
        <v>0</v>
      </c>
      <c r="AR215" s="202">
        <v>0</v>
      </c>
      <c r="AS215" s="202">
        <v>1</v>
      </c>
      <c r="AT215" s="202" t="s">
        <v>644</v>
      </c>
      <c r="AU215" s="202" t="s">
        <v>644</v>
      </c>
      <c r="AV215" s="202" t="s">
        <v>618</v>
      </c>
      <c r="AW215" s="202" t="s">
        <v>618</v>
      </c>
      <c r="AX215" s="202" t="s">
        <v>618</v>
      </c>
      <c r="AY215" s="202" t="s">
        <v>618</v>
      </c>
      <c r="AZ215" s="202">
        <v>54.975000000000001</v>
      </c>
    </row>
    <row r="216" spans="1:52" ht="39.4" customHeight="1" x14ac:dyDescent="0.55000000000000004">
      <c r="A216" s="189" t="s">
        <v>612</v>
      </c>
      <c r="B216" s="190" t="s">
        <v>754</v>
      </c>
      <c r="C216" s="190" t="s">
        <v>755</v>
      </c>
      <c r="D216" s="190" t="s">
        <v>638</v>
      </c>
      <c r="E216" s="190" t="s">
        <v>615</v>
      </c>
      <c r="F216" s="190">
        <v>7.4</v>
      </c>
      <c r="G216" s="190" t="s">
        <v>1068</v>
      </c>
      <c r="H216" s="191">
        <v>16.98</v>
      </c>
      <c r="I216" s="192" t="s">
        <v>756</v>
      </c>
      <c r="J216" s="252"/>
      <c r="K216" s="193">
        <v>312</v>
      </c>
      <c r="L216" s="194">
        <f t="shared" si="21"/>
        <v>0</v>
      </c>
      <c r="M216" s="253"/>
      <c r="N216" s="195">
        <f t="shared" si="22"/>
        <v>0</v>
      </c>
      <c r="O216" s="196"/>
      <c r="P216" s="254"/>
      <c r="Q216" s="195">
        <f t="shared" si="23"/>
        <v>0</v>
      </c>
      <c r="R216" s="293" t="s">
        <v>628</v>
      </c>
      <c r="S216" s="197"/>
      <c r="T216" s="197"/>
      <c r="U216" s="198"/>
      <c r="V216" s="200"/>
      <c r="W216" s="197"/>
      <c r="X216" s="197"/>
      <c r="Y216" s="198"/>
      <c r="Z216" s="288"/>
      <c r="AA216" s="201" t="s">
        <v>618</v>
      </c>
      <c r="AB216" s="198"/>
      <c r="AC216" s="200"/>
      <c r="AD216" s="202" t="s">
        <v>619</v>
      </c>
      <c r="AE216" s="206">
        <v>0</v>
      </c>
      <c r="AF216" s="202" t="s">
        <v>620</v>
      </c>
      <c r="AG216" s="202" t="s">
        <v>622</v>
      </c>
      <c r="AH216" s="202" t="s">
        <v>622</v>
      </c>
      <c r="AI216" s="202" t="s">
        <v>623</v>
      </c>
      <c r="AJ216" s="202" t="s">
        <v>628</v>
      </c>
      <c r="AK216" s="202" t="s">
        <v>625</v>
      </c>
      <c r="AL216" s="202">
        <v>3.55</v>
      </c>
      <c r="AM216" s="202" t="s">
        <v>626</v>
      </c>
      <c r="AN216" s="202">
        <v>1</v>
      </c>
      <c r="AO216" s="202" t="s">
        <v>643</v>
      </c>
      <c r="AP216" s="202" t="s">
        <v>628</v>
      </c>
      <c r="AQ216" s="202">
        <v>0</v>
      </c>
      <c r="AR216" s="202">
        <v>0</v>
      </c>
      <c r="AS216" s="202">
        <v>0</v>
      </c>
      <c r="AT216" s="202" t="s">
        <v>644</v>
      </c>
      <c r="AU216" s="202" t="s">
        <v>644</v>
      </c>
      <c r="AV216" s="202" t="s">
        <v>618</v>
      </c>
      <c r="AW216" s="202" t="s">
        <v>618</v>
      </c>
      <c r="AX216" s="202" t="s">
        <v>618</v>
      </c>
      <c r="AY216" s="202" t="s">
        <v>646</v>
      </c>
      <c r="AZ216" s="202">
        <v>60.274999999999999</v>
      </c>
    </row>
    <row r="217" spans="1:52" ht="39.4" customHeight="1" x14ac:dyDescent="0.55000000000000004">
      <c r="A217" s="189" t="s">
        <v>612</v>
      </c>
      <c r="B217" s="190" t="s">
        <v>527</v>
      </c>
      <c r="C217" s="190" t="s">
        <v>613</v>
      </c>
      <c r="D217" s="190" t="s">
        <v>614</v>
      </c>
      <c r="E217" s="190" t="s">
        <v>615</v>
      </c>
      <c r="F217" s="193">
        <v>7.4</v>
      </c>
      <c r="G217" s="193" t="s">
        <v>1068</v>
      </c>
      <c r="H217" s="191">
        <v>688.89</v>
      </c>
      <c r="I217" s="192" t="s">
        <v>617</v>
      </c>
      <c r="J217" s="252"/>
      <c r="K217" s="193">
        <v>312</v>
      </c>
      <c r="L217" s="194">
        <f t="shared" si="21"/>
        <v>0</v>
      </c>
      <c r="M217" s="253"/>
      <c r="N217" s="213">
        <f t="shared" si="22"/>
        <v>0</v>
      </c>
      <c r="O217" s="214" t="s">
        <v>110</v>
      </c>
      <c r="P217" s="254"/>
      <c r="Q217" s="215">
        <f t="shared" si="23"/>
        <v>0</v>
      </c>
      <c r="R217" s="293" t="s">
        <v>628</v>
      </c>
      <c r="S217" s="190">
        <v>102.73</v>
      </c>
      <c r="T217" s="190">
        <v>205.46</v>
      </c>
      <c r="U217" s="253"/>
      <c r="V217" s="195">
        <f>T217*U217</f>
        <v>0</v>
      </c>
      <c r="W217" s="197"/>
      <c r="X217" s="197"/>
      <c r="Y217" s="198"/>
      <c r="Z217" s="288"/>
      <c r="AA217" s="205">
        <v>102.73</v>
      </c>
      <c r="AB217" s="253"/>
      <c r="AC217" s="195">
        <f>AA217*AB217</f>
        <v>0</v>
      </c>
      <c r="AD217" s="202" t="s">
        <v>619</v>
      </c>
      <c r="AE217" s="206">
        <v>41</v>
      </c>
      <c r="AF217" s="202" t="s">
        <v>620</v>
      </c>
      <c r="AG217" s="202" t="s">
        <v>621</v>
      </c>
      <c r="AH217" s="202" t="s">
        <v>622</v>
      </c>
      <c r="AI217" s="202" t="s">
        <v>623</v>
      </c>
      <c r="AJ217" s="202" t="s">
        <v>624</v>
      </c>
      <c r="AK217" s="202" t="s">
        <v>625</v>
      </c>
      <c r="AL217" s="202">
        <v>10.08</v>
      </c>
      <c r="AM217" s="202" t="s">
        <v>626</v>
      </c>
      <c r="AN217" s="202">
        <v>2</v>
      </c>
      <c r="AO217" s="202" t="s">
        <v>627</v>
      </c>
      <c r="AP217" s="202" t="s">
        <v>628</v>
      </c>
      <c r="AQ217" s="202">
        <v>0</v>
      </c>
      <c r="AR217" s="202">
        <v>0</v>
      </c>
      <c r="AS217" s="202">
        <v>0</v>
      </c>
      <c r="AT217" s="202" t="s">
        <v>629</v>
      </c>
      <c r="AU217" s="202" t="s">
        <v>630</v>
      </c>
      <c r="AV217" s="202" t="s">
        <v>618</v>
      </c>
      <c r="AW217" s="202" t="s">
        <v>631</v>
      </c>
      <c r="AX217" s="202" t="s">
        <v>632</v>
      </c>
      <c r="AY217" s="202" t="s">
        <v>633</v>
      </c>
      <c r="AZ217" s="202">
        <v>6944.03</v>
      </c>
    </row>
    <row r="218" spans="1:52" ht="39.4" customHeight="1" x14ac:dyDescent="0.55000000000000004">
      <c r="A218" s="189" t="s">
        <v>612</v>
      </c>
      <c r="B218" s="190" t="s">
        <v>634</v>
      </c>
      <c r="C218" s="190" t="s">
        <v>635</v>
      </c>
      <c r="D218" s="190" t="s">
        <v>614</v>
      </c>
      <c r="E218" s="190" t="s">
        <v>615</v>
      </c>
      <c r="F218" s="193">
        <v>7.4</v>
      </c>
      <c r="G218" s="193" t="s">
        <v>1068</v>
      </c>
      <c r="H218" s="191">
        <v>688.81</v>
      </c>
      <c r="I218" s="192" t="s">
        <v>617</v>
      </c>
      <c r="J218" s="252"/>
      <c r="K218" s="193">
        <v>312</v>
      </c>
      <c r="L218" s="194">
        <f t="shared" si="21"/>
        <v>0</v>
      </c>
      <c r="M218" s="253"/>
      <c r="N218" s="213">
        <f t="shared" si="22"/>
        <v>0</v>
      </c>
      <c r="O218" s="214" t="s">
        <v>110</v>
      </c>
      <c r="P218" s="254"/>
      <c r="Q218" s="215">
        <f t="shared" si="23"/>
        <v>0</v>
      </c>
      <c r="R218" s="293" t="s">
        <v>628</v>
      </c>
      <c r="S218" s="190">
        <v>102.73</v>
      </c>
      <c r="T218" s="190">
        <v>205.46</v>
      </c>
      <c r="U218" s="253"/>
      <c r="V218" s="195">
        <f>T218*U218</f>
        <v>0</v>
      </c>
      <c r="W218" s="197"/>
      <c r="X218" s="197"/>
      <c r="Y218" s="198"/>
      <c r="Z218" s="288"/>
      <c r="AA218" s="205">
        <v>102.73</v>
      </c>
      <c r="AB218" s="253"/>
      <c r="AC218" s="195">
        <f>AA218*AB218</f>
        <v>0</v>
      </c>
      <c r="AD218" s="202" t="s">
        <v>619</v>
      </c>
      <c r="AE218" s="206">
        <v>41</v>
      </c>
      <c r="AF218" s="202" t="s">
        <v>620</v>
      </c>
      <c r="AG218" s="202" t="s">
        <v>621</v>
      </c>
      <c r="AH218" s="202" t="s">
        <v>622</v>
      </c>
      <c r="AI218" s="202" t="s">
        <v>623</v>
      </c>
      <c r="AJ218" s="202" t="s">
        <v>624</v>
      </c>
      <c r="AK218" s="202" t="s">
        <v>625</v>
      </c>
      <c r="AL218" s="202">
        <v>10.08</v>
      </c>
      <c r="AM218" s="202" t="s">
        <v>626</v>
      </c>
      <c r="AN218" s="202">
        <v>1</v>
      </c>
      <c r="AO218" s="202" t="s">
        <v>627</v>
      </c>
      <c r="AP218" s="202" t="s">
        <v>628</v>
      </c>
      <c r="AQ218" s="202">
        <v>0</v>
      </c>
      <c r="AR218" s="202">
        <v>0</v>
      </c>
      <c r="AS218" s="202">
        <v>0</v>
      </c>
      <c r="AT218" s="202" t="s">
        <v>629</v>
      </c>
      <c r="AU218" s="202" t="s">
        <v>630</v>
      </c>
      <c r="AV218" s="202" t="s">
        <v>618</v>
      </c>
      <c r="AW218" s="202" t="s">
        <v>631</v>
      </c>
      <c r="AX218" s="202" t="s">
        <v>632</v>
      </c>
      <c r="AY218" s="202" t="s">
        <v>633</v>
      </c>
      <c r="AZ218" s="202">
        <v>6943.1850000000004</v>
      </c>
    </row>
    <row r="219" spans="1:52" ht="39.4" customHeight="1" x14ac:dyDescent="0.55000000000000004">
      <c r="A219" s="189" t="s">
        <v>612</v>
      </c>
      <c r="B219" s="190" t="s">
        <v>212</v>
      </c>
      <c r="C219" s="190" t="s">
        <v>760</v>
      </c>
      <c r="D219" s="190" t="s">
        <v>669</v>
      </c>
      <c r="E219" s="190" t="s">
        <v>615</v>
      </c>
      <c r="F219" s="193">
        <v>7.4</v>
      </c>
      <c r="G219" s="193" t="s">
        <v>1068</v>
      </c>
      <c r="H219" s="191">
        <v>240.86500000000001</v>
      </c>
      <c r="I219" s="192" t="s">
        <v>756</v>
      </c>
      <c r="J219" s="252"/>
      <c r="K219" s="193">
        <v>312</v>
      </c>
      <c r="L219" s="194">
        <f t="shared" si="21"/>
        <v>0</v>
      </c>
      <c r="M219" s="253"/>
      <c r="N219" s="213">
        <f t="shared" si="22"/>
        <v>0</v>
      </c>
      <c r="O219" s="214" t="s">
        <v>110</v>
      </c>
      <c r="P219" s="254"/>
      <c r="Q219" s="215">
        <f t="shared" si="23"/>
        <v>0</v>
      </c>
      <c r="R219" s="293" t="s">
        <v>628</v>
      </c>
      <c r="S219" s="197"/>
      <c r="T219" s="197"/>
      <c r="U219" s="198"/>
      <c r="V219" s="200"/>
      <c r="W219" s="197"/>
      <c r="X219" s="197"/>
      <c r="Y219" s="198"/>
      <c r="Z219" s="288"/>
      <c r="AA219" s="201" t="s">
        <v>618</v>
      </c>
      <c r="AB219" s="198"/>
      <c r="AC219" s="200"/>
      <c r="AD219" s="202" t="s">
        <v>619</v>
      </c>
      <c r="AE219" s="206">
        <v>0</v>
      </c>
      <c r="AF219" s="202" t="s">
        <v>620</v>
      </c>
      <c r="AG219" s="202" t="s">
        <v>622</v>
      </c>
      <c r="AH219" s="202" t="s">
        <v>622</v>
      </c>
      <c r="AI219" s="202" t="s">
        <v>623</v>
      </c>
      <c r="AJ219" s="202" t="s">
        <v>628</v>
      </c>
      <c r="AK219" s="202" t="s">
        <v>625</v>
      </c>
      <c r="AL219" s="202">
        <v>3.18</v>
      </c>
      <c r="AM219" s="202" t="s">
        <v>626</v>
      </c>
      <c r="AN219" s="202">
        <v>3</v>
      </c>
      <c r="AO219" s="202" t="s">
        <v>643</v>
      </c>
      <c r="AP219" s="202" t="s">
        <v>628</v>
      </c>
      <c r="AQ219" s="202">
        <v>0</v>
      </c>
      <c r="AR219" s="202">
        <v>0</v>
      </c>
      <c r="AS219" s="202">
        <v>5</v>
      </c>
      <c r="AT219" s="202" t="s">
        <v>644</v>
      </c>
      <c r="AU219" s="202" t="s">
        <v>644</v>
      </c>
      <c r="AV219" s="202" t="s">
        <v>618</v>
      </c>
      <c r="AW219" s="202" t="s">
        <v>618</v>
      </c>
      <c r="AX219" s="202" t="s">
        <v>618</v>
      </c>
      <c r="AY219" s="202" t="s">
        <v>646</v>
      </c>
      <c r="AZ219" s="202">
        <v>765.94500000000005</v>
      </c>
    </row>
    <row r="220" spans="1:52" ht="39.4" customHeight="1" x14ac:dyDescent="0.55000000000000004">
      <c r="A220" s="189" t="s">
        <v>121</v>
      </c>
      <c r="B220" s="190" t="s">
        <v>757</v>
      </c>
      <c r="C220" s="190" t="s">
        <v>758</v>
      </c>
      <c r="D220" s="190" t="s">
        <v>669</v>
      </c>
      <c r="E220" s="190" t="s">
        <v>615</v>
      </c>
      <c r="F220" s="193">
        <v>7.4</v>
      </c>
      <c r="G220" s="193" t="s">
        <v>1068</v>
      </c>
      <c r="H220" s="191">
        <v>27.21</v>
      </c>
      <c r="I220" s="192" t="s">
        <v>664</v>
      </c>
      <c r="J220" s="252"/>
      <c r="K220" s="193">
        <v>312</v>
      </c>
      <c r="L220" s="194">
        <f t="shared" si="21"/>
        <v>0</v>
      </c>
      <c r="M220" s="253"/>
      <c r="N220" s="195">
        <f t="shared" si="22"/>
        <v>0</v>
      </c>
      <c r="O220" s="196"/>
      <c r="P220" s="254"/>
      <c r="Q220" s="215">
        <f t="shared" si="23"/>
        <v>0</v>
      </c>
      <c r="R220" s="293" t="s">
        <v>628</v>
      </c>
      <c r="S220" s="197"/>
      <c r="T220" s="197"/>
      <c r="U220" s="198"/>
      <c r="V220" s="200"/>
      <c r="W220" s="197"/>
      <c r="X220" s="197"/>
      <c r="Y220" s="198"/>
      <c r="Z220" s="288"/>
      <c r="AA220" s="201" t="s">
        <v>618</v>
      </c>
      <c r="AB220" s="198"/>
      <c r="AC220" s="200"/>
      <c r="AD220" s="202" t="s">
        <v>619</v>
      </c>
      <c r="AE220" s="206">
        <v>0</v>
      </c>
      <c r="AF220" s="202" t="s">
        <v>620</v>
      </c>
      <c r="AG220" s="202" t="s">
        <v>621</v>
      </c>
      <c r="AH220" s="202" t="s">
        <v>622</v>
      </c>
      <c r="AI220" s="202" t="s">
        <v>623</v>
      </c>
      <c r="AJ220" s="202" t="s">
        <v>654</v>
      </c>
      <c r="AK220" s="202" t="s">
        <v>625</v>
      </c>
      <c r="AL220" s="202">
        <v>4.5199999999999996</v>
      </c>
      <c r="AM220" s="202" t="s">
        <v>642</v>
      </c>
      <c r="AN220" s="202">
        <v>1</v>
      </c>
      <c r="AO220" s="202" t="s">
        <v>655</v>
      </c>
      <c r="AP220" s="202" t="s">
        <v>628</v>
      </c>
      <c r="AQ220" s="202">
        <v>0</v>
      </c>
      <c r="AR220" s="202">
        <v>0</v>
      </c>
      <c r="AS220" s="202">
        <v>0</v>
      </c>
      <c r="AT220" s="202" t="s">
        <v>644</v>
      </c>
      <c r="AU220" s="202" t="s">
        <v>644</v>
      </c>
      <c r="AV220" s="202" t="s">
        <v>618</v>
      </c>
      <c r="AW220" s="202" t="s">
        <v>618</v>
      </c>
      <c r="AX220" s="202" t="s">
        <v>625</v>
      </c>
      <c r="AY220" s="202" t="s">
        <v>633</v>
      </c>
      <c r="AZ220" s="202">
        <v>122.985</v>
      </c>
    </row>
    <row r="221" spans="1:52" ht="39.4" customHeight="1" x14ac:dyDescent="0.55000000000000004">
      <c r="A221" s="189" t="s">
        <v>121</v>
      </c>
      <c r="B221" s="190" t="s">
        <v>688</v>
      </c>
      <c r="C221" s="190" t="s">
        <v>689</v>
      </c>
      <c r="D221" s="190" t="s">
        <v>690</v>
      </c>
      <c r="E221" s="190" t="s">
        <v>615</v>
      </c>
      <c r="F221" s="193">
        <v>7.4</v>
      </c>
      <c r="G221" s="193" t="s">
        <v>1068</v>
      </c>
      <c r="H221" s="191">
        <v>16.295000000000002</v>
      </c>
      <c r="I221" s="192" t="s">
        <v>664</v>
      </c>
      <c r="J221" s="252"/>
      <c r="K221" s="193">
        <v>312</v>
      </c>
      <c r="L221" s="194">
        <f t="shared" si="21"/>
        <v>0</v>
      </c>
      <c r="M221" s="253"/>
      <c r="N221" s="195">
        <f t="shared" si="22"/>
        <v>0</v>
      </c>
      <c r="O221" s="196"/>
      <c r="P221" s="254"/>
      <c r="Q221" s="215">
        <f t="shared" si="23"/>
        <v>0</v>
      </c>
      <c r="R221" s="293" t="s">
        <v>628</v>
      </c>
      <c r="S221" s="299">
        <v>5.0199999999999996</v>
      </c>
      <c r="T221" s="190">
        <v>10.039999999999999</v>
      </c>
      <c r="U221" s="253"/>
      <c r="V221" s="195">
        <f>T221*U221</f>
        <v>0</v>
      </c>
      <c r="W221" s="197"/>
      <c r="X221" s="197"/>
      <c r="Y221" s="198"/>
      <c r="Z221" s="288"/>
      <c r="AA221" s="205">
        <v>5.0199999999999996</v>
      </c>
      <c r="AB221" s="253"/>
      <c r="AC221" s="195">
        <f>AA221*AB221</f>
        <v>0</v>
      </c>
      <c r="AD221" s="202" t="s">
        <v>619</v>
      </c>
      <c r="AE221" s="206">
        <v>0</v>
      </c>
      <c r="AF221" s="202" t="s">
        <v>620</v>
      </c>
      <c r="AG221" s="202" t="s">
        <v>621</v>
      </c>
      <c r="AH221" s="202" t="s">
        <v>622</v>
      </c>
      <c r="AI221" s="202" t="s">
        <v>623</v>
      </c>
      <c r="AJ221" s="202" t="s">
        <v>628</v>
      </c>
      <c r="AK221" s="202" t="s">
        <v>625</v>
      </c>
      <c r="AL221" s="202">
        <v>3.22</v>
      </c>
      <c r="AM221" s="202" t="s">
        <v>642</v>
      </c>
      <c r="AN221" s="202">
        <v>1</v>
      </c>
      <c r="AO221" s="202" t="s">
        <v>665</v>
      </c>
      <c r="AP221" s="202" t="s">
        <v>628</v>
      </c>
      <c r="AQ221" s="202">
        <v>0</v>
      </c>
      <c r="AR221" s="202">
        <v>0</v>
      </c>
      <c r="AS221" s="202">
        <v>1</v>
      </c>
      <c r="AT221" s="202" t="s">
        <v>656</v>
      </c>
      <c r="AU221" s="202" t="s">
        <v>644</v>
      </c>
      <c r="AV221" s="202" t="s">
        <v>618</v>
      </c>
      <c r="AW221" s="202" t="s">
        <v>618</v>
      </c>
      <c r="AX221" s="202" t="s">
        <v>618</v>
      </c>
      <c r="AY221" s="202" t="s">
        <v>633</v>
      </c>
      <c r="AZ221" s="202">
        <v>52.47</v>
      </c>
    </row>
    <row r="222" spans="1:52" ht="39.4" customHeight="1" x14ac:dyDescent="0.55000000000000004">
      <c r="A222" s="189" t="s">
        <v>648</v>
      </c>
      <c r="B222" s="190" t="s">
        <v>759</v>
      </c>
      <c r="C222" s="190" t="s">
        <v>758</v>
      </c>
      <c r="D222" s="190" t="s">
        <v>690</v>
      </c>
      <c r="E222" s="190" t="s">
        <v>615</v>
      </c>
      <c r="F222" s="193">
        <v>7.4</v>
      </c>
      <c r="G222" s="193" t="s">
        <v>1068</v>
      </c>
      <c r="H222" s="191">
        <v>9.2949999999999999</v>
      </c>
      <c r="I222" s="192" t="s">
        <v>651</v>
      </c>
      <c r="J222" s="252"/>
      <c r="K222" s="193">
        <v>312</v>
      </c>
      <c r="L222" s="194">
        <f t="shared" si="21"/>
        <v>0</v>
      </c>
      <c r="M222" s="253"/>
      <c r="N222" s="195">
        <f t="shared" si="22"/>
        <v>0</v>
      </c>
      <c r="O222" s="196"/>
      <c r="P222" s="254"/>
      <c r="Q222" s="215">
        <f t="shared" si="23"/>
        <v>0</v>
      </c>
      <c r="R222" s="293" t="s">
        <v>628</v>
      </c>
      <c r="S222" s="197"/>
      <c r="T222" s="197"/>
      <c r="U222" s="198"/>
      <c r="V222" s="200"/>
      <c r="W222" s="197"/>
      <c r="X222" s="197"/>
      <c r="Y222" s="198"/>
      <c r="Z222" s="288"/>
      <c r="AA222" s="201" t="s">
        <v>618</v>
      </c>
      <c r="AB222" s="198"/>
      <c r="AC222" s="200"/>
      <c r="AD222" s="202" t="s">
        <v>619</v>
      </c>
      <c r="AE222" s="206">
        <v>0</v>
      </c>
      <c r="AF222" s="202" t="s">
        <v>620</v>
      </c>
      <c r="AG222" s="202" t="s">
        <v>622</v>
      </c>
      <c r="AH222" s="202" t="s">
        <v>622</v>
      </c>
      <c r="AI222" s="202" t="s">
        <v>623</v>
      </c>
      <c r="AJ222" s="202" t="s">
        <v>624</v>
      </c>
      <c r="AK222" s="202" t="s">
        <v>625</v>
      </c>
      <c r="AL222" s="202">
        <v>3.5</v>
      </c>
      <c r="AM222" s="202" t="s">
        <v>642</v>
      </c>
      <c r="AN222" s="202">
        <v>1</v>
      </c>
      <c r="AO222" s="202" t="s">
        <v>643</v>
      </c>
      <c r="AP222" s="202" t="s">
        <v>628</v>
      </c>
      <c r="AQ222" s="202">
        <v>0</v>
      </c>
      <c r="AR222" s="202">
        <v>0</v>
      </c>
      <c r="AS222" s="202">
        <v>1</v>
      </c>
      <c r="AT222" s="202" t="s">
        <v>644</v>
      </c>
      <c r="AU222" s="202" t="s">
        <v>644</v>
      </c>
      <c r="AV222" s="202" t="s">
        <v>618</v>
      </c>
      <c r="AW222" s="202" t="s">
        <v>618</v>
      </c>
      <c r="AX222" s="202" t="s">
        <v>618</v>
      </c>
      <c r="AY222" s="202" t="s">
        <v>646</v>
      </c>
      <c r="AZ222" s="202">
        <v>32.534999999999997</v>
      </c>
    </row>
    <row r="223" spans="1:52" ht="39.4" customHeight="1" x14ac:dyDescent="0.55000000000000004">
      <c r="A223" s="189" t="s">
        <v>648</v>
      </c>
      <c r="B223" s="190" t="s">
        <v>761</v>
      </c>
      <c r="C223" s="190" t="s">
        <v>762</v>
      </c>
      <c r="D223" s="190" t="s">
        <v>690</v>
      </c>
      <c r="E223" s="190" t="s">
        <v>615</v>
      </c>
      <c r="F223" s="193">
        <v>7.4</v>
      </c>
      <c r="G223" s="193" t="s">
        <v>1068</v>
      </c>
      <c r="H223" s="191">
        <v>17.774999999999999</v>
      </c>
      <c r="I223" s="192" t="s">
        <v>651</v>
      </c>
      <c r="J223" s="252"/>
      <c r="K223" s="193">
        <v>312</v>
      </c>
      <c r="L223" s="194">
        <f t="shared" si="21"/>
        <v>0</v>
      </c>
      <c r="M223" s="253"/>
      <c r="N223" s="195">
        <f t="shared" si="22"/>
        <v>0</v>
      </c>
      <c r="O223" s="196"/>
      <c r="P223" s="254"/>
      <c r="Q223" s="215">
        <f t="shared" si="23"/>
        <v>0</v>
      </c>
      <c r="R223" s="293" t="s">
        <v>628</v>
      </c>
      <c r="S223" s="197"/>
      <c r="T223" s="197"/>
      <c r="U223" s="198"/>
      <c r="V223" s="200"/>
      <c r="W223" s="197"/>
      <c r="X223" s="197"/>
      <c r="Y223" s="198"/>
      <c r="Z223" s="288"/>
      <c r="AA223" s="201" t="s">
        <v>618</v>
      </c>
      <c r="AB223" s="198"/>
      <c r="AC223" s="200"/>
      <c r="AD223" s="202" t="s">
        <v>619</v>
      </c>
      <c r="AE223" s="206">
        <v>0</v>
      </c>
      <c r="AF223" s="202" t="s">
        <v>620</v>
      </c>
      <c r="AG223" s="202" t="s">
        <v>622</v>
      </c>
      <c r="AH223" s="202" t="s">
        <v>622</v>
      </c>
      <c r="AI223" s="202" t="s">
        <v>628</v>
      </c>
      <c r="AJ223" s="202" t="s">
        <v>624</v>
      </c>
      <c r="AK223" s="202" t="s">
        <v>625</v>
      </c>
      <c r="AL223" s="202">
        <v>3.5</v>
      </c>
      <c r="AM223" s="202" t="s">
        <v>642</v>
      </c>
      <c r="AN223" s="202">
        <v>1</v>
      </c>
      <c r="AO223" s="202" t="s">
        <v>655</v>
      </c>
      <c r="AP223" s="202" t="s">
        <v>628</v>
      </c>
      <c r="AQ223" s="202">
        <v>0</v>
      </c>
      <c r="AR223" s="202">
        <v>0</v>
      </c>
      <c r="AS223" s="202">
        <v>1</v>
      </c>
      <c r="AT223" s="202" t="s">
        <v>732</v>
      </c>
      <c r="AU223" s="202" t="s">
        <v>644</v>
      </c>
      <c r="AV223" s="202" t="s">
        <v>618</v>
      </c>
      <c r="AW223" s="202" t="s">
        <v>618</v>
      </c>
      <c r="AX223" s="202" t="s">
        <v>618</v>
      </c>
      <c r="AY223" s="202" t="s">
        <v>646</v>
      </c>
      <c r="AZ223" s="202">
        <v>62.21</v>
      </c>
    </row>
    <row r="224" spans="1:52" s="236" customFormat="1" ht="17.5" customHeight="1" thickBot="1" x14ac:dyDescent="0.5">
      <c r="A224" s="219" t="s">
        <v>995</v>
      </c>
      <c r="B224" s="220"/>
      <c r="C224" s="221"/>
      <c r="D224" s="221"/>
      <c r="E224" s="221"/>
      <c r="F224" s="221"/>
      <c r="G224" s="221"/>
      <c r="H224" s="222">
        <f>SUM(H21:H223)</f>
        <v>8399.36</v>
      </c>
      <c r="I224" s="223"/>
      <c r="J224" s="224" t="s">
        <v>1082</v>
      </c>
      <c r="K224" s="220"/>
      <c r="L224" s="225"/>
      <c r="M224" s="226"/>
      <c r="N224" s="227">
        <f>SUM(N21:N223)</f>
        <v>0</v>
      </c>
      <c r="O224" s="228"/>
      <c r="P224" s="229"/>
      <c r="Q224" s="230">
        <f>SUM(Q21:Q223)</f>
        <v>0</v>
      </c>
      <c r="R224" s="295"/>
      <c r="S224" s="300"/>
      <c r="T224" s="231">
        <f>SUM(T21:T223)</f>
        <v>3209.2400000000016</v>
      </c>
      <c r="U224" s="232"/>
      <c r="V224" s="233">
        <f>SUM(V21:V223)</f>
        <v>0</v>
      </c>
      <c r="W224" s="296"/>
      <c r="X224" s="291">
        <f>SUM(X21:X223)</f>
        <v>246.82</v>
      </c>
      <c r="Y224" s="298"/>
      <c r="Z224" s="290">
        <f>SUM(Z21:Z223)</f>
        <v>0</v>
      </c>
      <c r="AA224" s="234">
        <f>SUM(AA21:AA223)</f>
        <v>1604.6200000000008</v>
      </c>
      <c r="AB224" s="232"/>
      <c r="AC224" s="233">
        <f>SUM(AC21:AC223)</f>
        <v>0</v>
      </c>
      <c r="AD224" s="235"/>
      <c r="AE224" s="235"/>
      <c r="AF224" s="235"/>
      <c r="AG224" s="235"/>
      <c r="AH224" s="235"/>
      <c r="AI224" s="235"/>
      <c r="AJ224" s="235"/>
      <c r="AK224" s="235"/>
      <c r="AL224" s="235"/>
      <c r="AM224" s="235"/>
      <c r="AN224" s="235"/>
      <c r="AO224" s="235"/>
      <c r="AP224" s="235"/>
      <c r="AQ224" s="235"/>
      <c r="AR224" s="235"/>
      <c r="AS224" s="235"/>
      <c r="AT224" s="235"/>
      <c r="AU224" s="235"/>
      <c r="AV224" s="235"/>
      <c r="AW224" s="235"/>
      <c r="AX224" s="235"/>
      <c r="AY224" s="235"/>
      <c r="AZ224" s="235"/>
    </row>
    <row r="225" spans="3:28" ht="17.5" customHeight="1" x14ac:dyDescent="0.55000000000000004">
      <c r="C225" s="237"/>
      <c r="D225" s="237"/>
      <c r="E225" s="237"/>
      <c r="F225" s="237"/>
      <c r="G225" s="237"/>
      <c r="H225" s="238"/>
      <c r="I225" s="237"/>
      <c r="J225" s="239" t="s">
        <v>1071</v>
      </c>
      <c r="L225" s="239"/>
      <c r="M225" s="239"/>
      <c r="N225" s="240">
        <f>N224-((SUMIF($O$21:$O$223,"x",$N$21:$N$223)/12)*5)</f>
        <v>0</v>
      </c>
      <c r="O225" s="228"/>
      <c r="P225" s="241"/>
      <c r="Q225" s="242"/>
      <c r="S225" s="237"/>
      <c r="T225" s="237"/>
      <c r="U225" s="241"/>
      <c r="V225" s="241"/>
      <c r="W225" s="237"/>
      <c r="X225" s="237"/>
      <c r="Y225" s="241"/>
      <c r="Z225" s="241"/>
      <c r="AA225" s="243"/>
      <c r="AB225" s="241"/>
    </row>
    <row r="226" spans="3:28" ht="13" customHeight="1" x14ac:dyDescent="0.55000000000000004">
      <c r="J226" s="246" t="s">
        <v>1081</v>
      </c>
      <c r="K226" s="247"/>
      <c r="L226" s="247"/>
      <c r="M226" s="247"/>
    </row>
    <row r="227" spans="3:28" ht="13" customHeight="1" x14ac:dyDescent="0.55000000000000004">
      <c r="J227" s="250" t="s">
        <v>1084</v>
      </c>
    </row>
    <row r="228" spans="3:28" ht="13" customHeight="1" x14ac:dyDescent="0.55000000000000004">
      <c r="J228" s="250" t="s">
        <v>1093</v>
      </c>
    </row>
    <row r="229" spans="3:28" ht="13" customHeight="1" x14ac:dyDescent="0.55000000000000004">
      <c r="J229" s="250" t="s">
        <v>1083</v>
      </c>
    </row>
    <row r="230" spans="3:28" ht="13" customHeight="1" x14ac:dyDescent="0.55000000000000004">
      <c r="J230" s="250"/>
    </row>
  </sheetData>
  <sheetProtection algorithmName="SHA-512" hashValue="bOwT/NWVrjOphTAoyV8R3cds/ymsGz+Xo3pr75dSByZnu+LWdNsKevd9tR6GjWpVb/KbtoIHSPS+6ZLL1RQDlA==" saltValue="2R4Rox4fhyKCq19VJh/yxw==" spinCount="100000" sheet="1" objects="1" scenarios="1" autoFilter="0"/>
  <autoFilter ref="A20:AZ230" xr:uid="{00000000-0009-0000-0000-000004000000}">
    <sortState xmlns:xlrd2="http://schemas.microsoft.com/office/spreadsheetml/2017/richdata2" ref="A21:AZ230">
      <sortCondition ref="G20:G230"/>
    </sortState>
  </autoFilter>
  <mergeCells count="6">
    <mergeCell ref="A4:AC4"/>
    <mergeCell ref="A6:B6"/>
    <mergeCell ref="A12:B17"/>
    <mergeCell ref="J19:N19"/>
    <mergeCell ref="P19:Q19"/>
    <mergeCell ref="R19:AC19"/>
  </mergeCells>
  <phoneticPr fontId="23" type="noConversion"/>
  <pageMargins left="0.70866141732283472" right="0.70866141732283472" top="0.86614173228346458" bottom="0.78740157480314965" header="0.31496062992125984" footer="0.31496062992125984"/>
  <pageSetup paperSize="8" scale="42" fitToHeight="0" orientation="landscape" r:id="rId1"/>
  <headerFooter scaleWithDoc="0">
    <oddHeader>&amp;L&amp;G</oddHeader>
    <oddFooter>&amp;L&amp;"Arial,Standard"&amp;7Submission | Facility Services | Neubau DSGB | Preiseingabe&amp;R&amp;"Arial,Standard"&amp;7| Seite &amp;P / &amp;N</oddFooter>
  </headerFooter>
  <ignoredErrors>
    <ignoredError sqref="I12:I17" unlockedFormula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7"/>
  <sheetViews>
    <sheetView showGridLines="0" view="pageLayout" zoomScaleNormal="85" workbookViewId="0">
      <selection activeCell="F23" sqref="F23"/>
    </sheetView>
  </sheetViews>
  <sheetFormatPr baseColWidth="10" defaultColWidth="11" defaultRowHeight="12.3" x14ac:dyDescent="0.4"/>
  <cols>
    <col min="1" max="1" width="29.15625" style="37" bestFit="1" customWidth="1"/>
    <col min="2" max="2" width="43.41796875" style="37" customWidth="1"/>
    <col min="3" max="3" width="26.26171875" style="37" bestFit="1" customWidth="1"/>
    <col min="4" max="4" width="30.83984375" style="37" customWidth="1"/>
    <col min="5" max="5" width="11" style="37"/>
    <col min="6" max="6" width="13.41796875" style="37" customWidth="1"/>
    <col min="7" max="7" width="11" style="37" customWidth="1"/>
    <col min="8" max="8" width="18.15625" style="37" customWidth="1"/>
    <col min="9" max="16384" width="11" style="37"/>
  </cols>
  <sheetData>
    <row r="1" spans="1:4" s="19" customFormat="1" ht="15" x14ac:dyDescent="0.5">
      <c r="A1" s="13"/>
      <c r="B1" s="15"/>
      <c r="C1" s="16"/>
      <c r="D1" s="18"/>
    </row>
    <row r="2" spans="1:4" s="19" customFormat="1" ht="15" x14ac:dyDescent="0.5">
      <c r="A2" s="13"/>
      <c r="B2" s="15"/>
      <c r="C2" s="16"/>
      <c r="D2" s="18"/>
    </row>
    <row r="3" spans="1:4" s="19" customFormat="1" ht="15" x14ac:dyDescent="0.5">
      <c r="A3" s="13"/>
      <c r="B3" s="15"/>
      <c r="C3" s="16"/>
      <c r="D3" s="18"/>
    </row>
    <row r="4" spans="1:4" s="19" customFormat="1" ht="15" x14ac:dyDescent="0.5">
      <c r="A4" s="13"/>
      <c r="B4" s="15"/>
      <c r="C4" s="16"/>
      <c r="D4" s="18"/>
    </row>
    <row r="5" spans="1:4" s="26" customFormat="1" ht="22.5" customHeight="1" x14ac:dyDescent="0.6">
      <c r="A5" s="20" t="s">
        <v>0</v>
      </c>
      <c r="B5" s="22"/>
      <c r="C5" s="23"/>
      <c r="D5" s="25"/>
    </row>
    <row r="6" spans="1:4" s="26" customFormat="1" ht="4.5" customHeight="1" x14ac:dyDescent="0.6">
      <c r="A6" s="20"/>
      <c r="B6" s="22"/>
      <c r="C6" s="23"/>
      <c r="D6" s="25"/>
    </row>
    <row r="7" spans="1:4" s="26" customFormat="1" ht="35.25" customHeight="1" x14ac:dyDescent="0.6">
      <c r="A7" s="301" t="s">
        <v>1</v>
      </c>
      <c r="B7" s="301"/>
      <c r="C7" s="301"/>
      <c r="D7" s="25"/>
    </row>
    <row r="8" spans="1:4" s="26" customFormat="1" ht="15" customHeight="1" x14ac:dyDescent="0.6">
      <c r="A8" s="22"/>
      <c r="B8" s="22"/>
      <c r="C8" s="22"/>
      <c r="D8" s="25"/>
    </row>
    <row r="9" spans="1:4" s="26" customFormat="1" ht="20.399999999999999" customHeight="1" x14ac:dyDescent="0.6">
      <c r="A9" s="22" t="s">
        <v>2</v>
      </c>
      <c r="B9" s="22"/>
      <c r="C9" s="22"/>
      <c r="D9" s="25"/>
    </row>
    <row r="10" spans="1:4" s="26" customFormat="1" ht="15" customHeight="1" x14ac:dyDescent="0.6">
      <c r="A10" s="27"/>
      <c r="C10" s="28"/>
      <c r="D10" s="25"/>
    </row>
    <row r="11" spans="1:4" s="26" customFormat="1" ht="19.5" customHeight="1" x14ac:dyDescent="0.6">
      <c r="A11" s="26" t="s">
        <v>3</v>
      </c>
      <c r="C11" s="28"/>
      <c r="D11" s="25"/>
    </row>
    <row r="12" spans="1:4" s="35" customFormat="1" ht="15" customHeight="1" x14ac:dyDescent="0.55000000000000004">
      <c r="A12" s="29"/>
      <c r="B12" s="31"/>
      <c r="C12" s="32"/>
      <c r="D12" s="34"/>
    </row>
    <row r="13" spans="1:4" ht="17.7" x14ac:dyDescent="0.6">
      <c r="A13" s="36" t="s">
        <v>1013</v>
      </c>
    </row>
    <row r="14" spans="1:4" ht="15.4" customHeight="1" x14ac:dyDescent="0.4"/>
    <row r="15" spans="1:4" s="39" customFormat="1" ht="14.5" customHeight="1" x14ac:dyDescent="0.45">
      <c r="A15" s="302" t="s">
        <v>5</v>
      </c>
      <c r="B15" s="418">
        <f>Übersicht!D15</f>
        <v>0</v>
      </c>
      <c r="C15" s="419"/>
    </row>
    <row r="16" spans="1:4" s="39" customFormat="1" ht="14.5" customHeight="1" x14ac:dyDescent="0.45">
      <c r="A16" s="304"/>
      <c r="B16" s="418">
        <f>Übersicht!D16</f>
        <v>0</v>
      </c>
      <c r="C16" s="419"/>
    </row>
    <row r="17" spans="1:8" s="39" customFormat="1" ht="14.5" customHeight="1" x14ac:dyDescent="0.45">
      <c r="A17" s="304"/>
      <c r="B17" s="418">
        <f>Übersicht!D17</f>
        <v>0</v>
      </c>
      <c r="C17" s="419"/>
    </row>
    <row r="18" spans="1:8" s="39" customFormat="1" ht="14.5" customHeight="1" x14ac:dyDescent="0.45">
      <c r="A18" s="304"/>
      <c r="B18" s="418">
        <f>Übersicht!D18</f>
        <v>0</v>
      </c>
      <c r="C18" s="419"/>
    </row>
    <row r="19" spans="1:8" s="39" customFormat="1" ht="14.5" customHeight="1" x14ac:dyDescent="0.45">
      <c r="A19" s="304"/>
      <c r="B19" s="418">
        <f>Übersicht!D19</f>
        <v>0</v>
      </c>
      <c r="C19" s="419"/>
    </row>
    <row r="20" spans="1:8" s="39" customFormat="1" ht="14.5" customHeight="1" x14ac:dyDescent="0.45">
      <c r="A20" s="306"/>
      <c r="B20" s="418">
        <f>Übersicht!D20</f>
        <v>0</v>
      </c>
      <c r="C20" s="419"/>
    </row>
    <row r="21" spans="1:8" ht="44.85" customHeight="1" x14ac:dyDescent="0.4"/>
    <row r="22" spans="1:8" s="259" customFormat="1" ht="37.9" customHeight="1" x14ac:dyDescent="0.4">
      <c r="A22" s="255" t="s">
        <v>1014</v>
      </c>
      <c r="B22" s="255" t="s">
        <v>1015</v>
      </c>
      <c r="C22" s="255" t="s">
        <v>94</v>
      </c>
      <c r="D22" s="255" t="s">
        <v>1018</v>
      </c>
      <c r="E22" s="255" t="s">
        <v>997</v>
      </c>
      <c r="F22" s="256" t="s">
        <v>998</v>
      </c>
      <c r="G22" s="257" t="s">
        <v>996</v>
      </c>
      <c r="H22" s="258" t="s">
        <v>999</v>
      </c>
    </row>
    <row r="23" spans="1:8" x14ac:dyDescent="0.4">
      <c r="A23" s="260" t="s">
        <v>1000</v>
      </c>
      <c r="B23" s="261" t="s">
        <v>1074</v>
      </c>
      <c r="C23" s="262" t="s">
        <v>1024</v>
      </c>
      <c r="D23" s="263" t="s">
        <v>1023</v>
      </c>
      <c r="E23" s="263" t="s">
        <v>1001</v>
      </c>
      <c r="F23" s="276">
        <v>0</v>
      </c>
      <c r="G23" s="264">
        <v>150</v>
      </c>
      <c r="H23" s="265">
        <f>F23*G23</f>
        <v>0</v>
      </c>
    </row>
    <row r="24" spans="1:8" x14ac:dyDescent="0.4">
      <c r="A24" s="260" t="s">
        <v>1002</v>
      </c>
      <c r="B24" s="261" t="s">
        <v>1047</v>
      </c>
      <c r="C24" s="262" t="s">
        <v>1024</v>
      </c>
      <c r="D24" s="266" t="s">
        <v>1056</v>
      </c>
      <c r="E24" s="263" t="s">
        <v>1057</v>
      </c>
      <c r="F24" s="277">
        <v>0</v>
      </c>
      <c r="G24" s="267">
        <v>56</v>
      </c>
      <c r="H24" s="265">
        <f t="shared" ref="H24:H33" si="0">F24*G24</f>
        <v>0</v>
      </c>
    </row>
    <row r="25" spans="1:8" x14ac:dyDescent="0.4">
      <c r="A25" s="260" t="s">
        <v>1003</v>
      </c>
      <c r="B25" s="261" t="s">
        <v>1048</v>
      </c>
      <c r="C25" s="262" t="s">
        <v>1024</v>
      </c>
      <c r="D25" s="263" t="s">
        <v>1058</v>
      </c>
      <c r="E25" s="263" t="s">
        <v>1001</v>
      </c>
      <c r="F25" s="276">
        <v>0</v>
      </c>
      <c r="G25" s="267">
        <v>30</v>
      </c>
      <c r="H25" s="265">
        <f t="shared" si="0"/>
        <v>0</v>
      </c>
    </row>
    <row r="26" spans="1:8" x14ac:dyDescent="0.4">
      <c r="A26" s="260" t="s">
        <v>1004</v>
      </c>
      <c r="B26" s="268" t="s">
        <v>7</v>
      </c>
      <c r="C26" s="262" t="s">
        <v>1024</v>
      </c>
      <c r="D26" s="263" t="s">
        <v>1059</v>
      </c>
      <c r="E26" s="263" t="s">
        <v>1001</v>
      </c>
      <c r="F26" s="276">
        <v>0</v>
      </c>
      <c r="G26" s="267">
        <v>20</v>
      </c>
      <c r="H26" s="265">
        <f t="shared" si="0"/>
        <v>0</v>
      </c>
    </row>
    <row r="27" spans="1:8" x14ac:dyDescent="0.4">
      <c r="A27" s="269" t="s">
        <v>1051</v>
      </c>
      <c r="B27" s="261" t="s">
        <v>1052</v>
      </c>
      <c r="C27" s="262" t="s">
        <v>1024</v>
      </c>
      <c r="D27" s="263" t="s">
        <v>1061</v>
      </c>
      <c r="E27" s="263" t="s">
        <v>1060</v>
      </c>
      <c r="F27" s="276">
        <v>0</v>
      </c>
      <c r="G27" s="267">
        <v>28</v>
      </c>
      <c r="H27" s="265">
        <f t="shared" si="0"/>
        <v>0</v>
      </c>
    </row>
    <row r="28" spans="1:8" x14ac:dyDescent="0.4">
      <c r="A28" s="269" t="s">
        <v>1075</v>
      </c>
      <c r="B28" s="261" t="s">
        <v>1076</v>
      </c>
      <c r="C28" s="262" t="s">
        <v>1024</v>
      </c>
      <c r="D28" s="263" t="s">
        <v>1062</v>
      </c>
      <c r="E28" s="263" t="s">
        <v>1001</v>
      </c>
      <c r="F28" s="276">
        <v>0</v>
      </c>
      <c r="G28" s="267">
        <v>32</v>
      </c>
      <c r="H28" s="265">
        <f t="shared" si="0"/>
        <v>0</v>
      </c>
    </row>
    <row r="29" spans="1:8" x14ac:dyDescent="0.4">
      <c r="A29" s="270" t="s">
        <v>1016</v>
      </c>
      <c r="B29" s="261" t="s">
        <v>1025</v>
      </c>
      <c r="C29" s="261" t="s">
        <v>1026</v>
      </c>
      <c r="D29" s="263" t="s">
        <v>1019</v>
      </c>
      <c r="E29" s="263" t="s">
        <v>1005</v>
      </c>
      <c r="F29" s="276">
        <v>0</v>
      </c>
      <c r="G29" s="267">
        <v>200</v>
      </c>
      <c r="H29" s="265">
        <f t="shared" si="0"/>
        <v>0</v>
      </c>
    </row>
    <row r="30" spans="1:8" x14ac:dyDescent="0.4">
      <c r="A30" s="270" t="s">
        <v>1017</v>
      </c>
      <c r="B30" s="261" t="s">
        <v>1050</v>
      </c>
      <c r="C30" s="261" t="s">
        <v>1049</v>
      </c>
      <c r="D30" s="263" t="s">
        <v>1020</v>
      </c>
      <c r="E30" s="263" t="s">
        <v>1006</v>
      </c>
      <c r="F30" s="276">
        <v>0</v>
      </c>
      <c r="G30" s="267">
        <v>300</v>
      </c>
      <c r="H30" s="265">
        <f>F30*G30</f>
        <v>0</v>
      </c>
    </row>
    <row r="31" spans="1:8" x14ac:dyDescent="0.4">
      <c r="A31" s="270" t="s">
        <v>1007</v>
      </c>
      <c r="B31" s="261" t="s">
        <v>1008</v>
      </c>
      <c r="C31" s="261"/>
      <c r="D31" s="263" t="s">
        <v>1021</v>
      </c>
      <c r="E31" s="263" t="s">
        <v>1005</v>
      </c>
      <c r="F31" s="276">
        <v>0</v>
      </c>
      <c r="G31" s="267">
        <v>3000</v>
      </c>
      <c r="H31" s="265">
        <f t="shared" si="0"/>
        <v>0</v>
      </c>
    </row>
    <row r="32" spans="1:8" x14ac:dyDescent="0.4">
      <c r="A32" s="270" t="s">
        <v>1007</v>
      </c>
      <c r="B32" s="261" t="s">
        <v>1009</v>
      </c>
      <c r="C32" s="261"/>
      <c r="D32" s="263" t="s">
        <v>1021</v>
      </c>
      <c r="E32" s="263" t="s">
        <v>1005</v>
      </c>
      <c r="F32" s="276">
        <v>0</v>
      </c>
      <c r="G32" s="267">
        <v>2000</v>
      </c>
      <c r="H32" s="265">
        <f t="shared" si="0"/>
        <v>0</v>
      </c>
    </row>
    <row r="33" spans="1:8" x14ac:dyDescent="0.4">
      <c r="A33" s="270" t="s">
        <v>1010</v>
      </c>
      <c r="B33" s="261" t="s">
        <v>1011</v>
      </c>
      <c r="C33" s="261"/>
      <c r="D33" s="263" t="s">
        <v>1022</v>
      </c>
      <c r="E33" s="263" t="s">
        <v>1001</v>
      </c>
      <c r="F33" s="276">
        <v>0</v>
      </c>
      <c r="G33" s="267">
        <v>30</v>
      </c>
      <c r="H33" s="265">
        <f t="shared" si="0"/>
        <v>0</v>
      </c>
    </row>
    <row r="34" spans="1:8" ht="21.6" customHeight="1" x14ac:dyDescent="0.4">
      <c r="A34" s="425" t="s">
        <v>1012</v>
      </c>
      <c r="B34" s="425"/>
      <c r="C34" s="425"/>
      <c r="D34" s="425"/>
      <c r="E34" s="425"/>
      <c r="F34" s="425"/>
      <c r="G34" s="425"/>
      <c r="H34" s="271">
        <f>SUM(H23:H33)</f>
        <v>0</v>
      </c>
    </row>
    <row r="35" spans="1:8" ht="26.65" customHeight="1" x14ac:dyDescent="0.4">
      <c r="A35" s="37" t="s">
        <v>1103</v>
      </c>
    </row>
    <row r="36" spans="1:8" ht="14.4" x14ac:dyDescent="0.55000000000000004">
      <c r="A36" s="37" t="s">
        <v>1104</v>
      </c>
      <c r="B36" s="272"/>
      <c r="C36" s="272"/>
      <c r="D36" s="272"/>
      <c r="E36" s="273"/>
      <c r="G36" s="272"/>
    </row>
    <row r="37" spans="1:8" ht="14.4" x14ac:dyDescent="0.55000000000000004">
      <c r="A37" s="110"/>
      <c r="B37" s="274"/>
      <c r="C37" s="275"/>
      <c r="D37" s="426"/>
      <c r="E37" s="426"/>
    </row>
  </sheetData>
  <sheetProtection algorithmName="SHA-512" hashValue="pXj/plMoWW31G5vRExKoTAEVeAa9xoxBS9twwMnAfTev05pLqJGODZ+RCxhrYpvhlcPHe9ropdCisNjmUXzCvw==" saltValue="BfyoEehXqTXOrwPkgewODA==" spinCount="100000" sheet="1" objects="1" scenarios="1" selectLockedCells="1"/>
  <mergeCells count="10">
    <mergeCell ref="A34:G34"/>
    <mergeCell ref="D37:E37"/>
    <mergeCell ref="A7:C7"/>
    <mergeCell ref="A15:A20"/>
    <mergeCell ref="B15:C15"/>
    <mergeCell ref="B16:C16"/>
    <mergeCell ref="B17:C17"/>
    <mergeCell ref="B18:C18"/>
    <mergeCell ref="B19:C19"/>
    <mergeCell ref="B20:C20"/>
  </mergeCells>
  <pageMargins left="0.7" right="0.7" top="0.78740157499999996" bottom="0.78740157499999996" header="0.3" footer="0.3"/>
  <pageSetup paperSize="9" scale="70" orientation="landscape" r:id="rId1"/>
  <headerFooter scaleWithDoc="0">
    <oddHeader>&amp;L&amp;G</oddHeader>
    <oddFooter>&amp;L&amp;"Arial,Standard"&amp;7Submission | Facility Services | Neubau DSGB | Preiseingabe&amp;R&amp;"Arial,Standard"&amp;7| Seite 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8F7EB4B0797994498562A11DCA87086" ma:contentTypeVersion="4" ma:contentTypeDescription="Ein neues Dokument erstellen." ma:contentTypeScope="" ma:versionID="07b3c097a195bdcb74896ba53b806343">
  <xsd:schema xmlns:xsd="http://www.w3.org/2001/XMLSchema" xmlns:xs="http://www.w3.org/2001/XMLSchema" xmlns:p="http://schemas.microsoft.com/office/2006/metadata/properties" xmlns:ns2="2cd22b87-cff4-4696-a554-bdd29187ef16" targetNamespace="http://schemas.microsoft.com/office/2006/metadata/properties" ma:root="true" ma:fieldsID="870141735ff002fc38b03363f7721984" ns2:_="">
    <xsd:import namespace="2cd22b87-cff4-4696-a554-bdd29187ef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22b87-cff4-4696-a554-bdd29187ef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9DB66E-B8A9-4E6E-92BD-B9F371AA1A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C63CFA-3DCD-4C04-89E7-26539D4E33D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cd22b87-cff4-4696-a554-bdd29187ef16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00235D-3542-482F-A3AA-17CE65A98C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22b87-cff4-4696-a554-bdd29187ef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3</vt:i4>
      </vt:variant>
    </vt:vector>
  </HeadingPairs>
  <TitlesOfParts>
    <vt:vector size="9" baseType="lpstr">
      <vt:lpstr>Übersicht</vt:lpstr>
      <vt:lpstr>Detail Übersicht</vt:lpstr>
      <vt:lpstr>Regieansätze</vt:lpstr>
      <vt:lpstr>Anlageliste</vt:lpstr>
      <vt:lpstr>Raumbuch</vt:lpstr>
      <vt:lpstr>Verbrauchsmaterial</vt:lpstr>
      <vt:lpstr>Übersicht!Druckbereich</vt:lpstr>
      <vt:lpstr>Anlageliste!Drucktitel</vt:lpstr>
      <vt:lpstr>Raumbuch!Drucktitel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Wochel Florian</dc:creator>
  <cp:keywords/>
  <dc:description/>
  <cp:lastModifiedBy>Riebli, Alyssa</cp:lastModifiedBy>
  <cp:revision/>
  <cp:lastPrinted>2021-02-19T12:01:20Z</cp:lastPrinted>
  <dcterms:created xsi:type="dcterms:W3CDTF">2020-07-16T18:39:58Z</dcterms:created>
  <dcterms:modified xsi:type="dcterms:W3CDTF">2021-02-19T12:32:43Z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0x010100B8F7EB4B0797994498562A11DCA87086</vt:lpwstr>
  </property>
</Properties>
</file>