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01_Warengruppenmanagement\002010106_GTU\3_ZUKUNFT\BD-20-489_GTU &amp; SBU\05 Offertanfrage\Publikation Simap\03_Ausschreibung\DE\04_Offertformular\"/>
    </mc:Choice>
  </mc:AlternateContent>
  <xr:revisionPtr revIDLastSave="0" documentId="13_ncr:1_{17137062-1CB7-4CD0-9351-F18FBB226971}" xr6:coauthVersionLast="45" xr6:coauthVersionMax="45" xr10:uidLastSave="{00000000-0000-0000-0000-000000000000}"/>
  <bookViews>
    <workbookView xWindow="-28920" yWindow="-120" windowWidth="29040" windowHeight="15840" xr2:uid="{1B8C0899-65D7-446F-98FF-D72749BDC6E5}"/>
  </bookViews>
  <sheets>
    <sheet name="Mitarbeiter" sheetId="5" r:id="rId1"/>
    <sheet name="Preislist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5" l="1"/>
  <c r="O11" i="5"/>
  <c r="O12" i="5"/>
  <c r="O13" i="5"/>
  <c r="O9" i="5"/>
  <c r="O8" i="5" l="1"/>
  <c r="M10" i="5"/>
  <c r="M11" i="5"/>
  <c r="M12" i="5"/>
  <c r="M13" i="5"/>
  <c r="M9" i="5"/>
  <c r="E9" i="5" l="1"/>
  <c r="G9" i="5"/>
  <c r="I9" i="5"/>
  <c r="K9" i="5"/>
  <c r="E10" i="5"/>
  <c r="G10" i="5"/>
  <c r="I10" i="5"/>
  <c r="K10" i="5"/>
  <c r="E11" i="5"/>
  <c r="G11" i="5"/>
  <c r="I11" i="5"/>
  <c r="K11" i="5"/>
  <c r="E12" i="5"/>
  <c r="G12" i="5"/>
  <c r="I12" i="5"/>
  <c r="K12" i="5"/>
  <c r="E13" i="5"/>
  <c r="G13" i="5"/>
  <c r="I13" i="5"/>
  <c r="K13" i="5"/>
  <c r="Q11" i="5"/>
  <c r="R11" i="5" s="1"/>
  <c r="Q12" i="5"/>
  <c r="Q13" i="5"/>
  <c r="Q9" i="5"/>
  <c r="Q10" i="5" l="1"/>
  <c r="P9" i="5"/>
  <c r="P12" i="5"/>
  <c r="P11" i="5"/>
  <c r="P13" i="5"/>
  <c r="P10" i="5"/>
  <c r="R13" i="5" l="1"/>
  <c r="S13" i="5" s="1"/>
  <c r="R9" i="5"/>
  <c r="S9" i="5" s="1"/>
  <c r="R10" i="5" l="1"/>
  <c r="S10" i="5" s="1"/>
  <c r="R12" i="5"/>
  <c r="S12" i="5" s="1"/>
  <c r="S11" i="5"/>
  <c r="T9" i="5" l="1"/>
  <c r="H50" i="4"/>
  <c r="H49" i="4"/>
  <c r="G50" i="4"/>
  <c r="G49" i="4"/>
  <c r="H53" i="4"/>
  <c r="G53" i="4"/>
  <c r="F53" i="4"/>
  <c r="H52" i="4"/>
  <c r="G52" i="4"/>
  <c r="F52" i="4"/>
  <c r="E62" i="4" l="1"/>
  <c r="D62" i="4"/>
  <c r="E63" i="4"/>
  <c r="D63" i="4"/>
  <c r="F70" i="4" s="1"/>
  <c r="F58" i="4"/>
  <c r="G58" i="4"/>
  <c r="G63" i="4"/>
  <c r="F63" i="4"/>
  <c r="G70" i="4" s="1"/>
  <c r="I57" i="4"/>
  <c r="H57" i="4"/>
  <c r="F62" i="4"/>
  <c r="G62" i="4"/>
  <c r="I63" i="4"/>
  <c r="H63" i="4"/>
  <c r="H58" i="4"/>
  <c r="I58" i="4"/>
  <c r="I62" i="4"/>
  <c r="H69" i="4" s="1"/>
  <c r="H62" i="4"/>
  <c r="F57" i="4"/>
  <c r="G57" i="4"/>
  <c r="F66" i="4" s="1"/>
  <c r="F67" i="4"/>
  <c r="F69" i="4"/>
  <c r="G66" i="4" l="1"/>
  <c r="H70" i="4"/>
  <c r="G69" i="4"/>
  <c r="G67" i="4"/>
</calcChain>
</file>

<file path=xl/sharedStrings.xml><?xml version="1.0" encoding="utf-8"?>
<sst xmlns="http://schemas.openxmlformats.org/spreadsheetml/2006/main" count="130" uniqueCount="75">
  <si>
    <t>Name der Anbieterin</t>
  </si>
  <si>
    <t>Betreff:</t>
  </si>
  <si>
    <t>Dokument:</t>
  </si>
  <si>
    <t>Pos.</t>
  </si>
  <si>
    <t>Leistung</t>
  </si>
  <si>
    <t>BDL_20-489</t>
  </si>
  <si>
    <t>Geotechnische- / Schotterbett Untersuchungen 
2021-2026</t>
  </si>
  <si>
    <t>I-ESP-EI-SRC / Mike Coray</t>
  </si>
  <si>
    <t>Preisliste</t>
  </si>
  <si>
    <t>Kosten pro 1 Kilometer</t>
  </si>
  <si>
    <t>Tag</t>
  </si>
  <si>
    <t>Nacht</t>
  </si>
  <si>
    <t>Strategische Losverteilung in 50/30/20</t>
  </si>
  <si>
    <t>Strategische Losverteilung in 70/30</t>
  </si>
  <si>
    <t>CHF pro Km</t>
  </si>
  <si>
    <t>Modul 1</t>
  </si>
  <si>
    <t>Modul 2</t>
  </si>
  <si>
    <t>Modul 3</t>
  </si>
  <si>
    <t>Modul 4</t>
  </si>
  <si>
    <t xml:space="preserve">Mitarbeiterqualifikation </t>
  </si>
  <si>
    <t>Angebotene Personen</t>
  </si>
  <si>
    <t>Ausbildung der angebotenen Personen (ja/nein)</t>
  </si>
  <si>
    <t>Erfahrung der angebotenen Mitarbeiter (x.x Jahre)</t>
  </si>
  <si>
    <t>Berufslehre mit geotechnischer Weiterbildung</t>
  </si>
  <si>
    <t>ausblenden</t>
  </si>
  <si>
    <t xml:space="preserve">Abschluss als Geologe / Bauingenieur </t>
  </si>
  <si>
    <t>Ausbildung zum 
Sicherheitschef Privat (ScP)</t>
  </si>
  <si>
    <t xml:space="preserve">Andere Sicherheitsrelevante Ausbildung </t>
  </si>
  <si>
    <t>Erfahrung bei Geotechnischen Untersuchungen im Auftrag von Bahnunternehmen</t>
  </si>
  <si>
    <t>Name</t>
  </si>
  <si>
    <t>Vorname</t>
  </si>
  <si>
    <t xml:space="preserve">Gewichtung </t>
  </si>
  <si>
    <t>Total</t>
  </si>
  <si>
    <t xml:space="preserve">Note </t>
  </si>
  <si>
    <t>Ø-Note</t>
  </si>
  <si>
    <t>nein</t>
  </si>
  <si>
    <t>ja</t>
  </si>
  <si>
    <t>Offerierter mittlerer Kilometerpreis</t>
  </si>
  <si>
    <t>Preis pro Kilometer bei 30% der Vergabemenge</t>
  </si>
  <si>
    <t>Preis pro Kilometer bei 70% der Vergabemenge</t>
  </si>
  <si>
    <t>Preis pro Kilometer bei 50% der Vergabemenge</t>
  </si>
  <si>
    <t>Preis pro Kilometer bei 20% der Vergabemenge</t>
  </si>
  <si>
    <t>Endpreis bei 30% der Vergabemenge</t>
  </si>
  <si>
    <t>Endpreis bei 70% der Vergabemenge</t>
  </si>
  <si>
    <t>Modul 1: GTU Westschweiz</t>
  </si>
  <si>
    <t>Modul 3: SBU Westschweiz</t>
  </si>
  <si>
    <t>Modul 2: GTU Deutsch- und Südschweiz</t>
  </si>
  <si>
    <t>Modul 4: SBU Deutsch- und Südschweiz</t>
  </si>
  <si>
    <t>Endpreis bei 50% der Vergabemenge</t>
  </si>
  <si>
    <t>Endpreis bei 20% der Vergabemenge</t>
  </si>
  <si>
    <t>Bei 50% der Vergabemenge</t>
  </si>
  <si>
    <t>Bei 70% der Vergabemenge</t>
  </si>
  <si>
    <t>Bei 30% der Vergabemenge</t>
  </si>
  <si>
    <t>Bei 20% der Vergabemenge</t>
  </si>
  <si>
    <t xml:space="preserve">Mengenbedarf in Kilometer </t>
  </si>
  <si>
    <t>Kilometer für 70% Vergabemenge</t>
  </si>
  <si>
    <t>Kilometer für 30% Vergabemenge</t>
  </si>
  <si>
    <t>Bedarf in Kilometer für 20% Vergabemenge</t>
  </si>
  <si>
    <t>Kilometer für 50% Vergabemenge</t>
  </si>
  <si>
    <t>Endpreis (relevant für 
Zuschlagserteilung und Bewertung
 der Angebote)</t>
  </si>
  <si>
    <t>Aufteilung der anzubietenden
Kilometer in Tag und Nacht</t>
  </si>
  <si>
    <t>Total Erfahrung 70%</t>
  </si>
  <si>
    <t>Total Ausbildung 30%</t>
  </si>
  <si>
    <t>Ausblenden</t>
  </si>
  <si>
    <t>Bei der Ausschreibung gibt es in den Modulen 1 und 3 eine strategische Losvergabe von 70% und 30%. Daher müssen die Preise für einen Zuschlag bei 70% der Menge und 30% der Menge angegeben werden. Der Erstplazierte gewinnt somit 70% der Vegabesumme, der Zweitplatzierte 30% der Vergabesumme.</t>
  </si>
  <si>
    <t>Bei den Modulen 2 und 4 handelt es sich um eine strategische Losvergabe von 50%, 30% und 20%. Daher müssen die Preise für alle Lose (50%, 30% und 20%) offeriert werden. Es müssen in allen Modulen alle Preise angeboten werden. Der Erstplazierte gewinnt somit 50% der Vegabesumme, der Zweitplatzierte 30% der Vergabesumme und der Drittplatzierte 20% der Vergabesumme.</t>
  </si>
  <si>
    <t>Tag und Nachtpreis fliessen mit gleicher Gewichtung in die Beurteilung ein.</t>
  </si>
  <si>
    <r>
      <t xml:space="preserve">Tagpreis:
</t>
    </r>
    <r>
      <rPr>
        <sz val="10"/>
        <color theme="1"/>
        <rFont val="Arial"/>
        <family val="2"/>
      </rPr>
      <t>Montag / 06:00 
bis
Samstag / 20:00</t>
    </r>
  </si>
  <si>
    <r>
      <t xml:space="preserve">Nachtpreis:
</t>
    </r>
    <r>
      <rPr>
        <sz val="10"/>
        <color theme="1"/>
        <rFont val="Arial"/>
        <family val="2"/>
      </rPr>
      <t>Montag / 20:00
bis
Sonntag / 06:00</t>
    </r>
  </si>
  <si>
    <t>Zuschlag für Sonntagsarbeit in %</t>
  </si>
  <si>
    <r>
      <rPr>
        <b/>
        <sz val="10"/>
        <color theme="1"/>
        <rFont val="Arial"/>
        <family val="2"/>
      </rPr>
      <t>Erläuterungen:</t>
    </r>
    <r>
      <rPr>
        <sz val="10"/>
        <color theme="1"/>
        <rFont val="Arial"/>
        <family val="2"/>
      </rPr>
      <t xml:space="preserve">
Alle aufgeführten Mitarbeiter werden primär für die Aufträge der SBB eingesetzt. Es müssen mindestens 3 Mitarbeiter angeboten werden, sonst kann das Angebot nicht berücksichtigt werden. Maximal können 5 Mitarbeiter, welche primär für die Aufträge der SBB vorgsehen sind, angeboten werden. Sollten im Falle eines Zuschlages andere Mitarbeiter für die Auftragserledigung eingesetzt werden, muss dies mit der SBB abgesprochen werden.
Bei allen angbeotenen Mitarbeitern sind die Ausbildungen und Erfahrungen anzugeben, diese fliessen in die Bewertung der Angebote ein.</t>
    </r>
  </si>
  <si>
    <t>20-489_Anhang 1_Preisliste_GTU &amp; SBU.xslx</t>
  </si>
  <si>
    <t>Die Preise verstehen sich exklusive MwSt. Der Preis muss pro 1 Kilometer Strecke angeboten werden. Dieser gilt ebenfalls für die Untersuchung von 4 Weichen. Der Mengenbedarf im Preisblatt dient als Richtwert, es gibt im Falle eines Zuschlages keine zugesicherten Mengen oder Leistungen.
In den erwähnten Preisen sind Reisezeit, Überzeit, Kilometer-Entschädigung, Verpflegungs-Entschädigung und allfällige Mobiltelefone inklusive. Kosten für Laborauswertung (exkl. Schadstoffe) ebenfalls in den Kilometerpreis einzurechnen.</t>
  </si>
  <si>
    <t>Kilometer für 100% Vergabemenge (dient nur zur Kalkulation)</t>
  </si>
  <si>
    <t>Erfahrung bei Geotechnischen Untersuchungen im Auftrag von nicht Bahnhunternehmen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</si>
</sst>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CHF&quot;\ #,##0.00"/>
    <numFmt numFmtId="165" formatCode="#,###\ &quot;Km.&quot;"/>
    <numFmt numFmtId="166" formatCode="##.#\ &quot;Jahre&quot;"/>
    <numFmt numFmtId="167" formatCode="0.000"/>
    <numFmt numFmtId="168" formatCode="&quot;CHF&quot;\ #,##0"/>
  </numFmts>
  <fonts count="18" x14ac:knownFonts="1">
    <font>
      <sz val="10"/>
      <color theme="1"/>
      <name val="Arial"/>
      <family val="2"/>
    </font>
    <font>
      <sz val="10"/>
      <color theme="1"/>
      <name val="Arial"/>
      <family val="2"/>
    </font>
    <font>
      <b/>
      <sz val="10"/>
      <color theme="1"/>
      <name val="Arial"/>
      <family val="2"/>
    </font>
    <font>
      <b/>
      <sz val="14"/>
      <color rgb="FF000000"/>
      <name val="Arial"/>
      <family val="2"/>
    </font>
    <font>
      <sz val="10"/>
      <name val="Arial"/>
    </font>
    <font>
      <b/>
      <sz val="11"/>
      <color rgb="FF000000"/>
      <name val="Arial"/>
      <family val="2"/>
    </font>
    <font>
      <i/>
      <sz val="11"/>
      <color rgb="FF000000"/>
      <name val="Arial"/>
      <family val="2"/>
    </font>
    <font>
      <sz val="8"/>
      <color rgb="FF000000"/>
      <name val="Arial"/>
      <family val="2"/>
    </font>
    <font>
      <sz val="11"/>
      <color rgb="FF000000"/>
      <name val="Arial"/>
      <family val="2"/>
    </font>
    <font>
      <b/>
      <sz val="16"/>
      <color rgb="FF000000"/>
      <name val="Arial"/>
      <family val="2"/>
    </font>
    <font>
      <b/>
      <sz val="10"/>
      <color rgb="FF000000"/>
      <name val="Arial"/>
      <family val="2"/>
    </font>
    <font>
      <b/>
      <sz val="10"/>
      <color rgb="FFFF0000"/>
      <name val="Arial"/>
      <family val="2"/>
    </font>
    <font>
      <sz val="10"/>
      <name val="Arial"/>
      <family val="2"/>
    </font>
    <font>
      <sz val="18"/>
      <color rgb="FF000000"/>
      <name val="Arial"/>
      <family val="2"/>
    </font>
    <font>
      <sz val="10"/>
      <color rgb="FFFF0000"/>
      <name val="Arial"/>
      <family val="2"/>
    </font>
    <font>
      <b/>
      <sz val="10"/>
      <name val="Arial"/>
      <family val="2"/>
    </font>
    <font>
      <b/>
      <sz val="11"/>
      <color rgb="FFFF0000"/>
      <name val="Arial"/>
      <family val="2"/>
    </font>
    <font>
      <sz val="14"/>
      <color rgb="FFFF0000"/>
      <name val="Arial"/>
      <family val="2"/>
    </font>
  </fonts>
  <fills count="6">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rgb="FFFFFFFF"/>
        <bgColor rgb="FF000000"/>
      </patternFill>
    </fill>
    <fill>
      <patternFill patternType="solid">
        <fgColor rgb="FFFCD5B4"/>
        <bgColor rgb="FF000000"/>
      </patternFill>
    </fill>
  </fills>
  <borders count="5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
      <left style="thin">
        <color auto="1"/>
      </left>
      <right style="medium">
        <color indexed="64"/>
      </right>
      <top style="thin">
        <color auto="1"/>
      </top>
      <bottom style="thin">
        <color auto="1"/>
      </bottom>
      <diagonal/>
    </border>
    <border>
      <left/>
      <right style="medium">
        <color indexed="64"/>
      </right>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auto="1"/>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bottom/>
      <diagonal/>
    </border>
  </borders>
  <cellStyleXfs count="2">
    <xf numFmtId="0" fontId="0" fillId="0" borderId="0"/>
    <xf numFmtId="0" fontId="1" fillId="0" borderId="0"/>
  </cellStyleXfs>
  <cellXfs count="257">
    <xf numFmtId="0" fontId="0" fillId="0" borderId="0" xfId="0"/>
    <xf numFmtId="0" fontId="0" fillId="0" borderId="2" xfId="0" applyBorder="1"/>
    <xf numFmtId="0" fontId="0" fillId="0" borderId="3" xfId="0" applyBorder="1"/>
    <xf numFmtId="0" fontId="0" fillId="0" borderId="4" xfId="0" applyBorder="1"/>
    <xf numFmtId="0" fontId="0" fillId="0" borderId="5" xfId="0" applyBorder="1"/>
    <xf numFmtId="0" fontId="0" fillId="0" borderId="7" xfId="0" applyBorder="1"/>
    <xf numFmtId="0" fontId="0" fillId="0" borderId="6" xfId="0" applyBorder="1"/>
    <xf numFmtId="0" fontId="3" fillId="0" borderId="1" xfId="0" applyFont="1" applyBorder="1" applyAlignment="1">
      <alignment horizontal="left"/>
    </xf>
    <xf numFmtId="0" fontId="4" fillId="0" borderId="2" xfId="0" applyFont="1" applyBorder="1"/>
    <xf numFmtId="0" fontId="4" fillId="0" borderId="3" xfId="0" applyFont="1" applyBorder="1"/>
    <xf numFmtId="0" fontId="5" fillId="0" borderId="1" xfId="0" applyFont="1" applyBorder="1" applyAlignment="1">
      <alignment vertical="center"/>
    </xf>
    <xf numFmtId="0" fontId="3" fillId="4" borderId="5" xfId="0" applyFont="1" applyFill="1" applyBorder="1" applyProtection="1">
      <protection locked="0"/>
    </xf>
    <xf numFmtId="0" fontId="3" fillId="0" borderId="6" xfId="0" applyFont="1" applyBorder="1" applyProtection="1">
      <protection locked="0"/>
    </xf>
    <xf numFmtId="0" fontId="4" fillId="0" borderId="7" xfId="0" applyFont="1" applyBorder="1" applyProtection="1">
      <protection locked="0"/>
    </xf>
    <xf numFmtId="0" fontId="4" fillId="0" borderId="8" xfId="0" applyFont="1" applyBorder="1" applyProtection="1">
      <protection locked="0"/>
    </xf>
    <xf numFmtId="0" fontId="4" fillId="0" borderId="4" xfId="0" applyFont="1" applyBorder="1"/>
    <xf numFmtId="0" fontId="4" fillId="0" borderId="0" xfId="0" applyFont="1"/>
    <xf numFmtId="0" fontId="4" fillId="0" borderId="5" xfId="0" applyFont="1" applyBorder="1"/>
    <xf numFmtId="0" fontId="7" fillId="0" borderId="4" xfId="0" applyFont="1" applyBorder="1" applyAlignment="1">
      <alignment vertical="center"/>
    </xf>
    <xf numFmtId="0" fontId="5" fillId="0" borderId="4" xfId="0" applyFont="1" applyBorder="1" applyAlignment="1">
      <alignment vertical="center"/>
    </xf>
    <xf numFmtId="0" fontId="4" fillId="0" borderId="7" xfId="0" applyFont="1" applyBorder="1"/>
    <xf numFmtId="0" fontId="4" fillId="0" borderId="8" xfId="0" applyFont="1" applyBorder="1"/>
    <xf numFmtId="0" fontId="0" fillId="0" borderId="1" xfId="0" applyBorder="1"/>
    <xf numFmtId="0" fontId="0" fillId="0" borderId="4" xfId="0" applyBorder="1" applyAlignment="1">
      <alignment horizontal="left"/>
    </xf>
    <xf numFmtId="0" fontId="0" fillId="0" borderId="0" xfId="0" applyBorder="1"/>
    <xf numFmtId="0" fontId="2" fillId="0" borderId="0" xfId="0" applyFont="1" applyBorder="1"/>
    <xf numFmtId="0" fontId="11" fillId="0" borderId="0" xfId="0" applyFont="1"/>
    <xf numFmtId="0" fontId="0" fillId="0" borderId="9" xfId="0" applyBorder="1"/>
    <xf numFmtId="0" fontId="0" fillId="0" borderId="10" xfId="0" applyBorder="1"/>
    <xf numFmtId="0" fontId="0" fillId="0" borderId="11" xfId="0" applyBorder="1"/>
    <xf numFmtId="0" fontId="2" fillId="0" borderId="4" xfId="0" applyFont="1" applyBorder="1"/>
    <xf numFmtId="165" fontId="0" fillId="0" borderId="5" xfId="0" applyNumberFormat="1" applyFont="1" applyBorder="1"/>
    <xf numFmtId="0" fontId="12" fillId="3" borderId="37" xfId="0" applyFont="1" applyFill="1" applyBorder="1" applyAlignment="1" applyProtection="1">
      <alignment horizontal="center" vertical="center"/>
      <protection locked="0"/>
    </xf>
    <xf numFmtId="0" fontId="12" fillId="3" borderId="14" xfId="0" applyFont="1" applyFill="1" applyBorder="1" applyAlignment="1" applyProtection="1">
      <alignment horizontal="center" vertical="center"/>
      <protection locked="0"/>
    </xf>
    <xf numFmtId="0" fontId="12" fillId="3" borderId="27" xfId="0" applyFont="1" applyFill="1" applyBorder="1" applyAlignment="1" applyProtection="1">
      <alignment vertical="center"/>
      <protection locked="0"/>
    </xf>
    <xf numFmtId="0" fontId="12" fillId="3" borderId="30" xfId="0" applyFont="1" applyFill="1" applyBorder="1" applyAlignment="1" applyProtection="1">
      <alignment vertical="center"/>
      <protection locked="0"/>
    </xf>
    <xf numFmtId="0" fontId="12" fillId="3" borderId="44" xfId="0" applyFont="1" applyFill="1" applyBorder="1" applyAlignment="1" applyProtection="1">
      <alignment horizontal="center" vertical="center"/>
      <protection locked="0"/>
    </xf>
    <xf numFmtId="0" fontId="12" fillId="3" borderId="27" xfId="0" applyFont="1" applyFill="1" applyBorder="1" applyAlignment="1" applyProtection="1">
      <alignment horizontal="center" vertical="center"/>
      <protection locked="0"/>
    </xf>
    <xf numFmtId="166" fontId="4" fillId="3" borderId="44" xfId="0" applyNumberFormat="1" applyFont="1" applyFill="1" applyBorder="1" applyAlignment="1" applyProtection="1">
      <alignment horizontal="right" vertical="center"/>
      <protection locked="0"/>
    </xf>
    <xf numFmtId="166" fontId="4" fillId="3" borderId="30" xfId="0" applyNumberFormat="1" applyFont="1" applyFill="1" applyBorder="1" applyAlignment="1" applyProtection="1">
      <alignment horizontal="right" vertical="center"/>
      <protection locked="0"/>
    </xf>
    <xf numFmtId="0" fontId="14" fillId="0" borderId="0" xfId="0" applyFont="1"/>
    <xf numFmtId="0" fontId="0" fillId="0" borderId="0" xfId="0" applyBorder="1" applyAlignment="1">
      <alignment wrapText="1"/>
    </xf>
    <xf numFmtId="0" fontId="0" fillId="0" borderId="27" xfId="0" applyBorder="1"/>
    <xf numFmtId="165" fontId="0" fillId="0" borderId="0" xfId="0" applyNumberFormat="1" applyBorder="1"/>
    <xf numFmtId="165" fontId="0" fillId="0" borderId="7" xfId="0" applyNumberFormat="1" applyBorder="1"/>
    <xf numFmtId="165" fontId="11" fillId="0" borderId="11" xfId="0" applyNumberFormat="1" applyFont="1" applyBorder="1"/>
    <xf numFmtId="0" fontId="0" fillId="0" borderId="8" xfId="0" applyBorder="1"/>
    <xf numFmtId="0" fontId="0" fillId="0" borderId="0" xfId="0" applyBorder="1" applyAlignment="1"/>
    <xf numFmtId="0" fontId="3" fillId="4" borderId="0" xfId="0" applyFont="1" applyFill="1" applyBorder="1" applyProtection="1">
      <protection locked="0"/>
    </xf>
    <xf numFmtId="0" fontId="4" fillId="0" borderId="0" xfId="0" applyFont="1" applyBorder="1"/>
    <xf numFmtId="0" fontId="9" fillId="0" borderId="0" xfId="0" applyFont="1" applyBorder="1" applyAlignment="1">
      <alignment horizontal="left" wrapText="1"/>
    </xf>
    <xf numFmtId="165" fontId="0" fillId="0" borderId="5" xfId="0" applyNumberFormat="1" applyBorder="1"/>
    <xf numFmtId="165" fontId="0" fillId="0" borderId="4" xfId="0" applyNumberFormat="1" applyFont="1" applyBorder="1"/>
    <xf numFmtId="165" fontId="0" fillId="0" borderId="4" xfId="0" applyNumberFormat="1" applyBorder="1"/>
    <xf numFmtId="165" fontId="0" fillId="0" borderId="7" xfId="0" applyNumberFormat="1" applyFont="1" applyBorder="1"/>
    <xf numFmtId="0" fontId="0" fillId="0" borderId="4" xfId="0" applyBorder="1" applyAlignment="1"/>
    <xf numFmtId="165" fontId="0" fillId="0" borderId="6" xfId="0" applyNumberFormat="1" applyFont="1" applyBorder="1"/>
    <xf numFmtId="165" fontId="0" fillId="0" borderId="8" xfId="0" applyNumberFormat="1" applyFont="1" applyBorder="1"/>
    <xf numFmtId="168" fontId="0" fillId="0" borderId="3" xfId="0" applyNumberFormat="1" applyBorder="1"/>
    <xf numFmtId="168" fontId="0" fillId="0" borderId="5" xfId="0" applyNumberFormat="1" applyBorder="1"/>
    <xf numFmtId="168" fontId="0" fillId="0" borderId="8" xfId="0" applyNumberFormat="1" applyBorder="1"/>
    <xf numFmtId="168" fontId="2" fillId="0" borderId="0" xfId="0" applyNumberFormat="1" applyFont="1" applyBorder="1"/>
    <xf numFmtId="168" fontId="2" fillId="0" borderId="7" xfId="0" applyNumberFormat="1" applyFont="1" applyBorder="1"/>
    <xf numFmtId="165" fontId="15" fillId="0" borderId="3" xfId="0" applyNumberFormat="1" applyFont="1" applyBorder="1"/>
    <xf numFmtId="165" fontId="15" fillId="0" borderId="5" xfId="0" applyNumberFormat="1" applyFont="1" applyBorder="1"/>
    <xf numFmtId="0" fontId="12" fillId="0" borderId="11" xfId="0" applyFont="1" applyBorder="1"/>
    <xf numFmtId="165" fontId="15" fillId="0" borderId="8" xfId="0" applyNumberFormat="1" applyFont="1" applyBorder="1"/>
    <xf numFmtId="0" fontId="0" fillId="0" borderId="4" xfId="0" applyBorder="1" applyAlignment="1">
      <alignment wrapText="1"/>
    </xf>
    <xf numFmtId="0" fontId="0" fillId="0" borderId="5" xfId="0" applyBorder="1" applyAlignment="1">
      <alignment wrapText="1"/>
    </xf>
    <xf numFmtId="0" fontId="0" fillId="0" borderId="0" xfId="0" applyProtection="1"/>
    <xf numFmtId="0" fontId="17" fillId="0" borderId="0" xfId="0" applyFont="1"/>
    <xf numFmtId="0" fontId="4" fillId="0" borderId="13" xfId="0" applyFont="1" applyBorder="1"/>
    <xf numFmtId="4" fontId="4" fillId="0" borderId="0" xfId="0" applyNumberFormat="1" applyFont="1"/>
    <xf numFmtId="0" fontId="4" fillId="0" borderId="0" xfId="0" applyFont="1" applyAlignment="1">
      <alignment horizontal="center"/>
    </xf>
    <xf numFmtId="9" fontId="4" fillId="0" borderId="18" xfId="0" applyNumberFormat="1" applyFont="1" applyBorder="1"/>
    <xf numFmtId="9" fontId="4" fillId="0" borderId="19" xfId="0" applyNumberFormat="1" applyFont="1" applyBorder="1"/>
    <xf numFmtId="0" fontId="4" fillId="0" borderId="0" xfId="0" applyFont="1" applyAlignment="1">
      <alignment horizontal="center" vertical="center" wrapText="1"/>
    </xf>
    <xf numFmtId="4" fontId="4" fillId="0" borderId="0" xfId="0" applyNumberFormat="1" applyFont="1" applyAlignment="1">
      <alignment vertical="center" wrapText="1"/>
    </xf>
    <xf numFmtId="4" fontId="4" fillId="0" borderId="0" xfId="0" applyNumberFormat="1" applyFont="1" applyAlignment="1">
      <alignment wrapText="1"/>
    </xf>
    <xf numFmtId="0" fontId="4" fillId="0" borderId="0" xfId="0" applyFont="1" applyAlignment="1">
      <alignment horizontal="center" wrapText="1"/>
    </xf>
    <xf numFmtId="0" fontId="4" fillId="5" borderId="38"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7" xfId="0" applyFont="1" applyFill="1" applyBorder="1" applyAlignment="1">
      <alignment horizontal="center" vertical="center" wrapText="1"/>
    </xf>
    <xf numFmtId="4" fontId="4" fillId="5" borderId="27" xfId="0" applyNumberFormat="1" applyFont="1" applyFill="1" applyBorder="1" applyAlignment="1">
      <alignment horizontal="center" wrapText="1"/>
    </xf>
    <xf numFmtId="0" fontId="12" fillId="5" borderId="27" xfId="0" applyFont="1" applyFill="1" applyBorder="1" applyAlignment="1">
      <alignment horizontal="center" wrapText="1"/>
    </xf>
    <xf numFmtId="0" fontId="4" fillId="0" borderId="41" xfId="0" applyFont="1" applyBorder="1" applyAlignment="1">
      <alignment horizontal="center" vertical="center"/>
    </xf>
    <xf numFmtId="0" fontId="4" fillId="5" borderId="14" xfId="0" applyFont="1" applyFill="1" applyBorder="1" applyAlignment="1" applyProtection="1">
      <alignment horizontal="center" vertical="center"/>
      <protection locked="0"/>
    </xf>
    <xf numFmtId="0" fontId="4" fillId="5" borderId="11" xfId="0" applyFont="1" applyFill="1" applyBorder="1" applyAlignment="1">
      <alignment horizontal="right" vertical="center"/>
    </xf>
    <xf numFmtId="0" fontId="4" fillId="5" borderId="1" xfId="0" applyFont="1" applyFill="1" applyBorder="1" applyAlignment="1">
      <alignment horizontal="right" vertical="center"/>
    </xf>
    <xf numFmtId="0" fontId="4" fillId="0" borderId="43" xfId="0" applyFont="1" applyBorder="1" applyAlignment="1">
      <alignment horizontal="center" vertical="center"/>
    </xf>
    <xf numFmtId="167" fontId="4" fillId="5" borderId="11" xfId="0" applyNumberFormat="1" applyFont="1" applyFill="1" applyBorder="1" applyAlignment="1">
      <alignment horizontal="center"/>
    </xf>
    <xf numFmtId="0" fontId="4" fillId="5" borderId="27" xfId="0" applyFont="1" applyFill="1" applyBorder="1" applyAlignment="1">
      <alignment horizontal="right" vertical="center"/>
    </xf>
    <xf numFmtId="4" fontId="4" fillId="5" borderId="27" xfId="0" applyNumberFormat="1" applyFont="1" applyFill="1" applyBorder="1" applyAlignment="1">
      <alignment vertical="center"/>
    </xf>
    <xf numFmtId="3" fontId="4" fillId="5" borderId="27" xfId="0" applyNumberFormat="1" applyFont="1" applyFill="1" applyBorder="1" applyAlignment="1">
      <alignment vertical="center"/>
    </xf>
    <xf numFmtId="0" fontId="4" fillId="5" borderId="42" xfId="0" applyFont="1" applyFill="1" applyBorder="1" applyAlignment="1" applyProtection="1">
      <alignment horizontal="center" vertical="center"/>
      <protection locked="0"/>
    </xf>
    <xf numFmtId="166" fontId="4" fillId="3" borderId="45" xfId="0" applyNumberFormat="1" applyFont="1" applyFill="1" applyBorder="1" applyAlignment="1" applyProtection="1">
      <alignment horizontal="right" vertical="center"/>
      <protection locked="0"/>
    </xf>
    <xf numFmtId="166" fontId="4" fillId="3" borderId="46" xfId="0" applyNumberFormat="1" applyFont="1" applyFill="1" applyBorder="1" applyAlignment="1" applyProtection="1">
      <alignment horizontal="right" vertical="center"/>
      <protection locked="0"/>
    </xf>
    <xf numFmtId="164" fontId="0" fillId="2" borderId="0" xfId="0" applyNumberFormat="1" applyFill="1" applyBorder="1" applyProtection="1">
      <protection locked="0"/>
    </xf>
    <xf numFmtId="10" fontId="0" fillId="2" borderId="0" xfId="0" applyNumberFormat="1" applyFill="1" applyBorder="1" applyProtection="1">
      <protection locked="0"/>
    </xf>
    <xf numFmtId="0" fontId="0" fillId="0" borderId="5" xfId="0" applyBorder="1" applyAlignment="1">
      <alignment horizontal="center"/>
    </xf>
    <xf numFmtId="0" fontId="7" fillId="0" borderId="10" xfId="0" applyFont="1" applyBorder="1" applyAlignment="1">
      <alignment horizontal="left" vertical="center"/>
    </xf>
    <xf numFmtId="0" fontId="0" fillId="0" borderId="0" xfId="0" applyFill="1" applyBorder="1"/>
    <xf numFmtId="168" fontId="2" fillId="0" borderId="5" xfId="0" applyNumberFormat="1" applyFont="1" applyBorder="1"/>
    <xf numFmtId="168" fontId="2" fillId="0" borderId="8" xfId="0" applyNumberFormat="1" applyFont="1" applyBorder="1"/>
    <xf numFmtId="164" fontId="0" fillId="2" borderId="5" xfId="0" applyNumberFormat="1" applyFill="1" applyBorder="1" applyProtection="1">
      <protection locked="0"/>
    </xf>
    <xf numFmtId="165" fontId="0" fillId="0" borderId="8" xfId="0" applyNumberFormat="1" applyBorder="1"/>
    <xf numFmtId="0" fontId="2" fillId="0" borderId="3"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0" fillId="0" borderId="3" xfId="0" applyBorder="1" applyAlignment="1">
      <alignment vertical="top" wrapText="1"/>
    </xf>
    <xf numFmtId="0" fontId="0" fillId="0" borderId="5" xfId="0" applyBorder="1" applyAlignment="1">
      <alignment vertical="top"/>
    </xf>
    <xf numFmtId="0" fontId="0" fillId="0" borderId="5" xfId="0" applyBorder="1" applyAlignment="1">
      <alignment vertical="top" wrapText="1"/>
    </xf>
    <xf numFmtId="0" fontId="0" fillId="0" borderId="8" xfId="0" applyBorder="1" applyAlignment="1">
      <alignment vertical="top" wrapText="1"/>
    </xf>
    <xf numFmtId="0" fontId="2" fillId="0" borderId="11" xfId="0" applyFont="1" applyBorder="1" applyAlignment="1">
      <alignment vertical="center"/>
    </xf>
    <xf numFmtId="0" fontId="10" fillId="0" borderId="3" xfId="0" applyFont="1" applyBorder="1" applyAlignment="1">
      <alignment vertical="center"/>
    </xf>
    <xf numFmtId="0" fontId="10" fillId="0" borderId="5" xfId="0" applyFont="1" applyBorder="1" applyAlignment="1">
      <alignment vertical="center"/>
    </xf>
    <xf numFmtId="0" fontId="10" fillId="0" borderId="8" xfId="0" applyFont="1" applyBorder="1" applyAlignment="1">
      <alignment vertical="center"/>
    </xf>
    <xf numFmtId="0" fontId="8" fillId="0" borderId="5" xfId="0" applyFont="1" applyBorder="1" applyAlignment="1">
      <alignment vertical="top"/>
    </xf>
    <xf numFmtId="0" fontId="7" fillId="0" borderId="11" xfId="0" applyFont="1" applyBorder="1" applyAlignment="1">
      <alignment vertical="center"/>
    </xf>
    <xf numFmtId="0" fontId="5" fillId="0" borderId="5" xfId="0" applyFont="1" applyBorder="1" applyAlignment="1">
      <alignment vertical="center" wrapText="1"/>
    </xf>
    <xf numFmtId="0" fontId="5" fillId="0" borderId="8" xfId="0" applyFont="1" applyBorder="1" applyAlignment="1">
      <alignmen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2" fillId="0" borderId="23" xfId="0" applyFont="1" applyBorder="1" applyAlignment="1" applyProtection="1">
      <alignment horizontal="center" vertical="center" textRotation="90" wrapText="1"/>
      <protection hidden="1"/>
    </xf>
    <xf numFmtId="0" fontId="4" fillId="0" borderId="29" xfId="0" applyFont="1" applyBorder="1" applyAlignment="1" applyProtection="1">
      <alignment horizontal="center" vertical="center" textRotation="90" wrapText="1"/>
      <protection hidden="1"/>
    </xf>
    <xf numFmtId="0" fontId="4" fillId="0" borderId="33" xfId="0" applyFont="1" applyBorder="1" applyAlignment="1" applyProtection="1">
      <alignment horizontal="center" vertical="center" textRotation="90" wrapText="1"/>
      <protection hidden="1"/>
    </xf>
    <xf numFmtId="0" fontId="12" fillId="5" borderId="24" xfId="0" applyFont="1" applyFill="1" applyBorder="1" applyAlignment="1" applyProtection="1">
      <alignment horizontal="center" vertical="center" textRotation="90" wrapText="1"/>
      <protection hidden="1"/>
    </xf>
    <xf numFmtId="0" fontId="4" fillId="5" borderId="13" xfId="0" applyFont="1" applyFill="1" applyBorder="1" applyAlignment="1" applyProtection="1">
      <alignment horizontal="center" vertical="center" textRotation="90" wrapText="1"/>
      <protection hidden="1"/>
    </xf>
    <xf numFmtId="0" fontId="4" fillId="5" borderId="34" xfId="0" applyFont="1" applyFill="1" applyBorder="1" applyAlignment="1" applyProtection="1">
      <alignment horizontal="center" vertical="center" textRotation="90" wrapText="1"/>
      <protection hidden="1"/>
    </xf>
    <xf numFmtId="0" fontId="4" fillId="0" borderId="25" xfId="0" applyFont="1" applyBorder="1" applyAlignment="1">
      <alignment horizontal="center" vertical="center" textRotation="90" wrapText="1"/>
    </xf>
    <xf numFmtId="0" fontId="4" fillId="0" borderId="27" xfId="0" applyFont="1" applyBorder="1" applyAlignment="1">
      <alignment horizontal="center" vertical="center" textRotation="90" wrapText="1"/>
    </xf>
    <xf numFmtId="0" fontId="4" fillId="0" borderId="35" xfId="0" applyFont="1" applyBorder="1" applyAlignment="1">
      <alignment horizontal="center" vertical="center" textRotation="90" wrapText="1"/>
    </xf>
    <xf numFmtId="0" fontId="4" fillId="5" borderId="24" xfId="0" applyFont="1" applyFill="1" applyBorder="1" applyAlignment="1">
      <alignment horizontal="center" vertical="center" textRotation="90" wrapText="1"/>
    </xf>
    <xf numFmtId="0" fontId="4" fillId="5" borderId="13" xfId="0" applyFont="1" applyFill="1" applyBorder="1" applyAlignment="1">
      <alignment horizontal="center" vertical="center" textRotation="90" wrapText="1"/>
    </xf>
    <xf numFmtId="0" fontId="4" fillId="5" borderId="34" xfId="0" applyFont="1" applyFill="1" applyBorder="1" applyAlignment="1">
      <alignment horizontal="center" vertical="center" textRotation="90" wrapText="1"/>
    </xf>
    <xf numFmtId="0" fontId="12" fillId="0" borderId="23" xfId="0" applyFont="1" applyBorder="1" applyAlignment="1">
      <alignment horizontal="center" vertical="center" textRotation="90" wrapText="1"/>
    </xf>
    <xf numFmtId="0" fontId="12" fillId="0" borderId="29" xfId="0" applyFont="1" applyBorder="1" applyAlignment="1">
      <alignment horizontal="center" vertical="center" textRotation="90" wrapText="1"/>
    </xf>
    <xf numFmtId="0" fontId="12" fillId="0" borderId="33" xfId="0" applyFont="1" applyBorder="1" applyAlignment="1">
      <alignment horizontal="center" vertical="center" textRotation="90" wrapText="1"/>
    </xf>
    <xf numFmtId="0" fontId="12" fillId="5" borderId="24" xfId="0" applyFont="1" applyFill="1" applyBorder="1" applyAlignment="1">
      <alignment horizontal="center" vertical="center" textRotation="90" wrapText="1"/>
    </xf>
    <xf numFmtId="0" fontId="12" fillId="5" borderId="13" xfId="0" applyFont="1" applyFill="1" applyBorder="1" applyAlignment="1">
      <alignment horizontal="center" vertical="center" textRotation="90" wrapText="1"/>
    </xf>
    <xf numFmtId="0" fontId="12" fillId="5" borderId="34" xfId="0" applyFont="1" applyFill="1" applyBorder="1" applyAlignment="1">
      <alignment horizontal="center" vertical="center" textRotation="90" wrapText="1"/>
    </xf>
    <xf numFmtId="0" fontId="4" fillId="5" borderId="24" xfId="0" applyFont="1" applyFill="1" applyBorder="1" applyAlignment="1" applyProtection="1">
      <alignment horizontal="center" vertical="center" textRotation="90" wrapText="1"/>
      <protection hidden="1"/>
    </xf>
    <xf numFmtId="0" fontId="13" fillId="0" borderId="0" xfId="0" applyFont="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12" fillId="3" borderId="15" xfId="0" applyFont="1" applyFill="1" applyBorder="1" applyAlignment="1" applyProtection="1">
      <alignment horizontal="left" vertical="top"/>
      <protection locked="0"/>
    </xf>
    <xf numFmtId="0" fontId="4" fillId="3" borderId="16" xfId="0" applyFont="1" applyFill="1" applyBorder="1" applyAlignment="1" applyProtection="1">
      <alignment horizontal="left" vertical="top"/>
      <protection locked="0"/>
    </xf>
    <xf numFmtId="0" fontId="4" fillId="3" borderId="17" xfId="0" applyFont="1" applyFill="1" applyBorder="1" applyAlignment="1" applyProtection="1">
      <alignment horizontal="left" vertical="top"/>
      <protection locked="0"/>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32" xfId="0" applyFont="1" applyBorder="1" applyAlignment="1">
      <alignment horizontal="center" vertical="center" wrapText="1"/>
    </xf>
    <xf numFmtId="0" fontId="0" fillId="0" borderId="0" xfId="0" applyAlignment="1">
      <alignment horizontal="left" vertical="top" wrapText="1"/>
    </xf>
    <xf numFmtId="0" fontId="12" fillId="5" borderId="27" xfId="0" applyFont="1" applyFill="1" applyBorder="1" applyAlignment="1">
      <alignment horizontal="center" vertical="center" textRotation="90" wrapText="1"/>
    </xf>
    <xf numFmtId="0" fontId="4" fillId="5" borderId="27" xfId="0" applyFont="1" applyFill="1" applyBorder="1" applyAlignment="1">
      <alignment horizontal="center" vertical="center" textRotation="90" wrapText="1"/>
    </xf>
    <xf numFmtId="0" fontId="4" fillId="0" borderId="22" xfId="0" applyFont="1" applyBorder="1" applyAlignment="1">
      <alignment horizontal="center" vertical="center" textRotation="90" wrapText="1"/>
    </xf>
    <xf numFmtId="0" fontId="4" fillId="0" borderId="31" xfId="0" applyFont="1" applyBorder="1" applyAlignment="1">
      <alignment horizontal="center" vertical="center" textRotation="90" wrapText="1"/>
    </xf>
    <xf numFmtId="0" fontId="4" fillId="0" borderId="36" xfId="0" applyFont="1" applyBorder="1" applyAlignment="1">
      <alignment horizontal="center" vertical="center" textRotation="90" wrapText="1"/>
    </xf>
    <xf numFmtId="0" fontId="12" fillId="5" borderId="26" xfId="0" applyFont="1" applyFill="1" applyBorder="1" applyAlignment="1">
      <alignment horizontal="center" vertical="center" textRotation="90" wrapText="1"/>
    </xf>
    <xf numFmtId="0" fontId="4" fillId="5" borderId="29" xfId="0" applyFont="1" applyFill="1" applyBorder="1" applyAlignment="1">
      <alignment horizontal="center" vertical="center" textRotation="90" wrapText="1"/>
    </xf>
    <xf numFmtId="0" fontId="4" fillId="5" borderId="37" xfId="0" applyFont="1" applyFill="1" applyBorder="1" applyAlignment="1">
      <alignment horizontal="center" vertical="center" textRotation="90" wrapText="1"/>
    </xf>
    <xf numFmtId="0" fontId="4" fillId="0" borderId="25" xfId="0" applyFont="1" applyBorder="1" applyAlignment="1" applyProtection="1">
      <alignment horizontal="center" vertical="center" textRotation="90" wrapText="1"/>
      <protection hidden="1"/>
    </xf>
    <xf numFmtId="0" fontId="4" fillId="0" borderId="27" xfId="0" applyFont="1" applyBorder="1" applyAlignment="1" applyProtection="1">
      <alignment horizontal="center" vertical="center" textRotation="90" wrapText="1"/>
      <protection hidden="1"/>
    </xf>
    <xf numFmtId="0" fontId="4" fillId="0" borderId="35" xfId="0" applyFont="1" applyBorder="1" applyAlignment="1" applyProtection="1">
      <alignment horizontal="center" vertical="center" textRotation="90" wrapText="1"/>
      <protection hidden="1"/>
    </xf>
    <xf numFmtId="0" fontId="12" fillId="0" borderId="25" xfId="0" applyFont="1" applyBorder="1" applyAlignment="1" applyProtection="1">
      <alignment horizontal="center" vertical="center" textRotation="90" wrapText="1"/>
      <protection hidden="1"/>
    </xf>
    <xf numFmtId="0" fontId="4" fillId="5" borderId="48" xfId="0" applyFont="1" applyFill="1" applyBorder="1" applyAlignment="1" applyProtection="1">
      <alignment horizontal="center" vertical="center" textRotation="90" wrapText="1"/>
      <protection hidden="1"/>
    </xf>
    <xf numFmtId="0" fontId="4" fillId="5" borderId="49" xfId="0" applyFont="1" applyFill="1" applyBorder="1" applyAlignment="1" applyProtection="1">
      <alignment horizontal="center" vertical="center" textRotation="90" wrapText="1"/>
      <protection hidden="1"/>
    </xf>
    <xf numFmtId="0" fontId="4" fillId="5" borderId="47" xfId="0" applyFont="1" applyFill="1" applyBorder="1" applyAlignment="1" applyProtection="1">
      <alignment horizontal="center" vertical="center" textRotation="90" wrapText="1"/>
      <protection hidden="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0" fillId="0" borderId="4" xfId="0" applyBorder="1" applyAlignment="1">
      <alignment horizontal="center" wrapText="1"/>
    </xf>
    <xf numFmtId="0" fontId="0" fillId="0" borderId="5" xfId="0" applyBorder="1" applyAlignment="1">
      <alignment horizont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6" fillId="3" borderId="4" xfId="0" applyFont="1" applyFill="1" applyBorder="1" applyAlignment="1" applyProtection="1">
      <alignment horizontal="left" vertical="center"/>
      <protection locked="0"/>
    </xf>
    <xf numFmtId="0" fontId="6" fillId="3" borderId="0" xfId="0" applyFont="1" applyFill="1" applyBorder="1" applyAlignment="1" applyProtection="1">
      <alignment horizontal="left" vertical="center"/>
      <protection locked="0"/>
    </xf>
    <xf numFmtId="0" fontId="9" fillId="0" borderId="4" xfId="0" applyFont="1" applyBorder="1" applyAlignment="1">
      <alignment horizontal="left" wrapText="1"/>
    </xf>
    <xf numFmtId="0" fontId="9" fillId="0" borderId="0" xfId="0" applyFont="1" applyBorder="1" applyAlignment="1">
      <alignment horizontal="left" wrapText="1"/>
    </xf>
    <xf numFmtId="0" fontId="9" fillId="0" borderId="5" xfId="0" applyFont="1" applyBorder="1" applyAlignment="1">
      <alignment horizontal="left" wrapText="1"/>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8" fillId="0" borderId="4" xfId="0" applyFont="1" applyBorder="1" applyAlignment="1">
      <alignment horizontal="left" vertical="top" wrapText="1"/>
    </xf>
    <xf numFmtId="0" fontId="8" fillId="0" borderId="0"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6" fillId="0" borderId="4" xfId="0" applyFont="1" applyBorder="1" applyAlignment="1">
      <alignment horizontal="center" textRotation="255"/>
    </xf>
    <xf numFmtId="0" fontId="0" fillId="0" borderId="0" xfId="0" applyBorder="1" applyAlignment="1">
      <alignment horizontal="center" wrapText="1"/>
    </xf>
    <xf numFmtId="0" fontId="0" fillId="0" borderId="4"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5" xfId="0" applyBorder="1" applyAlignment="1">
      <alignment horizontal="center"/>
    </xf>
  </cellXfs>
  <cellStyles count="2">
    <cellStyle name="Standard" xfId="0" builtinId="0"/>
    <cellStyle name="Standard 2" xfId="1" xr:uid="{0C394CD1-B172-4ABB-BF2F-260FAA8682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92015</xdr:colOff>
      <xdr:row>0</xdr:row>
      <xdr:rowOff>76200</xdr:rowOff>
    </xdr:from>
    <xdr:to>
      <xdr:col>6</xdr:col>
      <xdr:colOff>1613474</xdr:colOff>
      <xdr:row>1</xdr:row>
      <xdr:rowOff>342900</xdr:rowOff>
    </xdr:to>
    <xdr:pic>
      <xdr:nvPicPr>
        <xdr:cNvPr id="3" name="Grafik 2">
          <a:extLst>
            <a:ext uri="{FF2B5EF4-FFF2-40B4-BE49-F238E27FC236}">
              <a16:creationId xmlns:a16="http://schemas.microsoft.com/office/drawing/2014/main" id="{EAD68A5F-9DA8-4756-95CA-FEE02A8CDE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59140" y="76200"/>
          <a:ext cx="3645535" cy="5524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15B6-2F2F-479C-BAC7-E023537B17CF}">
  <dimension ref="A1:T33"/>
  <sheetViews>
    <sheetView tabSelected="1" zoomScale="85" zoomScaleNormal="85" workbookViewId="0">
      <selection activeCell="W23" sqref="W23"/>
    </sheetView>
  </sheetViews>
  <sheetFormatPr baseColWidth="10" defaultRowHeight="12.75" x14ac:dyDescent="0.2"/>
  <cols>
    <col min="1" max="1" width="3.140625" bestFit="1" customWidth="1"/>
    <col min="2" max="3" width="17.7109375" customWidth="1"/>
    <col min="4" max="4" width="15.42578125" bestFit="1" customWidth="1"/>
    <col min="5" max="5" width="5.7109375" hidden="1" customWidth="1"/>
    <col min="6" max="6" width="13" bestFit="1" customWidth="1"/>
    <col min="7" max="7" width="5.7109375" hidden="1" customWidth="1"/>
    <col min="8" max="8" width="13" bestFit="1" customWidth="1"/>
    <col min="9" max="9" width="5.7109375" hidden="1" customWidth="1"/>
    <col min="10" max="10" width="10.5703125" bestFit="1" customWidth="1"/>
    <col min="11" max="11" width="5.7109375" hidden="1" customWidth="1"/>
    <col min="12" max="12" width="30" bestFit="1" customWidth="1"/>
    <col min="13" max="13" width="5.7109375" hidden="1" customWidth="1"/>
    <col min="14" max="14" width="15.42578125" bestFit="1" customWidth="1"/>
    <col min="15" max="15" width="5.7109375" hidden="1" customWidth="1"/>
    <col min="16" max="17" width="8.140625" hidden="1" customWidth="1"/>
    <col min="18" max="18" width="5.7109375" hidden="1" customWidth="1"/>
    <col min="19" max="19" width="4.85546875" hidden="1" customWidth="1"/>
    <col min="20" max="20" width="6.85546875" hidden="1" customWidth="1"/>
  </cols>
  <sheetData>
    <row r="1" spans="1:20" ht="24" thickBot="1" x14ac:dyDescent="0.25">
      <c r="A1" s="145" t="s">
        <v>19</v>
      </c>
      <c r="B1" s="145"/>
      <c r="C1" s="145"/>
      <c r="D1" s="16"/>
      <c r="E1" s="16"/>
      <c r="F1" s="16"/>
      <c r="G1" s="16"/>
      <c r="H1" s="16"/>
      <c r="I1" s="16"/>
      <c r="J1" s="16"/>
      <c r="K1" s="16"/>
      <c r="L1" s="16"/>
      <c r="M1" s="16"/>
      <c r="N1" s="16"/>
      <c r="O1" s="16"/>
      <c r="P1" s="16"/>
      <c r="Q1" s="16"/>
      <c r="R1" s="72"/>
      <c r="S1" s="73"/>
      <c r="T1" s="73"/>
    </row>
    <row r="2" spans="1:20" ht="13.5" thickBot="1" x14ac:dyDescent="0.25">
      <c r="A2" s="146" t="s">
        <v>0</v>
      </c>
      <c r="B2" s="147"/>
      <c r="C2" s="148"/>
      <c r="D2" s="16"/>
      <c r="E2" s="16"/>
      <c r="F2" s="16"/>
      <c r="G2" s="16"/>
      <c r="H2" s="16"/>
      <c r="I2" s="16"/>
      <c r="J2" s="16"/>
      <c r="K2" s="16"/>
      <c r="L2" s="16"/>
      <c r="M2" s="16"/>
      <c r="N2" s="16"/>
      <c r="O2" s="16"/>
      <c r="P2" s="16"/>
      <c r="Q2" s="16"/>
      <c r="R2" s="72"/>
      <c r="S2" s="73"/>
      <c r="T2" s="73"/>
    </row>
    <row r="3" spans="1:20" ht="13.5" thickBot="1" x14ac:dyDescent="0.25">
      <c r="A3" s="149"/>
      <c r="B3" s="150"/>
      <c r="C3" s="151"/>
      <c r="D3" s="74"/>
      <c r="E3" s="75"/>
      <c r="F3" s="75"/>
      <c r="G3" s="75"/>
      <c r="H3" s="75"/>
      <c r="I3" s="75"/>
      <c r="J3" s="75"/>
      <c r="K3" s="75"/>
      <c r="L3" s="75"/>
      <c r="M3" s="75"/>
      <c r="N3" s="75"/>
      <c r="O3" s="16"/>
      <c r="P3" s="16"/>
      <c r="Q3" s="16"/>
      <c r="R3" s="72"/>
      <c r="S3" s="73"/>
      <c r="T3" s="73"/>
    </row>
    <row r="4" spans="1:20" ht="13.5" customHeight="1" thickBot="1" x14ac:dyDescent="0.25">
      <c r="A4" s="152" t="s">
        <v>20</v>
      </c>
      <c r="B4" s="153"/>
      <c r="C4" s="154"/>
      <c r="D4" s="123" t="s">
        <v>21</v>
      </c>
      <c r="E4" s="124"/>
      <c r="F4" s="124"/>
      <c r="G4" s="124"/>
      <c r="H4" s="124"/>
      <c r="I4" s="124"/>
      <c r="J4" s="124"/>
      <c r="K4" s="125"/>
      <c r="L4" s="123" t="s">
        <v>22</v>
      </c>
      <c r="M4" s="124"/>
      <c r="N4" s="125"/>
      <c r="O4" s="76"/>
      <c r="P4" s="76"/>
      <c r="Q4" s="76"/>
      <c r="R4" s="77"/>
      <c r="S4" s="76"/>
      <c r="T4" s="76"/>
    </row>
    <row r="5" spans="1:20" ht="54.75" customHeight="1" thickBot="1" x14ac:dyDescent="0.25">
      <c r="A5" s="155"/>
      <c r="B5" s="156"/>
      <c r="C5" s="156"/>
      <c r="D5" s="126" t="s">
        <v>23</v>
      </c>
      <c r="E5" s="129" t="s">
        <v>24</v>
      </c>
      <c r="F5" s="132" t="s">
        <v>25</v>
      </c>
      <c r="G5" s="135" t="s">
        <v>24</v>
      </c>
      <c r="H5" s="170" t="s">
        <v>26</v>
      </c>
      <c r="I5" s="144" t="s">
        <v>24</v>
      </c>
      <c r="J5" s="173" t="s">
        <v>27</v>
      </c>
      <c r="K5" s="174" t="s">
        <v>24</v>
      </c>
      <c r="L5" s="138" t="s">
        <v>28</v>
      </c>
      <c r="M5" s="141" t="s">
        <v>24</v>
      </c>
      <c r="N5" s="164" t="s">
        <v>74</v>
      </c>
      <c r="O5" s="167" t="s">
        <v>24</v>
      </c>
      <c r="P5" s="162" t="s">
        <v>62</v>
      </c>
      <c r="Q5" s="162" t="s">
        <v>61</v>
      </c>
      <c r="R5" s="78"/>
      <c r="S5" s="79"/>
      <c r="T5" s="79"/>
    </row>
    <row r="6" spans="1:20" ht="54.75" customHeight="1" x14ac:dyDescent="0.2">
      <c r="A6" s="152" t="s">
        <v>29</v>
      </c>
      <c r="B6" s="159"/>
      <c r="C6" s="153" t="s">
        <v>30</v>
      </c>
      <c r="D6" s="127"/>
      <c r="E6" s="130"/>
      <c r="F6" s="133"/>
      <c r="G6" s="136"/>
      <c r="H6" s="171"/>
      <c r="I6" s="130"/>
      <c r="J6" s="171"/>
      <c r="K6" s="175"/>
      <c r="L6" s="139"/>
      <c r="M6" s="142"/>
      <c r="N6" s="165"/>
      <c r="O6" s="168"/>
      <c r="P6" s="163"/>
      <c r="Q6" s="163"/>
      <c r="R6" s="78"/>
      <c r="S6" s="79"/>
      <c r="T6" s="79"/>
    </row>
    <row r="7" spans="1:20" ht="54.75" customHeight="1" thickBot="1" x14ac:dyDescent="0.25">
      <c r="A7" s="155"/>
      <c r="B7" s="160"/>
      <c r="C7" s="156"/>
      <c r="D7" s="128"/>
      <c r="E7" s="131"/>
      <c r="F7" s="134"/>
      <c r="G7" s="137"/>
      <c r="H7" s="172"/>
      <c r="I7" s="131"/>
      <c r="J7" s="172"/>
      <c r="K7" s="176"/>
      <c r="L7" s="140"/>
      <c r="M7" s="143"/>
      <c r="N7" s="166"/>
      <c r="O7" s="169"/>
      <c r="P7" s="163"/>
      <c r="Q7" s="163"/>
      <c r="R7" s="78"/>
      <c r="S7" s="79"/>
      <c r="T7" s="79"/>
    </row>
    <row r="8" spans="1:20" ht="13.5" hidden="1" thickBot="1" x14ac:dyDescent="0.25">
      <c r="A8" s="157" t="s">
        <v>31</v>
      </c>
      <c r="B8" s="158"/>
      <c r="C8" s="158"/>
      <c r="D8" s="80">
        <v>4</v>
      </c>
      <c r="E8" s="81"/>
      <c r="F8" s="81">
        <v>4</v>
      </c>
      <c r="G8" s="81"/>
      <c r="H8" s="81">
        <v>2</v>
      </c>
      <c r="I8" s="81"/>
      <c r="J8" s="81">
        <v>1</v>
      </c>
      <c r="K8" s="82"/>
      <c r="L8" s="80">
        <v>10</v>
      </c>
      <c r="M8" s="81"/>
      <c r="N8" s="82">
        <v>5</v>
      </c>
      <c r="O8" s="83">
        <f>SUM(D8:N8)</f>
        <v>26</v>
      </c>
      <c r="P8" s="84"/>
      <c r="Q8" s="84"/>
      <c r="R8" s="85" t="s">
        <v>32</v>
      </c>
      <c r="S8" s="86" t="s">
        <v>33</v>
      </c>
      <c r="T8" s="86" t="s">
        <v>34</v>
      </c>
    </row>
    <row r="9" spans="1:20" x14ac:dyDescent="0.2">
      <c r="A9" s="87">
        <v>1</v>
      </c>
      <c r="B9" s="34"/>
      <c r="C9" s="35"/>
      <c r="D9" s="32"/>
      <c r="E9" s="88">
        <f>IF(D9="ja",4,0)</f>
        <v>0</v>
      </c>
      <c r="F9" s="33"/>
      <c r="G9" s="88">
        <f>IF(F9="ja",4,0)</f>
        <v>0</v>
      </c>
      <c r="H9" s="33"/>
      <c r="I9" s="88">
        <f>IF(H9="ja",2,0)</f>
        <v>0</v>
      </c>
      <c r="J9" s="33"/>
      <c r="K9" s="96">
        <f>IF(J9="ja",1,0)</f>
        <v>0</v>
      </c>
      <c r="L9" s="98"/>
      <c r="M9" s="89">
        <f>IF(L9=0,0,
IF(L9=1,2,
IF(L9=2,4,
IF(L9=3,6,
IF(L9=4,8,
IF(L9&lt;5,10,10))))))</f>
        <v>0</v>
      </c>
      <c r="N9" s="97"/>
      <c r="O9" s="89">
        <f>IF(N9=0,0,
IF(N9=1,1,
IF(N9=2,2,
IF(N9=3,3,
IF(N9=4,4,
IF(N9&lt;5,5,5))))))</f>
        <v>0</v>
      </c>
      <c r="P9" s="90">
        <f>SUM(E9+G9+I9+K9)</f>
        <v>0</v>
      </c>
      <c r="Q9" s="93">
        <f>SUM(M9+O9)</f>
        <v>0</v>
      </c>
      <c r="R9" s="94">
        <f>(P9*0.3)+(Q9*0.7)</f>
        <v>0</v>
      </c>
      <c r="S9" s="95">
        <f>IF(R9&lt;=0,0,
IF(R9&lt;=3,1,
IF(R9&lt;=6,2,
IF(R9&lt;=9,3,
IF(R9&lt;=12,4,
IF(R9&lt;=15,5,0))))))</f>
        <v>0</v>
      </c>
      <c r="T9" s="92">
        <f>AVERAGE(S9:S13)</f>
        <v>0</v>
      </c>
    </row>
    <row r="10" spans="1:20" x14ac:dyDescent="0.2">
      <c r="A10" s="91">
        <v>2</v>
      </c>
      <c r="B10" s="34"/>
      <c r="C10" s="35"/>
      <c r="D10" s="36"/>
      <c r="E10" s="88">
        <f t="shared" ref="E10:E13" si="0">IF(D10="ja",4,0)</f>
        <v>0</v>
      </c>
      <c r="F10" s="37"/>
      <c r="G10" s="88">
        <f t="shared" ref="G10:G13" si="1">IF(F10="ja",4,0)</f>
        <v>0</v>
      </c>
      <c r="H10" s="37"/>
      <c r="I10" s="88">
        <f t="shared" ref="I10:I13" si="2">IF(H10="ja",2,0)</f>
        <v>0</v>
      </c>
      <c r="J10" s="37"/>
      <c r="K10" s="96">
        <f t="shared" ref="K10:K13" si="3">IF(J10="ja",1,0)</f>
        <v>0</v>
      </c>
      <c r="L10" s="38"/>
      <c r="M10" s="89">
        <f t="shared" ref="M10:M13" si="4">IF(L10=0,0,
IF(L10=1,2,
IF(L10=2,4,
IF(L10=3,6,
IF(L10=4,8,
IF(L10&lt;5,10,10))))))</f>
        <v>0</v>
      </c>
      <c r="N10" s="39"/>
      <c r="O10" s="89">
        <f t="shared" ref="O10:O13" si="5">IF(N10=0,0,
IF(N10=1,1,
IF(N10=2,2,
IF(N10=3,3,
IF(N10=4,4,
IF(N10&lt;5,5,5))))))</f>
        <v>0</v>
      </c>
      <c r="P10" s="90">
        <f>SUM(E10+G10+I10+K10)</f>
        <v>0</v>
      </c>
      <c r="Q10" s="93">
        <f t="shared" ref="Q10:Q13" si="6">SUM(M10+O10)</f>
        <v>0</v>
      </c>
      <c r="R10" s="94">
        <f t="shared" ref="R10:R13" si="7">(P10*0.3)+(Q10*0.7)</f>
        <v>0</v>
      </c>
      <c r="S10" s="95">
        <f t="shared" ref="S10:S13" si="8">IF(R10&lt;=0,0,
IF(R10&lt;=3,1,
IF(R10&lt;=6,2,
IF(R10&lt;=9,3,
IF(R10&lt;=12,4,
IF(R10&lt;=15,5,0))))))</f>
        <v>0</v>
      </c>
      <c r="T10" s="73"/>
    </row>
    <row r="11" spans="1:20" x14ac:dyDescent="0.2">
      <c r="A11" s="91">
        <v>3</v>
      </c>
      <c r="B11" s="34"/>
      <c r="C11" s="35"/>
      <c r="D11" s="36"/>
      <c r="E11" s="88">
        <f t="shared" si="0"/>
        <v>0</v>
      </c>
      <c r="F11" s="37"/>
      <c r="G11" s="88">
        <f t="shared" si="1"/>
        <v>0</v>
      </c>
      <c r="H11" s="37"/>
      <c r="I11" s="88">
        <f t="shared" si="2"/>
        <v>0</v>
      </c>
      <c r="J11" s="37"/>
      <c r="K11" s="96">
        <f t="shared" si="3"/>
        <v>0</v>
      </c>
      <c r="L11" s="38"/>
      <c r="M11" s="89">
        <f t="shared" si="4"/>
        <v>0</v>
      </c>
      <c r="N11" s="39"/>
      <c r="O11" s="89">
        <f t="shared" si="5"/>
        <v>0</v>
      </c>
      <c r="P11" s="90">
        <f>SUM(E11+G11+I11+K11)</f>
        <v>0</v>
      </c>
      <c r="Q11" s="93">
        <f t="shared" si="6"/>
        <v>0</v>
      </c>
      <c r="R11" s="94">
        <f>(P11*0.3)+(Q11*0.7)</f>
        <v>0</v>
      </c>
      <c r="S11" s="95">
        <f t="shared" si="8"/>
        <v>0</v>
      </c>
      <c r="T11" s="73"/>
    </row>
    <row r="12" spans="1:20" x14ac:dyDescent="0.2">
      <c r="A12" s="91">
        <v>4</v>
      </c>
      <c r="B12" s="34"/>
      <c r="C12" s="35"/>
      <c r="D12" s="36"/>
      <c r="E12" s="88">
        <f t="shared" si="0"/>
        <v>0</v>
      </c>
      <c r="F12" s="37"/>
      <c r="G12" s="88">
        <f t="shared" si="1"/>
        <v>0</v>
      </c>
      <c r="H12" s="37"/>
      <c r="I12" s="88">
        <f t="shared" si="2"/>
        <v>0</v>
      </c>
      <c r="J12" s="37"/>
      <c r="K12" s="96">
        <f t="shared" si="3"/>
        <v>0</v>
      </c>
      <c r="L12" s="38"/>
      <c r="M12" s="89">
        <f t="shared" si="4"/>
        <v>0</v>
      </c>
      <c r="N12" s="39"/>
      <c r="O12" s="89">
        <f t="shared" si="5"/>
        <v>0</v>
      </c>
      <c r="P12" s="90">
        <f>SUM(E12+G12+I12+K12)</f>
        <v>0</v>
      </c>
      <c r="Q12" s="93">
        <f t="shared" si="6"/>
        <v>0</v>
      </c>
      <c r="R12" s="94">
        <f t="shared" si="7"/>
        <v>0</v>
      </c>
      <c r="S12" s="95">
        <f t="shared" si="8"/>
        <v>0</v>
      </c>
      <c r="T12" s="73"/>
    </row>
    <row r="13" spans="1:20" x14ac:dyDescent="0.2">
      <c r="A13" s="91">
        <v>5</v>
      </c>
      <c r="B13" s="34"/>
      <c r="C13" s="35"/>
      <c r="D13" s="36"/>
      <c r="E13" s="88">
        <f t="shared" si="0"/>
        <v>0</v>
      </c>
      <c r="F13" s="37"/>
      <c r="G13" s="88">
        <f t="shared" si="1"/>
        <v>0</v>
      </c>
      <c r="H13" s="37"/>
      <c r="I13" s="88">
        <f t="shared" si="2"/>
        <v>0</v>
      </c>
      <c r="J13" s="37"/>
      <c r="K13" s="96">
        <f t="shared" si="3"/>
        <v>0</v>
      </c>
      <c r="L13" s="38"/>
      <c r="M13" s="89">
        <f t="shared" si="4"/>
        <v>0</v>
      </c>
      <c r="N13" s="39"/>
      <c r="O13" s="89">
        <f t="shared" si="5"/>
        <v>0</v>
      </c>
      <c r="P13" s="90">
        <f>SUM(E13+G13+I13+K13)</f>
        <v>0</v>
      </c>
      <c r="Q13" s="93">
        <f t="shared" si="6"/>
        <v>0</v>
      </c>
      <c r="R13" s="94">
        <f t="shared" si="7"/>
        <v>0</v>
      </c>
      <c r="S13" s="95">
        <f t="shared" si="8"/>
        <v>0</v>
      </c>
      <c r="T13" s="73"/>
    </row>
    <row r="15" spans="1:20" ht="72" customHeight="1" x14ac:dyDescent="0.2">
      <c r="B15" s="161" t="s">
        <v>70</v>
      </c>
      <c r="C15" s="161"/>
      <c r="D15" s="161"/>
      <c r="E15" s="161"/>
      <c r="F15" s="161"/>
      <c r="G15" s="161"/>
      <c r="H15" s="161"/>
      <c r="I15" s="161"/>
      <c r="J15" s="161"/>
      <c r="K15" s="161"/>
      <c r="L15" s="161"/>
      <c r="M15" s="161"/>
      <c r="N15" s="161"/>
    </row>
    <row r="25" spans="2:2" ht="9.75" customHeight="1" x14ac:dyDescent="0.2"/>
    <row r="26" spans="2:2" hidden="1" x14ac:dyDescent="0.2"/>
    <row r="27" spans="2:2" hidden="1" x14ac:dyDescent="0.2">
      <c r="B27" t="s">
        <v>36</v>
      </c>
    </row>
    <row r="28" spans="2:2" hidden="1" x14ac:dyDescent="0.2">
      <c r="B28" t="s">
        <v>35</v>
      </c>
    </row>
    <row r="29" spans="2:2" hidden="1" x14ac:dyDescent="0.2"/>
    <row r="32" spans="2:2" x14ac:dyDescent="0.2">
      <c r="B32" s="69"/>
    </row>
    <row r="33" spans="2:2" x14ac:dyDescent="0.2">
      <c r="B33" s="69"/>
    </row>
  </sheetData>
  <sheetProtection algorithmName="SHA-512" hashValue="4MFKnIxBJPbeyPr5d+ikxqJ4vPfHk/gfyiF99+/TkWPwrRSZXPJcPWC8ugj3UWhW9HVG3j0aNl39Vzgyg+9YgA==" saltValue="37jYpfk10LcBcsEKej1dnA==" spinCount="100000" sheet="1" objects="1" scenarios="1"/>
  <mergeCells count="24">
    <mergeCell ref="B15:N15"/>
    <mergeCell ref="Q5:Q7"/>
    <mergeCell ref="N5:N7"/>
    <mergeCell ref="O5:O7"/>
    <mergeCell ref="P5:P7"/>
    <mergeCell ref="H5:H7"/>
    <mergeCell ref="J5:J7"/>
    <mergeCell ref="K5:K7"/>
    <mergeCell ref="A1:C1"/>
    <mergeCell ref="A2:C2"/>
    <mergeCell ref="A3:C3"/>
    <mergeCell ref="A4:C5"/>
    <mergeCell ref="A8:C8"/>
    <mergeCell ref="A6:B7"/>
    <mergeCell ref="C6:C7"/>
    <mergeCell ref="D4:K4"/>
    <mergeCell ref="L4:N4"/>
    <mergeCell ref="D5:D7"/>
    <mergeCell ref="E5:E7"/>
    <mergeCell ref="F5:F7"/>
    <mergeCell ref="G5:G7"/>
    <mergeCell ref="L5:L7"/>
    <mergeCell ref="M5:M7"/>
    <mergeCell ref="I5:I7"/>
  </mergeCells>
  <dataValidations count="1">
    <dataValidation type="list" allowBlank="1" showInputMessage="1" showErrorMessage="1" sqref="D9:D13 F9:F13 H9:H13 J9:J13" xr:uid="{42F48C63-A4D6-490B-9354-E834ECB6C51E}">
      <formula1>$B$27:$B$28</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E5C55-4B8D-4D4B-AE6D-21053FA34026}">
  <dimension ref="A1:J70"/>
  <sheetViews>
    <sheetView zoomScale="85" zoomScaleNormal="85" workbookViewId="0">
      <selection activeCell="E29" sqref="E29"/>
    </sheetView>
  </sheetViews>
  <sheetFormatPr baseColWidth="10" defaultRowHeight="12.75" x14ac:dyDescent="0.2"/>
  <cols>
    <col min="1" max="1" width="8.7109375" customWidth="1"/>
    <col min="2" max="2" width="34.85546875" customWidth="1"/>
    <col min="3" max="3" width="39.7109375" customWidth="1"/>
    <col min="4" max="5" width="17.42578125" customWidth="1"/>
    <col min="6" max="7" width="31.85546875" customWidth="1"/>
    <col min="8" max="8" width="37.28515625" bestFit="1" customWidth="1"/>
    <col min="9" max="9" width="50.85546875" hidden="1" customWidth="1"/>
  </cols>
  <sheetData>
    <row r="1" spans="1:9" ht="22.5" customHeight="1" x14ac:dyDescent="0.25">
      <c r="A1" s="7" t="s">
        <v>8</v>
      </c>
      <c r="B1" s="8"/>
      <c r="C1" s="8"/>
      <c r="D1" s="9"/>
      <c r="E1" s="8"/>
      <c r="F1" s="10"/>
      <c r="G1" s="8"/>
      <c r="H1" s="9"/>
      <c r="I1" s="9"/>
    </row>
    <row r="2" spans="1:9" ht="36.75" customHeight="1" x14ac:dyDescent="0.25">
      <c r="A2" s="224" t="s">
        <v>0</v>
      </c>
      <c r="B2" s="225"/>
      <c r="C2" s="225"/>
      <c r="D2" s="11"/>
      <c r="E2" s="48"/>
      <c r="F2" s="241"/>
      <c r="G2" s="242"/>
      <c r="H2" s="243"/>
      <c r="I2" s="121"/>
    </row>
    <row r="3" spans="1:9" ht="13.5" customHeight="1" x14ac:dyDescent="0.25">
      <c r="A3" s="12"/>
      <c r="B3" s="13"/>
      <c r="C3" s="13"/>
      <c r="D3" s="14"/>
      <c r="E3" s="13"/>
      <c r="F3" s="244"/>
      <c r="G3" s="245"/>
      <c r="H3" s="246"/>
      <c r="I3" s="122"/>
    </row>
    <row r="4" spans="1:9" x14ac:dyDescent="0.2">
      <c r="A4" s="15"/>
      <c r="B4" s="49"/>
      <c r="C4" s="49"/>
      <c r="D4" s="17"/>
      <c r="E4" s="49"/>
      <c r="F4" s="15"/>
      <c r="G4" s="49"/>
      <c r="H4" s="17"/>
      <c r="I4" s="17"/>
    </row>
    <row r="5" spans="1:9" x14ac:dyDescent="0.2">
      <c r="A5" s="18" t="s">
        <v>1</v>
      </c>
      <c r="B5" s="49"/>
      <c r="C5" s="49"/>
      <c r="D5" s="17"/>
      <c r="E5" s="71"/>
      <c r="F5" s="18" t="s">
        <v>2</v>
      </c>
      <c r="G5" s="49"/>
      <c r="H5" s="17"/>
      <c r="I5" s="17"/>
    </row>
    <row r="6" spans="1:9" ht="15" customHeight="1" x14ac:dyDescent="0.2">
      <c r="A6" s="19" t="s">
        <v>5</v>
      </c>
      <c r="B6" s="49"/>
      <c r="C6" s="49"/>
      <c r="D6" s="17"/>
      <c r="E6" s="49"/>
      <c r="F6" s="232" t="s">
        <v>71</v>
      </c>
      <c r="G6" s="233"/>
      <c r="H6" s="234"/>
      <c r="I6" s="119"/>
    </row>
    <row r="7" spans="1:9" ht="43.5" customHeight="1" x14ac:dyDescent="0.3">
      <c r="A7" s="226" t="s">
        <v>6</v>
      </c>
      <c r="B7" s="227"/>
      <c r="C7" s="227"/>
      <c r="D7" s="228"/>
      <c r="E7" s="50"/>
      <c r="F7" s="232"/>
      <c r="G7" s="233"/>
      <c r="H7" s="234"/>
      <c r="I7" s="119"/>
    </row>
    <row r="8" spans="1:9" x14ac:dyDescent="0.2">
      <c r="A8" s="15"/>
      <c r="B8" s="20"/>
      <c r="C8" s="20"/>
      <c r="D8" s="21"/>
      <c r="E8" s="20"/>
      <c r="F8" s="235"/>
      <c r="G8" s="236"/>
      <c r="H8" s="237"/>
      <c r="I8" s="21"/>
    </row>
    <row r="9" spans="1:9" x14ac:dyDescent="0.2">
      <c r="A9" s="229" t="s">
        <v>7</v>
      </c>
      <c r="B9" s="230"/>
      <c r="C9" s="230"/>
      <c r="D9" s="231"/>
      <c r="E9" s="102"/>
      <c r="F9" s="238"/>
      <c r="G9" s="239"/>
      <c r="H9" s="240"/>
      <c r="I9" s="120"/>
    </row>
    <row r="10" spans="1:9" x14ac:dyDescent="0.2">
      <c r="A10" s="183" t="s">
        <v>3</v>
      </c>
      <c r="B10" s="199" t="s">
        <v>4</v>
      </c>
      <c r="C10" s="200"/>
      <c r="D10" s="200"/>
      <c r="E10" s="200"/>
      <c r="F10" s="200"/>
      <c r="G10" s="200"/>
      <c r="H10" s="201"/>
      <c r="I10" s="116"/>
    </row>
    <row r="11" spans="1:9" x14ac:dyDescent="0.2">
      <c r="A11" s="184"/>
      <c r="B11" s="202"/>
      <c r="C11" s="203"/>
      <c r="D11" s="203"/>
      <c r="E11" s="203"/>
      <c r="F11" s="203"/>
      <c r="G11" s="203"/>
      <c r="H11" s="204"/>
      <c r="I11" s="117"/>
    </row>
    <row r="12" spans="1:9" x14ac:dyDescent="0.2">
      <c r="A12" s="185"/>
      <c r="B12" s="205"/>
      <c r="C12" s="206"/>
      <c r="D12" s="206"/>
      <c r="E12" s="206"/>
      <c r="F12" s="206"/>
      <c r="G12" s="206"/>
      <c r="H12" s="207"/>
      <c r="I12" s="118"/>
    </row>
    <row r="13" spans="1:9" ht="40.5" customHeight="1" x14ac:dyDescent="0.2">
      <c r="A13" s="177">
        <v>1</v>
      </c>
      <c r="B13" s="215" t="s">
        <v>72</v>
      </c>
      <c r="C13" s="216"/>
      <c r="D13" s="216"/>
      <c r="E13" s="216"/>
      <c r="F13" s="216"/>
      <c r="G13" s="216"/>
      <c r="H13" s="217"/>
      <c r="I13" s="111"/>
    </row>
    <row r="14" spans="1:9" ht="15.75" customHeight="1" x14ac:dyDescent="0.2">
      <c r="A14" s="178"/>
      <c r="B14" s="218" t="s">
        <v>64</v>
      </c>
      <c r="C14" s="219"/>
      <c r="D14" s="219"/>
      <c r="E14" s="219"/>
      <c r="F14" s="219"/>
      <c r="G14" s="219"/>
      <c r="H14" s="220"/>
      <c r="I14" s="112"/>
    </row>
    <row r="15" spans="1:9" ht="10.5" customHeight="1" x14ac:dyDescent="0.2">
      <c r="A15" s="178"/>
      <c r="B15" s="218"/>
      <c r="C15" s="219"/>
      <c r="D15" s="219"/>
      <c r="E15" s="219"/>
      <c r="F15" s="219"/>
      <c r="G15" s="219"/>
      <c r="H15" s="220"/>
      <c r="I15" s="112"/>
    </row>
    <row r="16" spans="1:9" ht="15.75" customHeight="1" x14ac:dyDescent="0.2">
      <c r="A16" s="178"/>
      <c r="B16" s="218" t="s">
        <v>65</v>
      </c>
      <c r="C16" s="219"/>
      <c r="D16" s="219"/>
      <c r="E16" s="219"/>
      <c r="F16" s="219"/>
      <c r="G16" s="219"/>
      <c r="H16" s="220"/>
      <c r="I16" s="113"/>
    </row>
    <row r="17" spans="1:10" ht="12" customHeight="1" x14ac:dyDescent="0.2">
      <c r="A17" s="178"/>
      <c r="B17" s="221"/>
      <c r="C17" s="222"/>
      <c r="D17" s="222"/>
      <c r="E17" s="222"/>
      <c r="F17" s="222"/>
      <c r="G17" s="222"/>
      <c r="H17" s="223"/>
      <c r="I17" s="114"/>
    </row>
    <row r="18" spans="1:10" ht="38.25" customHeight="1" x14ac:dyDescent="0.2">
      <c r="A18" s="177">
        <v>2</v>
      </c>
      <c r="B18" s="196" t="s">
        <v>37</v>
      </c>
      <c r="C18" s="197"/>
      <c r="D18" s="197"/>
      <c r="E18" s="197"/>
      <c r="F18" s="197"/>
      <c r="G18" s="197"/>
      <c r="H18" s="198"/>
      <c r="I18" s="115"/>
      <c r="J18" s="40"/>
    </row>
    <row r="19" spans="1:10" ht="36" customHeight="1" x14ac:dyDescent="0.2">
      <c r="A19" s="178"/>
      <c r="B19" s="195" t="s">
        <v>9</v>
      </c>
      <c r="C19" s="188"/>
      <c r="D19" s="186" t="s">
        <v>67</v>
      </c>
      <c r="E19" s="187"/>
      <c r="F19" s="188"/>
      <c r="G19" s="186" t="s">
        <v>68</v>
      </c>
      <c r="H19" s="210"/>
      <c r="I19" s="108"/>
      <c r="J19" s="40"/>
    </row>
    <row r="20" spans="1:10" x14ac:dyDescent="0.2">
      <c r="A20" s="178"/>
      <c r="B20" s="189"/>
      <c r="C20" s="191"/>
      <c r="D20" s="189"/>
      <c r="E20" s="190"/>
      <c r="F20" s="191"/>
      <c r="G20" s="211"/>
      <c r="H20" s="212"/>
      <c r="I20" s="109"/>
    </row>
    <row r="21" spans="1:10" x14ac:dyDescent="0.2">
      <c r="A21" s="178"/>
      <c r="B21" s="189"/>
      <c r="C21" s="191"/>
      <c r="D21" s="189"/>
      <c r="E21" s="190"/>
      <c r="F21" s="191"/>
      <c r="G21" s="211"/>
      <c r="H21" s="212"/>
      <c r="I21" s="109"/>
    </row>
    <row r="22" spans="1:10" x14ac:dyDescent="0.2">
      <c r="A22" s="178"/>
      <c r="B22" s="189"/>
      <c r="C22" s="191"/>
      <c r="D22" s="189"/>
      <c r="E22" s="190"/>
      <c r="F22" s="191"/>
      <c r="G22" s="211"/>
      <c r="H22" s="212"/>
      <c r="I22" s="109"/>
    </row>
    <row r="23" spans="1:10" x14ac:dyDescent="0.2">
      <c r="A23" s="178"/>
      <c r="B23" s="192"/>
      <c r="C23" s="194"/>
      <c r="D23" s="192"/>
      <c r="E23" s="193"/>
      <c r="F23" s="194"/>
      <c r="G23" s="213"/>
      <c r="H23" s="214"/>
      <c r="I23" s="110"/>
    </row>
    <row r="24" spans="1:10" x14ac:dyDescent="0.2">
      <c r="A24" s="178"/>
      <c r="B24" s="22"/>
      <c r="C24" s="2"/>
      <c r="D24" s="22"/>
      <c r="E24" s="1"/>
      <c r="F24" s="2"/>
      <c r="G24" s="22"/>
      <c r="H24" s="2"/>
      <c r="I24" s="2"/>
    </row>
    <row r="25" spans="1:10" ht="12.75" customHeight="1" x14ac:dyDescent="0.25">
      <c r="A25" s="178"/>
      <c r="B25" s="23"/>
      <c r="C25" s="101"/>
      <c r="D25" s="208" t="s">
        <v>66</v>
      </c>
      <c r="E25" s="251"/>
      <c r="F25" s="209"/>
      <c r="G25" s="208" t="s">
        <v>66</v>
      </c>
      <c r="H25" s="209"/>
      <c r="I25" s="68"/>
      <c r="J25" s="70"/>
    </row>
    <row r="26" spans="1:10" x14ac:dyDescent="0.2">
      <c r="A26" s="178"/>
      <c r="B26" s="6"/>
      <c r="C26" s="46"/>
      <c r="D26" s="67"/>
      <c r="E26" s="41"/>
      <c r="F26" s="68"/>
      <c r="G26" s="6"/>
      <c r="H26" s="46"/>
      <c r="I26" s="46"/>
    </row>
    <row r="27" spans="1:10" x14ac:dyDescent="0.2">
      <c r="A27" s="178"/>
      <c r="B27" s="22"/>
      <c r="C27" s="1"/>
      <c r="D27" s="1"/>
      <c r="E27" s="1"/>
      <c r="F27" s="1"/>
      <c r="G27" s="22"/>
      <c r="H27" s="2"/>
      <c r="I27" s="2"/>
    </row>
    <row r="28" spans="1:10" ht="12.75" customHeight="1" x14ac:dyDescent="0.2">
      <c r="A28" s="178"/>
      <c r="B28" s="3" t="s">
        <v>44</v>
      </c>
      <c r="C28" s="41" t="s">
        <v>39</v>
      </c>
      <c r="D28" s="25" t="s">
        <v>14</v>
      </c>
      <c r="E28" s="99"/>
      <c r="F28" s="24"/>
      <c r="G28" s="30" t="s">
        <v>14</v>
      </c>
      <c r="H28" s="106"/>
      <c r="I28" s="4"/>
      <c r="J28" s="26"/>
    </row>
    <row r="29" spans="1:10" ht="12.75" customHeight="1" x14ac:dyDescent="0.2">
      <c r="A29" s="178"/>
      <c r="B29" s="3" t="s">
        <v>13</v>
      </c>
      <c r="C29" s="41" t="s">
        <v>38</v>
      </c>
      <c r="D29" s="25" t="s">
        <v>14</v>
      </c>
      <c r="E29" s="99"/>
      <c r="F29" s="24"/>
      <c r="G29" s="30" t="s">
        <v>14</v>
      </c>
      <c r="H29" s="106"/>
      <c r="I29" s="4"/>
      <c r="J29" s="26"/>
    </row>
    <row r="30" spans="1:10" x14ac:dyDescent="0.2">
      <c r="A30" s="178"/>
      <c r="B30" s="6"/>
      <c r="C30" s="5"/>
      <c r="D30" s="5"/>
      <c r="E30" s="5"/>
      <c r="F30" s="5"/>
      <c r="G30" s="6"/>
      <c r="H30" s="46"/>
      <c r="I30" s="46"/>
    </row>
    <row r="31" spans="1:10" x14ac:dyDescent="0.2">
      <c r="A31" s="178"/>
      <c r="B31" s="22"/>
      <c r="C31" s="1"/>
      <c r="D31" s="1"/>
      <c r="E31" s="1"/>
      <c r="F31" s="24"/>
      <c r="G31" s="3"/>
      <c r="H31" s="4"/>
      <c r="I31" s="4"/>
    </row>
    <row r="32" spans="1:10" ht="15" customHeight="1" x14ac:dyDescent="0.2">
      <c r="A32" s="178"/>
      <c r="B32" s="3" t="s">
        <v>46</v>
      </c>
      <c r="C32" s="41" t="s">
        <v>40</v>
      </c>
      <c r="D32" s="25" t="s">
        <v>14</v>
      </c>
      <c r="E32" s="99"/>
      <c r="F32" s="24"/>
      <c r="G32" s="30" t="s">
        <v>14</v>
      </c>
      <c r="H32" s="106"/>
      <c r="I32" s="4"/>
    </row>
    <row r="33" spans="1:10" ht="14.25" customHeight="1" x14ac:dyDescent="0.2">
      <c r="A33" s="178"/>
      <c r="B33" s="3" t="s">
        <v>12</v>
      </c>
      <c r="C33" s="41" t="s">
        <v>38</v>
      </c>
      <c r="D33" s="25" t="s">
        <v>14</v>
      </c>
      <c r="E33" s="99"/>
      <c r="F33" s="24"/>
      <c r="G33" s="30" t="s">
        <v>14</v>
      </c>
      <c r="H33" s="106"/>
      <c r="I33" s="4"/>
    </row>
    <row r="34" spans="1:10" ht="14.25" customHeight="1" x14ac:dyDescent="0.2">
      <c r="A34" s="178"/>
      <c r="B34" s="24"/>
      <c r="C34" s="41" t="s">
        <v>41</v>
      </c>
      <c r="D34" s="25" t="s">
        <v>14</v>
      </c>
      <c r="E34" s="99"/>
      <c r="F34" s="24"/>
      <c r="G34" s="30" t="s">
        <v>14</v>
      </c>
      <c r="H34" s="106"/>
      <c r="I34" s="4"/>
    </row>
    <row r="35" spans="1:10" ht="14.25" customHeight="1" x14ac:dyDescent="0.2">
      <c r="A35" s="178"/>
      <c r="B35" s="6"/>
      <c r="C35" s="5"/>
      <c r="D35" s="5"/>
      <c r="E35" s="5"/>
      <c r="F35" s="5"/>
      <c r="G35" s="6"/>
      <c r="H35" s="46"/>
      <c r="I35" s="46"/>
    </row>
    <row r="36" spans="1:10" ht="14.25" customHeight="1" x14ac:dyDescent="0.2">
      <c r="A36" s="178"/>
      <c r="B36" s="22"/>
      <c r="C36" s="1"/>
      <c r="D36" s="1"/>
      <c r="E36" s="1"/>
      <c r="F36" s="24"/>
      <c r="G36" s="22"/>
      <c r="H36" s="2"/>
      <c r="I36" s="4"/>
    </row>
    <row r="37" spans="1:10" ht="14.25" customHeight="1" x14ac:dyDescent="0.2">
      <c r="A37" s="178"/>
      <c r="B37" s="3" t="s">
        <v>45</v>
      </c>
      <c r="C37" s="41" t="s">
        <v>39</v>
      </c>
      <c r="D37" s="25" t="s">
        <v>14</v>
      </c>
      <c r="E37" s="99"/>
      <c r="F37" s="24"/>
      <c r="G37" s="30" t="s">
        <v>14</v>
      </c>
      <c r="H37" s="106"/>
      <c r="I37" s="4"/>
    </row>
    <row r="38" spans="1:10" ht="14.25" customHeight="1" x14ac:dyDescent="0.2">
      <c r="A38" s="178"/>
      <c r="B38" s="3" t="s">
        <v>13</v>
      </c>
      <c r="C38" s="41" t="s">
        <v>38</v>
      </c>
      <c r="D38" s="25" t="s">
        <v>14</v>
      </c>
      <c r="E38" s="99"/>
      <c r="F38" s="24"/>
      <c r="G38" s="30" t="s">
        <v>14</v>
      </c>
      <c r="H38" s="106"/>
      <c r="I38" s="4"/>
    </row>
    <row r="39" spans="1:10" ht="14.25" customHeight="1" x14ac:dyDescent="0.2">
      <c r="A39" s="178"/>
      <c r="B39" s="6"/>
      <c r="C39" s="5"/>
      <c r="D39" s="5"/>
      <c r="E39" s="5"/>
      <c r="F39" s="5"/>
      <c r="G39" s="6"/>
      <c r="H39" s="46"/>
      <c r="I39" s="46"/>
    </row>
    <row r="40" spans="1:10" ht="14.25" customHeight="1" x14ac:dyDescent="0.2">
      <c r="A40" s="178"/>
      <c r="B40" s="22"/>
      <c r="C40" s="1"/>
      <c r="D40" s="1"/>
      <c r="E40" s="1"/>
      <c r="F40" s="24"/>
      <c r="G40" s="22"/>
      <c r="H40" s="2"/>
      <c r="I40" s="4"/>
    </row>
    <row r="41" spans="1:10" ht="14.25" customHeight="1" x14ac:dyDescent="0.2">
      <c r="A41" s="178"/>
      <c r="B41" s="3" t="s">
        <v>47</v>
      </c>
      <c r="C41" s="41" t="s">
        <v>40</v>
      </c>
      <c r="D41" s="25" t="s">
        <v>14</v>
      </c>
      <c r="E41" s="99"/>
      <c r="F41" s="24"/>
      <c r="G41" s="30" t="s">
        <v>14</v>
      </c>
      <c r="H41" s="106"/>
      <c r="I41" s="4"/>
    </row>
    <row r="42" spans="1:10" ht="14.25" customHeight="1" x14ac:dyDescent="0.2">
      <c r="A42" s="178"/>
      <c r="B42" s="3" t="s">
        <v>12</v>
      </c>
      <c r="C42" s="41" t="s">
        <v>38</v>
      </c>
      <c r="D42" s="25" t="s">
        <v>14</v>
      </c>
      <c r="E42" s="99"/>
      <c r="F42" s="24"/>
      <c r="G42" s="30" t="s">
        <v>14</v>
      </c>
      <c r="H42" s="106"/>
      <c r="I42" s="4"/>
    </row>
    <row r="43" spans="1:10" ht="14.25" customHeight="1" x14ac:dyDescent="0.2">
      <c r="A43" s="178"/>
      <c r="B43" s="3"/>
      <c r="C43" s="41" t="s">
        <v>41</v>
      </c>
      <c r="D43" s="25" t="s">
        <v>14</v>
      </c>
      <c r="E43" s="99"/>
      <c r="F43" s="24"/>
      <c r="G43" s="30" t="s">
        <v>14</v>
      </c>
      <c r="H43" s="106"/>
      <c r="I43" s="4"/>
    </row>
    <row r="44" spans="1:10" x14ac:dyDescent="0.2">
      <c r="A44" s="178"/>
      <c r="B44" s="6"/>
      <c r="C44" s="5"/>
      <c r="D44" s="5"/>
      <c r="E44" s="5"/>
      <c r="F44" s="5"/>
      <c r="G44" s="6"/>
      <c r="H44" s="46"/>
      <c r="I44" s="46"/>
    </row>
    <row r="45" spans="1:10" x14ac:dyDescent="0.2">
      <c r="A45" s="177">
        <v>3</v>
      </c>
      <c r="B45" s="180" t="s">
        <v>69</v>
      </c>
      <c r="C45" s="22"/>
      <c r="D45" s="1"/>
      <c r="E45" s="1"/>
      <c r="F45" s="1"/>
      <c r="G45" s="1"/>
      <c r="H45" s="2"/>
      <c r="I45" s="2"/>
    </row>
    <row r="46" spans="1:10" x14ac:dyDescent="0.2">
      <c r="A46" s="178"/>
      <c r="B46" s="181"/>
      <c r="C46" s="3" t="s">
        <v>69</v>
      </c>
      <c r="D46" s="100"/>
      <c r="E46" s="24"/>
      <c r="F46" s="24"/>
      <c r="G46" s="24"/>
      <c r="H46" s="4"/>
      <c r="I46" s="4"/>
    </row>
    <row r="47" spans="1:10" x14ac:dyDescent="0.2">
      <c r="A47" s="179"/>
      <c r="B47" s="182"/>
      <c r="C47" s="6"/>
      <c r="D47" s="5"/>
      <c r="E47" s="5"/>
      <c r="F47" s="5"/>
      <c r="G47" s="5"/>
      <c r="H47" s="46"/>
      <c r="I47" s="46"/>
    </row>
    <row r="48" spans="1:10" x14ac:dyDescent="0.2">
      <c r="A48" s="177">
        <v>4</v>
      </c>
      <c r="B48" s="180" t="s">
        <v>54</v>
      </c>
      <c r="C48" s="27"/>
      <c r="D48" s="28"/>
      <c r="E48" s="28"/>
      <c r="F48" s="28"/>
      <c r="G48" s="42" t="s">
        <v>55</v>
      </c>
      <c r="H48" s="42" t="s">
        <v>56</v>
      </c>
      <c r="I48" s="2" t="s">
        <v>73</v>
      </c>
      <c r="J48" s="103"/>
    </row>
    <row r="49" spans="1:10" x14ac:dyDescent="0.2">
      <c r="A49" s="178"/>
      <c r="B49" s="181"/>
      <c r="C49" s="3" t="s">
        <v>15</v>
      </c>
      <c r="D49" s="24"/>
      <c r="E49" s="24"/>
      <c r="F49" s="43"/>
      <c r="G49" s="43">
        <f>$I$49*0.7</f>
        <v>52.5</v>
      </c>
      <c r="H49" s="51">
        <f>$I$49*0.3</f>
        <v>22.5</v>
      </c>
      <c r="I49" s="63">
        <v>75</v>
      </c>
      <c r="J49" s="26"/>
    </row>
    <row r="50" spans="1:10" x14ac:dyDescent="0.2">
      <c r="A50" s="178"/>
      <c r="B50" s="181"/>
      <c r="C50" s="3" t="s">
        <v>17</v>
      </c>
      <c r="D50" s="24"/>
      <c r="E50" s="24"/>
      <c r="F50" s="43"/>
      <c r="G50" s="43">
        <f>$I$50*0.7</f>
        <v>105</v>
      </c>
      <c r="H50" s="51">
        <f>$I$50*0.3</f>
        <v>45</v>
      </c>
      <c r="I50" s="64">
        <v>150</v>
      </c>
    </row>
    <row r="51" spans="1:10" x14ac:dyDescent="0.2">
      <c r="A51" s="178"/>
      <c r="B51" s="181"/>
      <c r="C51" s="27"/>
      <c r="D51" s="28"/>
      <c r="E51" s="28"/>
      <c r="F51" s="28" t="s">
        <v>58</v>
      </c>
      <c r="G51" s="28" t="s">
        <v>56</v>
      </c>
      <c r="H51" s="29" t="s">
        <v>57</v>
      </c>
      <c r="I51" s="65" t="s">
        <v>73</v>
      </c>
      <c r="J51" s="103"/>
    </row>
    <row r="52" spans="1:10" x14ac:dyDescent="0.2">
      <c r="A52" s="178"/>
      <c r="B52" s="181"/>
      <c r="C52" s="3" t="s">
        <v>16</v>
      </c>
      <c r="D52" s="43"/>
      <c r="E52" s="43"/>
      <c r="F52" s="43">
        <f>I52*0.5</f>
        <v>87.5</v>
      </c>
      <c r="G52" s="43">
        <f>I52*0.3</f>
        <v>52.5</v>
      </c>
      <c r="H52" s="51">
        <f>I52*0.2</f>
        <v>35</v>
      </c>
      <c r="I52" s="64">
        <v>175</v>
      </c>
    </row>
    <row r="53" spans="1:10" x14ac:dyDescent="0.2">
      <c r="A53" s="179"/>
      <c r="B53" s="182"/>
      <c r="C53" s="6" t="s">
        <v>18</v>
      </c>
      <c r="D53" s="44"/>
      <c r="E53" s="44"/>
      <c r="F53" s="44">
        <f>I53*0.5</f>
        <v>175</v>
      </c>
      <c r="G53" s="44">
        <f>I53*0.3</f>
        <v>105</v>
      </c>
      <c r="H53" s="107">
        <f>I53*0.2</f>
        <v>70</v>
      </c>
      <c r="I53" s="66">
        <v>350</v>
      </c>
    </row>
    <row r="54" spans="1:10" s="24" customFormat="1" hidden="1" x14ac:dyDescent="0.2">
      <c r="A54" s="177">
        <v>4</v>
      </c>
      <c r="B54" s="247" t="s">
        <v>60</v>
      </c>
      <c r="C54" s="1"/>
      <c r="D54" s="1"/>
      <c r="E54" s="1"/>
      <c r="F54" s="22"/>
      <c r="G54" s="1"/>
      <c r="H54" s="22"/>
      <c r="I54" s="2"/>
      <c r="J54" s="250" t="s">
        <v>63</v>
      </c>
    </row>
    <row r="55" spans="1:10" s="24" customFormat="1" hidden="1" x14ac:dyDescent="0.2">
      <c r="A55" s="178"/>
      <c r="B55" s="248"/>
      <c r="F55" s="252" t="s">
        <v>51</v>
      </c>
      <c r="G55" s="253"/>
      <c r="H55" s="252" t="s">
        <v>52</v>
      </c>
      <c r="I55" s="256"/>
      <c r="J55" s="250"/>
    </row>
    <row r="56" spans="1:10" s="24" customFormat="1" hidden="1" x14ac:dyDescent="0.2">
      <c r="A56" s="178"/>
      <c r="B56" s="248"/>
      <c r="F56" s="3" t="s">
        <v>10</v>
      </c>
      <c r="G56" s="47" t="s">
        <v>11</v>
      </c>
      <c r="H56" s="55" t="s">
        <v>10</v>
      </c>
      <c r="I56" s="4" t="s">
        <v>11</v>
      </c>
      <c r="J56" s="250"/>
    </row>
    <row r="57" spans="1:10" s="24" customFormat="1" ht="25.5" hidden="1" customHeight="1" x14ac:dyDescent="0.2">
      <c r="A57" s="178"/>
      <c r="B57" s="248"/>
      <c r="C57" s="24" t="s">
        <v>15</v>
      </c>
      <c r="F57" s="53">
        <f>G49*0.5</f>
        <v>26.25</v>
      </c>
      <c r="G57" s="43">
        <f>G49*0.5</f>
        <v>26.25</v>
      </c>
      <c r="H57" s="53">
        <f>H49*0.5</f>
        <v>11.25</v>
      </c>
      <c r="I57" s="51">
        <f>H49*0.5</f>
        <v>11.25</v>
      </c>
      <c r="J57" s="250"/>
    </row>
    <row r="58" spans="1:10" s="24" customFormat="1" hidden="1" x14ac:dyDescent="0.2">
      <c r="A58" s="178"/>
      <c r="B58" s="248"/>
      <c r="C58" s="24" t="s">
        <v>17</v>
      </c>
      <c r="F58" s="53">
        <f>G50*0.5</f>
        <v>52.5</v>
      </c>
      <c r="G58" s="43">
        <f>G50*0.5</f>
        <v>52.5</v>
      </c>
      <c r="H58" s="53">
        <f>H50*0.5</f>
        <v>22.5</v>
      </c>
      <c r="I58" s="51">
        <f>H50*0.5</f>
        <v>22.5</v>
      </c>
      <c r="J58" s="250"/>
    </row>
    <row r="59" spans="1:10" hidden="1" x14ac:dyDescent="0.2">
      <c r="A59" s="178"/>
      <c r="B59" s="248"/>
      <c r="C59" s="24"/>
      <c r="D59" s="24"/>
      <c r="E59" s="24"/>
      <c r="F59" s="6"/>
      <c r="G59" s="54"/>
      <c r="H59" s="56"/>
      <c r="I59" s="57"/>
      <c r="J59" s="250"/>
    </row>
    <row r="60" spans="1:10" hidden="1" x14ac:dyDescent="0.2">
      <c r="A60" s="178"/>
      <c r="B60" s="248"/>
      <c r="C60" s="1"/>
      <c r="D60" s="254" t="s">
        <v>50</v>
      </c>
      <c r="E60" s="255"/>
      <c r="F60" s="254" t="s">
        <v>52</v>
      </c>
      <c r="G60" s="255"/>
      <c r="H60" s="254" t="s">
        <v>53</v>
      </c>
      <c r="I60" s="255"/>
      <c r="J60" s="250"/>
    </row>
    <row r="61" spans="1:10" hidden="1" x14ac:dyDescent="0.2">
      <c r="A61" s="178"/>
      <c r="B61" s="248"/>
      <c r="C61" s="24"/>
      <c r="D61" s="3" t="s">
        <v>10</v>
      </c>
      <c r="E61" s="4" t="s">
        <v>11</v>
      </c>
      <c r="F61" s="3" t="s">
        <v>10</v>
      </c>
      <c r="G61" s="31" t="s">
        <v>11</v>
      </c>
      <c r="H61" s="52" t="s">
        <v>10</v>
      </c>
      <c r="I61" s="31" t="s">
        <v>11</v>
      </c>
      <c r="J61" s="250"/>
    </row>
    <row r="62" spans="1:10" hidden="1" x14ac:dyDescent="0.2">
      <c r="A62" s="178"/>
      <c r="B62" s="248"/>
      <c r="C62" s="24" t="s">
        <v>16</v>
      </c>
      <c r="D62" s="53">
        <f>F52*0.5</f>
        <v>43.75</v>
      </c>
      <c r="E62" s="51">
        <f>F52*0.5</f>
        <v>43.75</v>
      </c>
      <c r="F62" s="53">
        <f>G52*0.5</f>
        <v>26.25</v>
      </c>
      <c r="G62" s="51">
        <f>G52*0.5</f>
        <v>26.25</v>
      </c>
      <c r="H62" s="53">
        <f>H52*0.5</f>
        <v>17.5</v>
      </c>
      <c r="I62" s="51">
        <f>H52*0.5</f>
        <v>17.5</v>
      </c>
      <c r="J62" s="250"/>
    </row>
    <row r="63" spans="1:10" hidden="1" x14ac:dyDescent="0.2">
      <c r="A63" s="178"/>
      <c r="B63" s="248"/>
      <c r="C63" s="24" t="s">
        <v>18</v>
      </c>
      <c r="D63" s="53">
        <f>F53*0.5</f>
        <v>87.5</v>
      </c>
      <c r="E63" s="51">
        <f>F53*0.5</f>
        <v>87.5</v>
      </c>
      <c r="F63" s="53">
        <f>G53*0.5</f>
        <v>52.5</v>
      </c>
      <c r="G63" s="51">
        <f>G53*0.5</f>
        <v>52.5</v>
      </c>
      <c r="H63" s="53">
        <f>H53*0.5</f>
        <v>35</v>
      </c>
      <c r="I63" s="51">
        <f>H53*0.5</f>
        <v>35</v>
      </c>
      <c r="J63" s="250"/>
    </row>
    <row r="64" spans="1:10" hidden="1" x14ac:dyDescent="0.2">
      <c r="A64" s="179"/>
      <c r="B64" s="249"/>
      <c r="C64" s="5"/>
      <c r="D64" s="6"/>
      <c r="E64" s="46"/>
      <c r="F64" s="6"/>
      <c r="G64" s="46"/>
      <c r="H64" s="6"/>
      <c r="I64" s="46"/>
      <c r="J64" s="250"/>
    </row>
    <row r="65" spans="1:9" x14ac:dyDescent="0.2">
      <c r="A65" s="177">
        <v>5</v>
      </c>
      <c r="B65" s="247" t="s">
        <v>59</v>
      </c>
      <c r="C65" s="27"/>
      <c r="D65" s="28"/>
      <c r="E65" s="28"/>
      <c r="F65" s="28" t="s">
        <v>43</v>
      </c>
      <c r="G65" s="28" t="s">
        <v>42</v>
      </c>
      <c r="H65" s="29"/>
      <c r="I65" s="29"/>
    </row>
    <row r="66" spans="1:9" x14ac:dyDescent="0.2">
      <c r="A66" s="178"/>
      <c r="B66" s="181"/>
      <c r="C66" s="3" t="s">
        <v>15</v>
      </c>
      <c r="D66" s="24"/>
      <c r="E66" s="24"/>
      <c r="F66" s="61">
        <f>E28*F57+H28*G57</f>
        <v>0</v>
      </c>
      <c r="G66" s="61">
        <f>E29*H57+H29*I57</f>
        <v>0</v>
      </c>
      <c r="H66" s="58"/>
      <c r="I66" s="58"/>
    </row>
    <row r="67" spans="1:9" x14ac:dyDescent="0.2">
      <c r="A67" s="178"/>
      <c r="B67" s="181"/>
      <c r="C67" s="3" t="s">
        <v>17</v>
      </c>
      <c r="D67" s="24"/>
      <c r="E67" s="24"/>
      <c r="F67" s="61">
        <f>E37*F58+H37*G58</f>
        <v>0</v>
      </c>
      <c r="G67" s="61">
        <f>E38*H58+H38*I58</f>
        <v>0</v>
      </c>
      <c r="H67" s="59"/>
      <c r="I67" s="59"/>
    </row>
    <row r="68" spans="1:9" x14ac:dyDescent="0.2">
      <c r="A68" s="178"/>
      <c r="B68" s="181"/>
      <c r="C68" s="27"/>
      <c r="D68" s="28"/>
      <c r="E68" s="28"/>
      <c r="F68" s="28" t="s">
        <v>48</v>
      </c>
      <c r="G68" s="28" t="s">
        <v>42</v>
      </c>
      <c r="H68" s="29" t="s">
        <v>49</v>
      </c>
      <c r="I68" s="45"/>
    </row>
    <row r="69" spans="1:9" x14ac:dyDescent="0.2">
      <c r="A69" s="178"/>
      <c r="B69" s="181"/>
      <c r="C69" s="3" t="s">
        <v>16</v>
      </c>
      <c r="D69" s="24"/>
      <c r="E69" s="24"/>
      <c r="F69" s="61">
        <f>E32*D62+H32*E62</f>
        <v>0</v>
      </c>
      <c r="G69" s="61">
        <f>E33*F62+H33*G62</f>
        <v>0</v>
      </c>
      <c r="H69" s="104">
        <f>E34*H62+H34*I62</f>
        <v>0</v>
      </c>
      <c r="I69" s="59"/>
    </row>
    <row r="70" spans="1:9" x14ac:dyDescent="0.2">
      <c r="A70" s="179"/>
      <c r="B70" s="182"/>
      <c r="C70" s="6" t="s">
        <v>18</v>
      </c>
      <c r="D70" s="5"/>
      <c r="E70" s="5"/>
      <c r="F70" s="62">
        <f>E41*D63+H41*E63</f>
        <v>0</v>
      </c>
      <c r="G70" s="62">
        <f>E42*F63+H42*G63</f>
        <v>0</v>
      </c>
      <c r="H70" s="105">
        <f>E43*H63+H43*I63</f>
        <v>0</v>
      </c>
      <c r="I70" s="60"/>
    </row>
  </sheetData>
  <sheetProtection algorithmName="SHA-512" hashValue="lTGXzZKIw5mVg1SHy3dgDbEzBlq+L/b6KtxjqAPa4QzU22LUEhETxdpY5XR3+WGApNrKAAyLsqEW02sfes9aRQ==" saltValue="gPxzMVDPj/YUM89MogI/SA==" spinCount="100000" sheet="1" objects="1" scenarios="1"/>
  <protectedRanges>
    <protectedRange sqref="D46" name="Bereich7"/>
    <protectedRange password="F171" sqref="I49:I50 H52:I53" name="Sperrung_7"/>
    <protectedRange password="F171" sqref="B48" name="Sperrung_6"/>
    <protectedRange password="F171" sqref="B14:I16" name="Sperrung_5"/>
    <protectedRange password="F171" sqref="B25:I25" name="Sperrung_3"/>
    <protectedRange password="F171" sqref="G20:I23" name="Sperrung_2"/>
    <protectedRange password="F171" sqref="D20:F23" name="Sperrung"/>
  </protectedRanges>
  <mergeCells count="33">
    <mergeCell ref="J54:J64"/>
    <mergeCell ref="D25:F25"/>
    <mergeCell ref="F55:G55"/>
    <mergeCell ref="D60:E60"/>
    <mergeCell ref="F60:G60"/>
    <mergeCell ref="H60:I60"/>
    <mergeCell ref="H55:I55"/>
    <mergeCell ref="A54:A64"/>
    <mergeCell ref="B54:B64"/>
    <mergeCell ref="B65:B70"/>
    <mergeCell ref="A48:A53"/>
    <mergeCell ref="A65:A70"/>
    <mergeCell ref="B48:B53"/>
    <mergeCell ref="A2:C2"/>
    <mergeCell ref="A7:D7"/>
    <mergeCell ref="A9:D9"/>
    <mergeCell ref="F6:H8"/>
    <mergeCell ref="F9:H9"/>
    <mergeCell ref="F2:H3"/>
    <mergeCell ref="A45:A47"/>
    <mergeCell ref="B45:B47"/>
    <mergeCell ref="A10:A12"/>
    <mergeCell ref="A13:A17"/>
    <mergeCell ref="D19:F23"/>
    <mergeCell ref="A18:A44"/>
    <mergeCell ref="B19:C23"/>
    <mergeCell ref="B18:H18"/>
    <mergeCell ref="B10:H12"/>
    <mergeCell ref="G25:H25"/>
    <mergeCell ref="G19:H23"/>
    <mergeCell ref="B13:H13"/>
    <mergeCell ref="B14:H15"/>
    <mergeCell ref="B16:H17"/>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Mitarbeiter</vt:lpstr>
      <vt:lpstr>Preisliste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Coray Mike (I-ESP-EI-OPE-ABD)</dc:creator>
  <cp:lastModifiedBy>Coray Mike (I-ESP-EI-OPE-ABD)</cp:lastModifiedBy>
  <dcterms:created xsi:type="dcterms:W3CDTF">2020-09-18T11:48:21Z</dcterms:created>
  <dcterms:modified xsi:type="dcterms:W3CDTF">2021-02-12T10:59:48Z</dcterms:modified>
</cp:coreProperties>
</file>