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I:\Projekte\MSB-TU-E3-FA\LZB\Ausschreibung_Betrieb\TenderDoks\Final\Preisliste_finafinal\"/>
    </mc:Choice>
  </mc:AlternateContent>
  <xr:revisionPtr revIDLastSave="0" documentId="13_ncr:1_{CDD4C2A7-F967-4F0F-A5B3-641371734A59}" xr6:coauthVersionLast="45" xr6:coauthVersionMax="45" xr10:uidLastSave="{00000000-0000-0000-0000-000000000000}"/>
  <bookViews>
    <workbookView xWindow="-108" yWindow="-108" windowWidth="23256" windowHeight="12576" xr2:uid="{B08650D2-309D-4ECD-9B67-D10519A932D3}"/>
  </bookViews>
  <sheets>
    <sheet name="Zusammenfassung" sheetId="4" r:id="rId1"/>
    <sheet name="Tätigkeiten Bohrkeller" sheetId="3" r:id="rId2"/>
    <sheet name="Tätigkeiten Büro"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0" i="3" l="1"/>
  <c r="F12" i="3" l="1"/>
  <c r="F11" i="3"/>
  <c r="F9" i="3"/>
  <c r="F8" i="3"/>
  <c r="F7" i="3"/>
  <c r="F6" i="3"/>
  <c r="F5" i="3"/>
  <c r="F4" i="3"/>
  <c r="F4" i="2"/>
  <c r="F5" i="2"/>
  <c r="F6" i="2"/>
  <c r="F13" i="3" l="1"/>
  <c r="C14" i="4" s="1"/>
  <c r="F7" i="2"/>
  <c r="C15" i="4" l="1"/>
  <c r="C16" i="4" s="1"/>
</calcChain>
</file>

<file path=xl/sharedStrings.xml><?xml version="1.0" encoding="utf-8"?>
<sst xmlns="http://schemas.openxmlformats.org/spreadsheetml/2006/main" count="60" uniqueCount="41">
  <si>
    <t>Anzahl</t>
  </si>
  <si>
    <t>Einzelpreis</t>
  </si>
  <si>
    <t>Total</t>
  </si>
  <si>
    <t>h</t>
  </si>
  <si>
    <t>Pauschale</t>
  </si>
  <si>
    <t>Einheit</t>
  </si>
  <si>
    <t>Beschreibung</t>
  </si>
  <si>
    <t>Pos.</t>
  </si>
  <si>
    <t>Preisliste LZB: Betrieb, Wartung und Dokumentation der Messdaten</t>
  </si>
  <si>
    <t>1.</t>
  </si>
  <si>
    <t>2.</t>
  </si>
  <si>
    <t>Zusammenfassung</t>
  </si>
  <si>
    <t>Anbieterin (Name)</t>
  </si>
  <si>
    <t>Die Anbieterin muss die orangenen Zellen ausfüllen.</t>
  </si>
  <si>
    <t>Das angenommene Ausmass in der Preisliste ist nicht bindend und dient der Vergleichbarkeit der Offerten.</t>
  </si>
  <si>
    <t>Die Auftraggeberin hat das Recht den Umfang der Arbeiten jederzeit zu reduzieren oder sogar abzubrechen unter Vergütung der bis dahin erbrachten Leistungen. Es wird keine Vergütung für entgangenen Gewinn gewährt.</t>
  </si>
  <si>
    <t>Tätigkeiten Büro</t>
  </si>
  <si>
    <t>Summe in CHF (exkl. MWST)</t>
  </si>
  <si>
    <t xml:space="preserve">Preis in CHF </t>
  </si>
  <si>
    <t>Ort, Datum</t>
  </si>
  <si>
    <t>Stempel und Unterschrift der Anbieterin</t>
  </si>
  <si>
    <t>Summe "Tätigkeiten Bohrplatz &amp; Bohrkeller"</t>
  </si>
  <si>
    <t>Tätigkeiten Bohrplatz und Bohrkeller</t>
  </si>
  <si>
    <t>Summe "Tätigkeiten Büro"</t>
  </si>
  <si>
    <t>Zahlungsbedingen gemäss AGB der Auftraggeberin: 2% Skonto bei Zahlung innert 15 Tagen.</t>
  </si>
  <si>
    <r>
      <t xml:space="preserve">Stundenansatz für den Projektleiter für alle Arbeiten/Tätigkeiten im Büro
</t>
    </r>
    <r>
      <rPr>
        <sz val="10"/>
        <color theme="1"/>
        <rFont val="Arial"/>
        <family val="2"/>
      </rPr>
      <t>Alle Büroarbeiten inkl. Schreiben des Berichts aber exkl. Einrichten und Wartung der Datenbank.</t>
    </r>
  </si>
  <si>
    <r>
      <t xml:space="preserve">Fahrtkosten zu den Bohrplätzen Benken und Marthalen
</t>
    </r>
    <r>
      <rPr>
        <sz val="10"/>
        <color theme="1"/>
        <rFont val="Arial"/>
        <family val="2"/>
      </rPr>
      <t>Hin- und Rückfahrt inkl. Spesen. Annahme: 7 Mal im Jahr 2021 plus 2 ausserordentliche Fahrten.</t>
    </r>
  </si>
  <si>
    <r>
      <t xml:space="preserve">Fahrtkosten zum Bohrplatz Bözberg (Bözberg1 oder Bözberg2)
</t>
    </r>
    <r>
      <rPr>
        <sz val="10"/>
        <color theme="1"/>
        <rFont val="Arial"/>
        <family val="2"/>
      </rPr>
      <t>Hin- und Rückfahrt inkl. Spesen. Annahme: 5 Mal im Jahr 2021 plus 2 ausserordentliche Fahrten.</t>
    </r>
  </si>
  <si>
    <r>
      <t xml:space="preserve">Fahrtkosten zu den Bohrplätzen Benken, Marthalen, Bözberg (Bözberg1 oder Bözberg2)
</t>
    </r>
    <r>
      <rPr>
        <sz val="10"/>
        <color theme="1"/>
        <rFont val="Arial"/>
        <family val="2"/>
      </rPr>
      <t>Hin- und Rückfahrt inkl. Spesen. Annahme: 7 Mal in den Jahren 2021-2022 plus 2 ausserordentliche Fahrten.</t>
    </r>
  </si>
  <si>
    <r>
      <t xml:space="preserve">Datenbank
</t>
    </r>
    <r>
      <rPr>
        <sz val="10"/>
        <color theme="1"/>
        <rFont val="Arial"/>
        <family val="2"/>
      </rPr>
      <t>Pauschale pro Jahr für Einrichtung und Wartung der Datenbank sowie Lizenzen, Software und IT-Infrastruktur.</t>
    </r>
  </si>
  <si>
    <r>
      <t xml:space="preserve">Stundenansatz für den Techniker für alle Arbeiten/Tätigkeiten im Bohrkeller und auf dem Bohrplatz
</t>
    </r>
    <r>
      <rPr>
        <sz val="10"/>
        <color theme="1"/>
        <rFont val="Arial"/>
        <family val="2"/>
      </rPr>
      <t>Kontrollgänge, Augenschein beim Einbau, Einführung und ausserordentliche Einsätze.</t>
    </r>
  </si>
  <si>
    <t>Die angebotenen Honorare enthalten sämtliche zur ordnungsgemässen Vertragserfüllung erforderlichen Aufwendungen der Anbieterin inkl. der üblichen Nebenkosten wie Fotokopien, Telefon, Versicherungen, interne Prints/Plots. Alle Software- und Lizenzkosten sowie Kosten für IT-Infrastruktur sind in die angebotenen Preise einzurechnen. Zusätzliche und nicht durch die Preisliste abgedeckte Arbeiten benötigen zuerst eine Zusatzofferte und dann eine schriftliche Auslösung der Zusatzarbeiten durch die Auftraggeberin.</t>
  </si>
  <si>
    <r>
      <t xml:space="preserve">Stundenansatz für den Techniker für alle Arbeiten/Tätigkeiten im Büro
</t>
    </r>
    <r>
      <rPr>
        <sz val="10"/>
        <color theme="1"/>
        <rFont val="Arial"/>
        <family val="2"/>
      </rPr>
      <t>Vor- und Nachbereitung der Kontrollgänge, Organisation von Verbrauchsmaterial.</t>
    </r>
  </si>
  <si>
    <r>
      <t xml:space="preserve">Stundenansatz für den Projektleiter für alle Arbeiten/Tätigkeiten im Bohrkeller und auf dem Bohrplatz
</t>
    </r>
    <r>
      <rPr>
        <sz val="10"/>
        <color theme="1"/>
        <rFont val="Arial"/>
        <family val="2"/>
      </rPr>
      <t>Arbeiten enthalten z.B. Augenschein während Einbau und Einführung.</t>
    </r>
  </si>
  <si>
    <t xml:space="preserve">Die Kosten für den allfälligen Ersatz von Verbrauchsmaterial oder Geräten, Sensoren, Einrichtungsgegenständen, etc. gehen zu Lasten der Auftraggeberin. Der Organisationsaufwand (Offerten einholen, Rechnung prüfen) kann verrechnet werden (Pos. 2.1), es darf aber kein Zuschlag auf die Materialpreise der Hersteller erfolgen. Materialkosten über 500 CHF benötigen die vorgängige Genehmigung durch die Auftraggeberin. </t>
  </si>
  <si>
    <r>
      <t xml:space="preserve">Fahrtkosten zum Bohrplatz Stadel (Stadel2 oder Stadel3)
</t>
    </r>
    <r>
      <rPr>
        <sz val="10"/>
        <color theme="1"/>
        <rFont val="Arial"/>
        <family val="2"/>
      </rPr>
      <t>Hin- und Rückfahrt inkl. Spesen. Annahme: 9 Mal in den Jahren 2021-2022 plus 2 ausserordentliche Fahrten</t>
    </r>
    <r>
      <rPr>
        <sz val="12"/>
        <color theme="1"/>
        <rFont val="Arial"/>
        <family val="2"/>
      </rPr>
      <t>.</t>
    </r>
  </si>
  <si>
    <r>
      <t xml:space="preserve">Fahrtkosten zu den Bohrplätzen  Bözberg (Bözberg1 oder Bözberg2) und Stadel (Stadel2 oder Stadel3)
</t>
    </r>
    <r>
      <rPr>
        <sz val="10"/>
        <color theme="1"/>
        <rFont val="Arial"/>
        <family val="2"/>
      </rPr>
      <t>Hin- und Rückfahrt inkl. Spesen. Annahme: 1 Mal im Jahr 2022 plus 2 ausserordentliche Fahrten.</t>
    </r>
  </si>
  <si>
    <r>
      <t xml:space="preserve">Fahrtkosten zu den Bohrplätzen Benken, Marthalen, Bözberg (Bözberg1 oder Bözberg2) und Stadel (Stadel2 oder Stadel3)
</t>
    </r>
    <r>
      <rPr>
        <sz val="10"/>
        <color theme="1"/>
        <rFont val="Arial"/>
        <family val="2"/>
      </rPr>
      <t>Hin- und Rückfahrt inkl. Spesen. Annahme: 25 Mal in den Jahren 2022 - 2026 plus 2 ausserordentliche Fahrten.</t>
    </r>
  </si>
  <si>
    <r>
      <t xml:space="preserve">Fahrtkosten zur Nagra nach Wettingen
</t>
    </r>
    <r>
      <rPr>
        <sz val="10"/>
        <color theme="1"/>
        <rFont val="Arial"/>
        <family val="2"/>
      </rPr>
      <t>Hin- und Rückfahrt inkl. Spesen. Annahme: 10 Mal in den Jahren 2021 - 2026.</t>
    </r>
  </si>
  <si>
    <t>Honorarangebotstabelle LZB: Betrieb, Wartung und Dokumentation der Messdaten</t>
  </si>
  <si>
    <r>
      <t xml:space="preserve">Die Fahrtkosten werden mit einer Pauschale bezahlt. Die Fahrten sind so zu planen, dass möglichst viele Standorte an einem Tag begangen werden können. </t>
    </r>
    <r>
      <rPr>
        <b/>
        <sz val="10"/>
        <rFont val="Arial"/>
        <family val="2"/>
      </rPr>
      <t xml:space="preserve">Die jeweilige Position zu den Fahrtkosten kann nur abgerechnet werden, wenn die spezifizierte Kombination der Bohrplätze auch effektiv durchgeführt wurde. </t>
    </r>
    <r>
      <rPr>
        <sz val="10"/>
        <rFont val="Arial"/>
        <family val="2"/>
      </rPr>
      <t xml:space="preserve">Ab Mitte 2022 sollen die Kontrollgänge für alle Bohrplätze zusammen in einer grossen Kontrollfahrt durchgeführt und mit Pos. 1.6 abgerechnet werden. In den Pauschalen sind alle für die Hin- und Rückfahrt notwendigen Aufwände mit einzurechnen: Fahrtzeit, Fahrzeug, Benzin, Amortisation, etc. Ausserdem sind in die Fahrtkosten die Spesen für Verpflegung einzurechnen.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</si>
</sst>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CHF-807]\ * #,##0.00_ ;_ [$CHF-807]\ * \-#,##0.00_ ;_ [$CHF-807]\ * &quot;-&quot;??_ ;_ @_ "/>
  </numFmts>
  <fonts count="11" x14ac:knownFonts="1">
    <font>
      <sz val="11"/>
      <color theme="1"/>
      <name val="Calibri"/>
      <family val="2"/>
      <scheme val="minor"/>
    </font>
    <font>
      <sz val="10"/>
      <color theme="1"/>
      <name val="Arial"/>
      <family val="2"/>
    </font>
    <font>
      <sz val="9"/>
      <color theme="1"/>
      <name val="Calibri"/>
      <family val="2"/>
      <scheme val="minor"/>
    </font>
    <font>
      <b/>
      <sz val="11"/>
      <color theme="1"/>
      <name val="Arial"/>
      <family val="2"/>
    </font>
    <font>
      <sz val="11"/>
      <color theme="1"/>
      <name val="Arial"/>
      <family val="2"/>
    </font>
    <font>
      <sz val="9"/>
      <color theme="1"/>
      <name val="Arial"/>
      <family val="2"/>
    </font>
    <font>
      <b/>
      <sz val="12"/>
      <color theme="1"/>
      <name val="Arial"/>
      <family val="2"/>
    </font>
    <font>
      <sz val="12"/>
      <color theme="1"/>
      <name val="Arial"/>
      <family val="2"/>
    </font>
    <font>
      <sz val="10"/>
      <color theme="1"/>
      <name val="Arial"/>
      <family val="2"/>
    </font>
    <font>
      <sz val="10"/>
      <name val="Arial"/>
      <family val="2"/>
    </font>
    <font>
      <b/>
      <sz val="10"/>
      <name val="Arial"/>
      <family val="2"/>
    </font>
  </fonts>
  <fills count="4">
    <fill>
      <patternFill patternType="none"/>
    </fill>
    <fill>
      <patternFill patternType="gray125"/>
    </fill>
    <fill>
      <patternFill patternType="solid">
        <fgColor theme="0"/>
        <bgColor indexed="64"/>
      </patternFill>
    </fill>
    <fill>
      <patternFill patternType="solid">
        <fgColor rgb="FFFFC000"/>
        <bgColor indexed="64"/>
      </patternFill>
    </fill>
  </fills>
  <borders count="19">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67">
    <xf numFmtId="0" fontId="0" fillId="0" borderId="0" xfId="0"/>
    <xf numFmtId="0" fontId="0" fillId="2" borderId="0" xfId="0" applyFill="1"/>
    <xf numFmtId="0" fontId="0" fillId="2" borderId="0" xfId="0" applyFill="1" applyBorder="1"/>
    <xf numFmtId="0" fontId="0" fillId="0" borderId="0" xfId="0" applyBorder="1"/>
    <xf numFmtId="0" fontId="2" fillId="2" borderId="0" xfId="0" applyFont="1" applyFill="1" applyBorder="1" applyAlignment="1">
      <alignment horizontal="left" wrapText="1"/>
    </xf>
    <xf numFmtId="0" fontId="4" fillId="2" borderId="0" xfId="0" applyFont="1" applyFill="1"/>
    <xf numFmtId="0" fontId="3" fillId="2" borderId="0" xfId="0" applyFont="1" applyFill="1" applyAlignment="1">
      <alignment horizontal="right" wrapText="1"/>
    </xf>
    <xf numFmtId="0" fontId="3" fillId="3" borderId="0" xfId="0" applyFont="1" applyFill="1" applyAlignment="1" applyProtection="1">
      <alignment horizontal="center" vertical="center" wrapText="1"/>
      <protection locked="0"/>
    </xf>
    <xf numFmtId="49" fontId="4" fillId="2" borderId="0" xfId="0" applyNumberFormat="1" applyFont="1" applyFill="1" applyAlignment="1">
      <alignment horizontal="right" vertical="center"/>
    </xf>
    <xf numFmtId="0" fontId="5" fillId="2" borderId="0" xfId="0" applyFont="1" applyFill="1"/>
    <xf numFmtId="0" fontId="5" fillId="2" borderId="0" xfId="0" applyFont="1" applyFill="1" applyAlignment="1">
      <alignment horizontal="right"/>
    </xf>
    <xf numFmtId="0" fontId="6" fillId="2" borderId="13" xfId="0" applyFont="1" applyFill="1" applyBorder="1" applyAlignment="1">
      <alignment vertical="center"/>
    </xf>
    <xf numFmtId="0" fontId="4" fillId="2" borderId="1" xfId="0" applyFont="1" applyFill="1" applyBorder="1"/>
    <xf numFmtId="0" fontId="7" fillId="2" borderId="1" xfId="0" applyFont="1" applyFill="1" applyBorder="1"/>
    <xf numFmtId="0" fontId="7" fillId="2" borderId="2" xfId="0" applyFont="1" applyFill="1" applyBorder="1"/>
    <xf numFmtId="0" fontId="4" fillId="0" borderId="0" xfId="0" applyFont="1"/>
    <xf numFmtId="0" fontId="6" fillId="2" borderId="15" xfId="0" applyFont="1" applyFill="1" applyBorder="1" applyAlignment="1">
      <alignment vertical="center"/>
    </xf>
    <xf numFmtId="0" fontId="4" fillId="2" borderId="0" xfId="0" applyFont="1" applyFill="1" applyBorder="1"/>
    <xf numFmtId="0" fontId="7" fillId="2" borderId="0" xfId="0" applyFont="1" applyFill="1" applyBorder="1"/>
    <xf numFmtId="0" fontId="7" fillId="2" borderId="16" xfId="0" applyFont="1" applyFill="1" applyBorder="1"/>
    <xf numFmtId="0" fontId="6" fillId="2" borderId="9" xfId="0" applyFont="1" applyFill="1" applyBorder="1"/>
    <xf numFmtId="0" fontId="6" fillId="2" borderId="9" xfId="0" applyFont="1" applyFill="1" applyBorder="1" applyAlignment="1">
      <alignment horizontal="center"/>
    </xf>
    <xf numFmtId="0" fontId="6" fillId="2" borderId="11" xfId="0" applyFont="1" applyFill="1" applyBorder="1" applyAlignment="1">
      <alignment horizontal="center"/>
    </xf>
    <xf numFmtId="0" fontId="4" fillId="2" borderId="7"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7" xfId="0" applyFont="1" applyFill="1" applyBorder="1" applyAlignment="1">
      <alignment vertical="center"/>
    </xf>
    <xf numFmtId="164" fontId="7" fillId="3" borderId="7" xfId="0" applyNumberFormat="1" applyFont="1" applyFill="1" applyBorder="1" applyAlignment="1" applyProtection="1">
      <alignment vertical="center"/>
      <protection locked="0"/>
    </xf>
    <xf numFmtId="164" fontId="7" fillId="2" borderId="5" xfId="0" applyNumberFormat="1" applyFont="1" applyFill="1" applyBorder="1" applyAlignment="1">
      <alignment vertical="center"/>
    </xf>
    <xf numFmtId="164" fontId="7" fillId="2" borderId="8" xfId="0" applyNumberFormat="1" applyFont="1" applyFill="1" applyBorder="1" applyAlignment="1">
      <alignment vertical="center"/>
    </xf>
    <xf numFmtId="0" fontId="7" fillId="2" borderId="6" xfId="0" applyFont="1" applyFill="1" applyBorder="1" applyAlignment="1">
      <alignment vertical="center"/>
    </xf>
    <xf numFmtId="164" fontId="7" fillId="3" borderId="6" xfId="0" applyNumberFormat="1" applyFont="1" applyFill="1" applyBorder="1" applyAlignment="1" applyProtection="1">
      <alignment vertical="center"/>
      <protection locked="0"/>
    </xf>
    <xf numFmtId="0" fontId="7" fillId="2" borderId="6" xfId="0" applyFont="1" applyFill="1" applyBorder="1" applyAlignment="1">
      <alignment horizontal="center" vertical="center"/>
    </xf>
    <xf numFmtId="0" fontId="4" fillId="2" borderId="12"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12" xfId="0" applyFont="1" applyFill="1" applyBorder="1" applyAlignment="1">
      <alignment vertical="center"/>
    </xf>
    <xf numFmtId="164" fontId="7" fillId="3" borderId="12" xfId="0" applyNumberFormat="1" applyFont="1" applyFill="1" applyBorder="1" applyAlignment="1" applyProtection="1">
      <alignment vertical="center"/>
      <protection locked="0"/>
    </xf>
    <xf numFmtId="164" fontId="7" fillId="2" borderId="18" xfId="0" applyNumberFormat="1" applyFont="1" applyFill="1" applyBorder="1" applyAlignment="1">
      <alignment vertical="center"/>
    </xf>
    <xf numFmtId="0" fontId="4" fillId="2" borderId="3" xfId="0" applyFont="1" applyFill="1" applyBorder="1"/>
    <xf numFmtId="0" fontId="7" fillId="2" borderId="4" xfId="0" applyFont="1" applyFill="1" applyBorder="1" applyAlignment="1">
      <alignment vertical="center"/>
    </xf>
    <xf numFmtId="0" fontId="6" fillId="2" borderId="4" xfId="0" applyFont="1" applyFill="1" applyBorder="1" applyAlignment="1">
      <alignment horizontal="right" vertical="center"/>
    </xf>
    <xf numFmtId="164" fontId="6" fillId="2" borderId="5" xfId="0" applyNumberFormat="1" applyFont="1" applyFill="1" applyBorder="1" applyAlignment="1">
      <alignment vertical="center"/>
    </xf>
    <xf numFmtId="0" fontId="4" fillId="2" borderId="6" xfId="0" applyFont="1" applyFill="1" applyBorder="1" applyAlignment="1">
      <alignment horizontal="center" vertical="center"/>
    </xf>
    <xf numFmtId="0" fontId="6" fillId="2" borderId="10" xfId="0" applyFont="1" applyFill="1" applyBorder="1" applyAlignment="1">
      <alignment horizontal="center"/>
    </xf>
    <xf numFmtId="0" fontId="4" fillId="0" borderId="0" xfId="0" applyFont="1" applyBorder="1"/>
    <xf numFmtId="0" fontId="7" fillId="2" borderId="3" xfId="0" applyFont="1" applyFill="1" applyBorder="1" applyAlignment="1">
      <alignment horizontal="left" vertical="center" wrapText="1"/>
    </xf>
    <xf numFmtId="0" fontId="7" fillId="2" borderId="17" xfId="0" applyFont="1" applyFill="1" applyBorder="1" applyAlignment="1">
      <alignment horizontal="left" vertical="center" wrapText="1"/>
    </xf>
    <xf numFmtId="0" fontId="7" fillId="2" borderId="12" xfId="0" applyFont="1" applyFill="1" applyBorder="1"/>
    <xf numFmtId="0" fontId="6" fillId="2" borderId="12" xfId="0" applyFont="1" applyFill="1" applyBorder="1" applyAlignment="1">
      <alignment horizontal="center" vertical="center" wrapText="1"/>
    </xf>
    <xf numFmtId="0" fontId="7" fillId="2" borderId="14" xfId="0" applyFont="1" applyFill="1" applyBorder="1" applyAlignment="1">
      <alignment horizontal="right" vertical="center"/>
    </xf>
    <xf numFmtId="0" fontId="7" fillId="2" borderId="6" xfId="0" applyFont="1" applyFill="1" applyBorder="1" applyAlignment="1">
      <alignment horizontal="right" vertical="center" wrapText="1"/>
    </xf>
    <xf numFmtId="4" fontId="7" fillId="2" borderId="6" xfId="0" applyNumberFormat="1" applyFont="1" applyFill="1" applyBorder="1" applyAlignment="1">
      <alignment vertical="center"/>
    </xf>
    <xf numFmtId="0" fontId="6" fillId="2" borderId="7" xfId="0" applyFont="1" applyFill="1" applyBorder="1" applyAlignment="1">
      <alignment horizontal="right" vertical="center"/>
    </xf>
    <xf numFmtId="4" fontId="6" fillId="2" borderId="7" xfId="0" applyNumberFormat="1" applyFont="1" applyFill="1" applyBorder="1" applyAlignment="1">
      <alignment vertical="center"/>
    </xf>
    <xf numFmtId="0" fontId="6" fillId="2" borderId="0" xfId="0" applyFont="1" applyFill="1" applyBorder="1" applyAlignment="1">
      <alignment vertical="center"/>
    </xf>
    <xf numFmtId="0" fontId="6" fillId="2" borderId="0" xfId="0" applyFont="1" applyFill="1" applyBorder="1" applyAlignment="1">
      <alignment horizontal="center"/>
    </xf>
    <xf numFmtId="164" fontId="7" fillId="2" borderId="0" xfId="0" applyNumberFormat="1" applyFont="1" applyFill="1" applyBorder="1" applyAlignment="1" applyProtection="1">
      <alignment vertical="center"/>
      <protection locked="0"/>
    </xf>
    <xf numFmtId="164" fontId="7" fillId="2" borderId="0" xfId="0" applyNumberFormat="1" applyFont="1" applyFill="1" applyBorder="1" applyAlignment="1">
      <alignment vertical="center"/>
    </xf>
    <xf numFmtId="0" fontId="6" fillId="2" borderId="0" xfId="0" applyFont="1" applyFill="1" applyAlignment="1">
      <alignment horizontal="left" vertical="center"/>
    </xf>
    <xf numFmtId="0" fontId="8" fillId="2" borderId="0" xfId="0" applyFont="1" applyFill="1"/>
    <xf numFmtId="164" fontId="8" fillId="2" borderId="0" xfId="0" applyNumberFormat="1" applyFont="1" applyFill="1" applyBorder="1" applyAlignment="1" applyProtection="1">
      <alignment vertical="center"/>
      <protection locked="0"/>
    </xf>
    <xf numFmtId="164" fontId="8" fillId="2" borderId="0" xfId="0" applyNumberFormat="1" applyFont="1" applyFill="1" applyBorder="1" applyAlignment="1">
      <alignment vertical="center"/>
    </xf>
    <xf numFmtId="4" fontId="7" fillId="2" borderId="14" xfId="0" applyNumberFormat="1" applyFont="1" applyFill="1" applyBorder="1" applyAlignment="1">
      <alignment horizontal="right" vertical="center" wrapText="1"/>
    </xf>
    <xf numFmtId="0" fontId="4" fillId="3" borderId="4" xfId="0" applyFont="1" applyFill="1" applyBorder="1" applyAlignment="1" applyProtection="1">
      <alignment horizontal="left" wrapText="1"/>
      <protection locked="0"/>
    </xf>
    <xf numFmtId="0" fontId="8" fillId="2" borderId="0" xfId="0" applyFont="1" applyFill="1" applyAlignment="1">
      <alignment horizontal="left" wrapText="1"/>
    </xf>
    <xf numFmtId="0" fontId="1" fillId="2" borderId="0" xfId="0" applyFont="1" applyFill="1" applyAlignment="1">
      <alignment horizontal="left" wrapText="1"/>
    </xf>
    <xf numFmtId="0" fontId="9" fillId="2" borderId="0" xfId="0" applyFont="1" applyFill="1" applyAlignment="1">
      <alignment horizontal="left" wrapText="1"/>
    </xf>
    <xf numFmtId="0" fontId="7" fillId="3" borderId="4" xfId="0" applyFont="1" applyFill="1" applyBorder="1" applyAlignment="1" applyProtection="1">
      <alignment horizontal="left" wrapText="1"/>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93EC6-C298-48B8-9480-4E48E4A6E93C}">
  <sheetPr>
    <pageSetUpPr fitToPage="1"/>
  </sheetPr>
  <dimension ref="A1:H26"/>
  <sheetViews>
    <sheetView tabSelected="1" view="pageLayout" zoomScale="40" zoomScaleNormal="120" zoomScalePageLayoutView="40" workbookViewId="0">
      <selection activeCell="A24" sqref="A24:D24"/>
    </sheetView>
  </sheetViews>
  <sheetFormatPr baseColWidth="10" defaultRowHeight="14.4" x14ac:dyDescent="0.3"/>
  <cols>
    <col min="1" max="1" width="11.6640625" customWidth="1"/>
    <col min="2" max="2" width="48.109375" customWidth="1"/>
    <col min="3" max="3" width="13.88671875" customWidth="1"/>
    <col min="4" max="4" width="15.44140625" customWidth="1"/>
    <col min="5" max="5" width="8.5546875" customWidth="1"/>
    <col min="6" max="6" width="6.6640625" customWidth="1"/>
  </cols>
  <sheetData>
    <row r="1" spans="1:8" ht="27" customHeight="1" x14ac:dyDescent="0.3">
      <c r="A1" s="53" t="s">
        <v>39</v>
      </c>
      <c r="B1" s="43"/>
      <c r="C1" s="18"/>
      <c r="D1" s="18"/>
      <c r="E1" s="18"/>
      <c r="F1" s="18"/>
      <c r="G1" s="3"/>
      <c r="H1" s="3"/>
    </row>
    <row r="2" spans="1:8" ht="25.2" customHeight="1" x14ac:dyDescent="0.3">
      <c r="A2" s="57" t="s">
        <v>11</v>
      </c>
      <c r="B2" s="5"/>
      <c r="C2" s="5"/>
      <c r="D2" s="5"/>
      <c r="E2" s="54"/>
      <c r="F2" s="54"/>
      <c r="G2" s="3"/>
      <c r="H2" s="3"/>
    </row>
    <row r="3" spans="1:8" ht="47.4" customHeight="1" x14ac:dyDescent="0.3">
      <c r="A3" s="6" t="s">
        <v>12</v>
      </c>
      <c r="B3" s="7"/>
      <c r="C3" s="5"/>
      <c r="D3" s="5"/>
      <c r="E3" s="55"/>
      <c r="F3" s="56"/>
      <c r="G3" s="3"/>
      <c r="H3" s="3"/>
    </row>
    <row r="4" spans="1:8" ht="14.4" customHeight="1" x14ac:dyDescent="0.3">
      <c r="A4" s="5"/>
      <c r="B4" s="5"/>
      <c r="C4" s="5"/>
      <c r="D4" s="5"/>
      <c r="E4" s="55"/>
      <c r="F4" s="56"/>
      <c r="G4" s="3"/>
      <c r="H4" s="3"/>
    </row>
    <row r="5" spans="1:8" x14ac:dyDescent="0.3">
      <c r="A5" s="58" t="s">
        <v>13</v>
      </c>
      <c r="B5" s="58"/>
      <c r="C5" s="58"/>
      <c r="D5" s="58"/>
      <c r="E5" s="59"/>
      <c r="F5" s="60"/>
      <c r="G5" s="3"/>
      <c r="H5" s="3"/>
    </row>
    <row r="6" spans="1:8" ht="19.2" customHeight="1" x14ac:dyDescent="0.3">
      <c r="A6" s="58" t="s">
        <v>14</v>
      </c>
      <c r="B6" s="58"/>
      <c r="C6" s="58"/>
      <c r="D6" s="58"/>
      <c r="E6" s="59"/>
      <c r="F6" s="60"/>
      <c r="G6" s="3"/>
      <c r="H6" s="3"/>
    </row>
    <row r="7" spans="1:8" ht="30" customHeight="1" x14ac:dyDescent="0.3">
      <c r="A7" s="63" t="s">
        <v>15</v>
      </c>
      <c r="B7" s="63"/>
      <c r="C7" s="63"/>
      <c r="D7" s="63"/>
      <c r="E7" s="63"/>
      <c r="F7" s="63"/>
      <c r="G7" s="3"/>
      <c r="H7" s="3"/>
    </row>
    <row r="8" spans="1:8" ht="72.599999999999994" customHeight="1" x14ac:dyDescent="0.3">
      <c r="A8" s="64" t="s">
        <v>31</v>
      </c>
      <c r="B8" s="63"/>
      <c r="C8" s="63"/>
      <c r="D8" s="63"/>
      <c r="E8" s="63"/>
      <c r="F8" s="63"/>
      <c r="G8" s="3"/>
      <c r="H8" s="3"/>
    </row>
    <row r="9" spans="1:8" ht="61.2" customHeight="1" x14ac:dyDescent="0.3">
      <c r="A9" s="65" t="s">
        <v>34</v>
      </c>
      <c r="B9" s="65"/>
      <c r="C9" s="65"/>
      <c r="D9" s="65"/>
      <c r="E9" s="65"/>
      <c r="F9" s="65"/>
      <c r="G9" s="3"/>
      <c r="H9" s="3"/>
    </row>
    <row r="10" spans="1:8" ht="88.8" customHeight="1" x14ac:dyDescent="0.3">
      <c r="A10" s="65" t="s">
        <v>40</v>
      </c>
      <c r="B10" s="65"/>
      <c r="C10" s="65"/>
      <c r="D10" s="65"/>
      <c r="E10" s="65"/>
      <c r="F10" s="65"/>
      <c r="G10" s="3"/>
      <c r="H10" s="3"/>
    </row>
    <row r="11" spans="1:8" ht="26.4" customHeight="1" x14ac:dyDescent="0.3">
      <c r="A11" s="65" t="s">
        <v>24</v>
      </c>
      <c r="B11" s="65"/>
      <c r="C11" s="65"/>
      <c r="D11" s="65"/>
      <c r="E11" s="65"/>
      <c r="F11" s="65"/>
      <c r="G11" s="3"/>
      <c r="H11" s="3"/>
    </row>
    <row r="12" spans="1:8" ht="24.6" customHeight="1" x14ac:dyDescent="0.3">
      <c r="A12" s="5"/>
      <c r="B12" s="5"/>
      <c r="C12" s="5"/>
      <c r="D12" s="5"/>
      <c r="E12" s="2"/>
      <c r="F12" s="2"/>
      <c r="G12" s="3"/>
      <c r="H12" s="3"/>
    </row>
    <row r="13" spans="1:8" ht="43.2" customHeight="1" thickBot="1" x14ac:dyDescent="0.35">
      <c r="A13" s="5"/>
      <c r="B13" s="46"/>
      <c r="C13" s="47" t="s">
        <v>18</v>
      </c>
      <c r="D13" s="2"/>
      <c r="E13" s="2"/>
      <c r="F13" s="2"/>
      <c r="G13" s="3"/>
    </row>
    <row r="14" spans="1:8" ht="45" customHeight="1" x14ac:dyDescent="0.3">
      <c r="A14" s="8" t="s">
        <v>9</v>
      </c>
      <c r="B14" s="48" t="s">
        <v>22</v>
      </c>
      <c r="C14" s="61">
        <f>'Tätigkeiten Bohrkeller'!F13</f>
        <v>0</v>
      </c>
      <c r="D14" s="2"/>
      <c r="E14" s="2"/>
      <c r="F14" s="2"/>
      <c r="G14" s="3"/>
    </row>
    <row r="15" spans="1:8" ht="45" customHeight="1" x14ac:dyDescent="0.3">
      <c r="A15" s="8" t="s">
        <v>10</v>
      </c>
      <c r="B15" s="49" t="s">
        <v>16</v>
      </c>
      <c r="C15" s="50">
        <f>'Tätigkeiten Büro'!F7</f>
        <v>0</v>
      </c>
      <c r="D15" s="2"/>
      <c r="E15" s="2"/>
      <c r="F15" s="2"/>
      <c r="G15" s="3"/>
    </row>
    <row r="16" spans="1:8" ht="45" customHeight="1" x14ac:dyDescent="0.3">
      <c r="A16" s="5"/>
      <c r="B16" s="51" t="s">
        <v>17</v>
      </c>
      <c r="C16" s="52">
        <f>SUM(C14:C15)</f>
        <v>0</v>
      </c>
      <c r="D16" s="1"/>
      <c r="E16" s="1"/>
      <c r="F16" s="2"/>
      <c r="G16" s="3"/>
    </row>
    <row r="17" spans="1:8" x14ac:dyDescent="0.3">
      <c r="A17" s="5"/>
      <c r="B17" s="9"/>
      <c r="C17" s="5"/>
      <c r="D17" s="10"/>
      <c r="E17" s="2"/>
      <c r="F17" s="2"/>
      <c r="G17" s="3"/>
      <c r="H17" s="3"/>
    </row>
    <row r="18" spans="1:8" x14ac:dyDescent="0.3">
      <c r="A18" s="5"/>
      <c r="B18" s="9"/>
      <c r="C18" s="5"/>
      <c r="D18" s="10"/>
      <c r="E18" s="2"/>
      <c r="F18" s="2"/>
      <c r="G18" s="3"/>
      <c r="H18" s="3"/>
    </row>
    <row r="19" spans="1:8" ht="12.6" customHeight="1" x14ac:dyDescent="0.3">
      <c r="A19" s="5"/>
      <c r="B19" s="9"/>
      <c r="C19" s="5"/>
      <c r="D19" s="10"/>
      <c r="E19" s="2"/>
      <c r="F19" s="2"/>
      <c r="G19" s="3"/>
      <c r="H19" s="3"/>
    </row>
    <row r="20" spans="1:8" ht="48" customHeight="1" x14ac:dyDescent="0.3">
      <c r="A20" s="66"/>
      <c r="B20" s="66"/>
      <c r="C20" s="5"/>
      <c r="D20" s="5"/>
      <c r="E20" s="1"/>
      <c r="F20" s="1"/>
    </row>
    <row r="21" spans="1:8" ht="14.4" customHeight="1" x14ac:dyDescent="0.3">
      <c r="A21" s="5" t="s">
        <v>19</v>
      </c>
      <c r="B21" s="5"/>
      <c r="C21" s="5"/>
      <c r="D21" s="5"/>
      <c r="E21" s="4"/>
      <c r="F21" s="4"/>
    </row>
    <row r="22" spans="1:8" ht="14.4" customHeight="1" x14ac:dyDescent="0.3">
      <c r="A22" s="5"/>
      <c r="B22" s="5"/>
      <c r="C22" s="5"/>
      <c r="D22" s="5"/>
      <c r="E22" s="4"/>
      <c r="F22" s="4"/>
    </row>
    <row r="23" spans="1:8" ht="14.4" customHeight="1" x14ac:dyDescent="0.3">
      <c r="A23" s="5"/>
      <c r="B23" s="5"/>
      <c r="C23" s="5"/>
      <c r="D23" s="5"/>
      <c r="E23" s="4"/>
      <c r="F23" s="4"/>
    </row>
    <row r="24" spans="1:8" ht="69.599999999999994" customHeight="1" x14ac:dyDescent="0.3">
      <c r="A24" s="62"/>
      <c r="B24" s="62"/>
      <c r="C24" s="62"/>
      <c r="D24" s="62"/>
      <c r="E24" s="1"/>
      <c r="F24" s="1"/>
    </row>
    <row r="25" spans="1:8" x14ac:dyDescent="0.3">
      <c r="A25" s="5" t="s">
        <v>20</v>
      </c>
      <c r="B25" s="5"/>
      <c r="C25" s="5"/>
      <c r="D25" s="5"/>
      <c r="E25" s="1"/>
      <c r="F25" s="1"/>
    </row>
    <row r="26" spans="1:8" ht="18" customHeight="1" x14ac:dyDescent="0.3">
      <c r="A26" s="5"/>
      <c r="B26" s="5"/>
      <c r="C26" s="5"/>
      <c r="D26" s="5"/>
      <c r="E26" s="1"/>
      <c r="F26" s="1"/>
    </row>
  </sheetData>
  <sheetProtection algorithmName="SHA-512" hashValue="wC7hH+sbSB4srhVKAMJztbQXiGu7dXsvHLVQ52xqnqFyBXyVzPpcoLtXTSvxSuX3tvOeAKKK/MFbTEJj7F/Zpw==" saltValue="4iU8CIxuGi+rE8IWQVqqeg==" spinCount="100000" sheet="1" selectLockedCells="1"/>
  <protectedRanges>
    <protectedRange algorithmName="SHA-512" hashValue="/wogPosAjm/euRa+fj4Te1kkQOPYTKk8hUohtLHhFPMokyRqFTgtd5IFpI6IjjWI190z7rYUbCPfvZhYp1KuXA==" saltValue="10kU3uetE3hmXsj9UCZMuQ==" spinCount="100000" sqref="C3:D3 A3 A4:D7 A2:D2 A24:D26 A23:D23 A8:D11 A20:D22 D12 A12:C19 D17:D19" name="Summary"/>
  </protectedRanges>
  <mergeCells count="7">
    <mergeCell ref="A24:D24"/>
    <mergeCell ref="A7:F7"/>
    <mergeCell ref="A8:F8"/>
    <mergeCell ref="A9:F9"/>
    <mergeCell ref="A10:F10"/>
    <mergeCell ref="A20:B20"/>
    <mergeCell ref="A11:F11"/>
  </mergeCells>
  <pageMargins left="0.7" right="0.7" top="0.78740157499999996" bottom="0.78740157499999996" header="0.3" footer="0.3"/>
  <pageSetup paperSize="9" scale="83" fitToHeight="0" orientation="portrait" verticalDpi="0" r:id="rId1"/>
  <headerFooter>
    <oddHeader xml:space="preserve">&amp;CNagra, LZB: Betrieb, Wartung und Dokumentation 
Honorarangebotstabelle 
</oddHeader>
    <oddFooter xml:space="preserve">&amp;C&amp;F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A679E-0E81-409D-A16E-2A854B4F55EC}">
  <sheetPr>
    <pageSetUpPr fitToPage="1"/>
  </sheetPr>
  <dimension ref="A1:F13"/>
  <sheetViews>
    <sheetView view="pageLayout" topLeftCell="A10" zoomScale="70" zoomScaleNormal="100" zoomScalePageLayoutView="70" workbookViewId="0">
      <selection activeCell="E11" sqref="E11"/>
    </sheetView>
  </sheetViews>
  <sheetFormatPr baseColWidth="10" defaultColWidth="11.5546875" defaultRowHeight="13.8" x14ac:dyDescent="0.25"/>
  <cols>
    <col min="1" max="1" width="5.33203125" style="15" customWidth="1"/>
    <col min="2" max="2" width="39.88671875" style="15" customWidth="1"/>
    <col min="3" max="3" width="10.5546875" style="15" customWidth="1"/>
    <col min="4" max="4" width="7.21875" style="15" customWidth="1"/>
    <col min="5" max="5" width="17.21875" style="15" customWidth="1"/>
    <col min="6" max="6" width="18.6640625" style="15" customWidth="1"/>
    <col min="7" max="16384" width="11.5546875" style="15"/>
  </cols>
  <sheetData>
    <row r="1" spans="1:6" ht="27" customHeight="1" x14ac:dyDescent="0.25">
      <c r="A1" s="11" t="s">
        <v>8</v>
      </c>
      <c r="B1" s="12"/>
      <c r="C1" s="13"/>
      <c r="D1" s="13"/>
      <c r="E1" s="13"/>
      <c r="F1" s="14"/>
    </row>
    <row r="2" spans="1:6" ht="27" customHeight="1" x14ac:dyDescent="0.25">
      <c r="A2" s="16" t="s">
        <v>22</v>
      </c>
      <c r="B2" s="17"/>
      <c r="C2" s="18"/>
      <c r="D2" s="18"/>
      <c r="E2" s="18"/>
      <c r="F2" s="19"/>
    </row>
    <row r="3" spans="1:6" ht="25.2" customHeight="1" thickBot="1" x14ac:dyDescent="0.35">
      <c r="A3" s="20" t="s">
        <v>7</v>
      </c>
      <c r="B3" s="42" t="s">
        <v>6</v>
      </c>
      <c r="C3" s="21" t="s">
        <v>5</v>
      </c>
      <c r="D3" s="21" t="s">
        <v>0</v>
      </c>
      <c r="E3" s="21" t="s">
        <v>1</v>
      </c>
      <c r="F3" s="22" t="s">
        <v>2</v>
      </c>
    </row>
    <row r="4" spans="1:6" ht="63" customHeight="1" x14ac:dyDescent="0.25">
      <c r="A4" s="23">
        <v>1.1000000000000001</v>
      </c>
      <c r="B4" s="44" t="s">
        <v>26</v>
      </c>
      <c r="C4" s="24" t="s">
        <v>4</v>
      </c>
      <c r="D4" s="25">
        <v>9</v>
      </c>
      <c r="E4" s="26"/>
      <c r="F4" s="27">
        <f t="shared" ref="F4:F12" si="0">D4*E4</f>
        <v>0</v>
      </c>
    </row>
    <row r="5" spans="1:6" ht="61.2" customHeight="1" x14ac:dyDescent="0.25">
      <c r="A5" s="23">
        <v>1.2</v>
      </c>
      <c r="B5" s="44" t="s">
        <v>27</v>
      </c>
      <c r="C5" s="24" t="s">
        <v>4</v>
      </c>
      <c r="D5" s="25">
        <v>7</v>
      </c>
      <c r="E5" s="26"/>
      <c r="F5" s="28">
        <f t="shared" si="0"/>
        <v>0</v>
      </c>
    </row>
    <row r="6" spans="1:6" ht="75" customHeight="1" x14ac:dyDescent="0.25">
      <c r="A6" s="23">
        <v>1.3</v>
      </c>
      <c r="B6" s="44" t="s">
        <v>35</v>
      </c>
      <c r="C6" s="24" t="s">
        <v>4</v>
      </c>
      <c r="D6" s="25">
        <v>11</v>
      </c>
      <c r="E6" s="26"/>
      <c r="F6" s="28">
        <f t="shared" si="0"/>
        <v>0</v>
      </c>
    </row>
    <row r="7" spans="1:6" ht="91.2" customHeight="1" x14ac:dyDescent="0.25">
      <c r="A7" s="23">
        <v>1.4</v>
      </c>
      <c r="B7" s="44" t="s">
        <v>28</v>
      </c>
      <c r="C7" s="24" t="s">
        <v>4</v>
      </c>
      <c r="D7" s="29">
        <v>9</v>
      </c>
      <c r="E7" s="30"/>
      <c r="F7" s="28">
        <f t="shared" si="0"/>
        <v>0</v>
      </c>
    </row>
    <row r="8" spans="1:6" ht="78" customHeight="1" x14ac:dyDescent="0.25">
      <c r="A8" s="23">
        <v>1.5</v>
      </c>
      <c r="B8" s="44" t="s">
        <v>36</v>
      </c>
      <c r="C8" s="24" t="s">
        <v>4</v>
      </c>
      <c r="D8" s="29">
        <v>3</v>
      </c>
      <c r="E8" s="30"/>
      <c r="F8" s="28">
        <f t="shared" si="0"/>
        <v>0</v>
      </c>
    </row>
    <row r="9" spans="1:6" ht="105.6" customHeight="1" x14ac:dyDescent="0.25">
      <c r="A9" s="23">
        <v>1.6</v>
      </c>
      <c r="B9" s="44" t="s">
        <v>37</v>
      </c>
      <c r="C9" s="24" t="s">
        <v>4</v>
      </c>
      <c r="D9" s="29">
        <v>27</v>
      </c>
      <c r="E9" s="30"/>
      <c r="F9" s="28">
        <f t="shared" si="0"/>
        <v>0</v>
      </c>
    </row>
    <row r="10" spans="1:6" ht="59.4" customHeight="1" x14ac:dyDescent="0.25">
      <c r="A10" s="23">
        <v>1.7</v>
      </c>
      <c r="B10" s="44" t="s">
        <v>38</v>
      </c>
      <c r="C10" s="24" t="s">
        <v>4</v>
      </c>
      <c r="D10" s="29">
        <v>10</v>
      </c>
      <c r="E10" s="30"/>
      <c r="F10" s="28">
        <f t="shared" ref="F10" si="1">D10*E10</f>
        <v>0</v>
      </c>
    </row>
    <row r="11" spans="1:6" ht="73.95" customHeight="1" x14ac:dyDescent="0.25">
      <c r="A11" s="23">
        <v>1.8</v>
      </c>
      <c r="B11" s="44" t="s">
        <v>30</v>
      </c>
      <c r="C11" s="31" t="s">
        <v>3</v>
      </c>
      <c r="D11" s="25">
        <v>500</v>
      </c>
      <c r="E11" s="26"/>
      <c r="F11" s="27">
        <f t="shared" si="0"/>
        <v>0</v>
      </c>
    </row>
    <row r="12" spans="1:6" ht="82.95" customHeight="1" thickBot="1" x14ac:dyDescent="0.3">
      <c r="A12" s="32">
        <v>1.9</v>
      </c>
      <c r="B12" s="45" t="s">
        <v>33</v>
      </c>
      <c r="C12" s="33" t="s">
        <v>3</v>
      </c>
      <c r="D12" s="34">
        <v>100</v>
      </c>
      <c r="E12" s="35"/>
      <c r="F12" s="36">
        <f t="shared" si="0"/>
        <v>0</v>
      </c>
    </row>
    <row r="13" spans="1:6" ht="38.4" customHeight="1" x14ac:dyDescent="0.25">
      <c r="A13" s="37"/>
      <c r="B13" s="38"/>
      <c r="C13" s="38"/>
      <c r="D13" s="38"/>
      <c r="E13" s="39" t="s">
        <v>21</v>
      </c>
      <c r="F13" s="40">
        <f>SUM(F4:F12)</f>
        <v>0</v>
      </c>
    </row>
  </sheetData>
  <sheetProtection algorithmName="SHA-512" hashValue="CrABWA6OZqRuY+IDjEOgoZ2XTHlE3CaWiJCiDZOYymDLUPkJMUApK10Kpv9gcW99f2PnFGl970eHChpR6R3HXQ==" saltValue="k0ndTcia4Rk+wUZHpT3WtA==" spinCount="100000" sheet="1" selectLockedCells="1"/>
  <pageMargins left="0.7" right="0.7" top="0.78740157499999996" bottom="0.78740157499999996" header="0.3" footer="0.3"/>
  <pageSetup paperSize="9" scale="88" fitToHeight="0" orientation="portrait" verticalDpi="0" r:id="rId1"/>
  <headerFooter>
    <oddHeader xml:space="preserve">&amp;CNagra, LZB: Betrieb, Wartung und Dokumentation 
Honorarangebotstabelle 
</oddHeader>
    <oddFooter xml:space="preserve">&amp;C&amp;F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F7157-AD8F-400B-8915-9D50F25E8324}">
  <sheetPr>
    <pageSetUpPr fitToPage="1"/>
  </sheetPr>
  <dimension ref="A1:F39"/>
  <sheetViews>
    <sheetView view="pageLayout" zoomScale="70" zoomScaleNormal="90" zoomScalePageLayoutView="70" workbookViewId="0">
      <selection activeCell="E5" sqref="E5"/>
    </sheetView>
  </sheetViews>
  <sheetFormatPr baseColWidth="10" defaultRowHeight="14.4" x14ac:dyDescent="0.3"/>
  <cols>
    <col min="1" max="1" width="5.33203125" customWidth="1"/>
    <col min="2" max="2" width="39.33203125" customWidth="1"/>
    <col min="3" max="3" width="10.88671875" customWidth="1"/>
    <col min="4" max="4" width="7.6640625" customWidth="1"/>
    <col min="5" max="5" width="17" customWidth="1"/>
    <col min="6" max="6" width="18.5546875" customWidth="1"/>
  </cols>
  <sheetData>
    <row r="1" spans="1:6" ht="27" customHeight="1" x14ac:dyDescent="0.3">
      <c r="A1" s="11" t="s">
        <v>8</v>
      </c>
      <c r="B1" s="12"/>
      <c r="C1" s="13"/>
      <c r="D1" s="13"/>
      <c r="E1" s="13"/>
      <c r="F1" s="14"/>
    </row>
    <row r="2" spans="1:6" ht="27" customHeight="1" x14ac:dyDescent="0.3">
      <c r="A2" s="16" t="s">
        <v>16</v>
      </c>
      <c r="B2" s="17"/>
      <c r="C2" s="18"/>
      <c r="D2" s="18"/>
      <c r="E2" s="18"/>
      <c r="F2" s="19"/>
    </row>
    <row r="3" spans="1:6" ht="25.2" customHeight="1" thickBot="1" x14ac:dyDescent="0.35">
      <c r="A3" s="20" t="s">
        <v>7</v>
      </c>
      <c r="B3" s="42" t="s">
        <v>6</v>
      </c>
      <c r="C3" s="21" t="s">
        <v>5</v>
      </c>
      <c r="D3" s="21" t="s">
        <v>0</v>
      </c>
      <c r="E3" s="21" t="s">
        <v>1</v>
      </c>
      <c r="F3" s="22" t="s">
        <v>2</v>
      </c>
    </row>
    <row r="4" spans="1:6" ht="72" customHeight="1" x14ac:dyDescent="0.3">
      <c r="A4" s="23">
        <v>2.1</v>
      </c>
      <c r="B4" s="44" t="s">
        <v>32</v>
      </c>
      <c r="C4" s="24" t="s">
        <v>3</v>
      </c>
      <c r="D4" s="25">
        <v>200</v>
      </c>
      <c r="E4" s="26"/>
      <c r="F4" s="27">
        <f>D4*E4</f>
        <v>0</v>
      </c>
    </row>
    <row r="5" spans="1:6" ht="80.400000000000006" customHeight="1" x14ac:dyDescent="0.3">
      <c r="A5" s="41">
        <v>2.2000000000000002</v>
      </c>
      <c r="B5" s="44" t="s">
        <v>25</v>
      </c>
      <c r="C5" s="31" t="s">
        <v>3</v>
      </c>
      <c r="D5" s="29">
        <v>900</v>
      </c>
      <c r="E5" s="30"/>
      <c r="F5" s="28">
        <f>D5*E5</f>
        <v>0</v>
      </c>
    </row>
    <row r="6" spans="1:6" ht="72.599999999999994" customHeight="1" thickBot="1" x14ac:dyDescent="0.35">
      <c r="A6" s="32">
        <v>2.2999999999999998</v>
      </c>
      <c r="B6" s="45" t="s">
        <v>29</v>
      </c>
      <c r="C6" s="33" t="s">
        <v>4</v>
      </c>
      <c r="D6" s="34">
        <v>5</v>
      </c>
      <c r="E6" s="35"/>
      <c r="F6" s="36">
        <f>D6*E6</f>
        <v>0</v>
      </c>
    </row>
    <row r="7" spans="1:6" ht="43.95" customHeight="1" x14ac:dyDescent="0.3">
      <c r="A7" s="37"/>
      <c r="B7" s="38"/>
      <c r="C7" s="38"/>
      <c r="D7" s="38"/>
      <c r="E7" s="39" t="s">
        <v>23</v>
      </c>
      <c r="F7" s="40">
        <f>SUM(F4:F6)</f>
        <v>0</v>
      </c>
    </row>
    <row r="8" spans="1:6" x14ac:dyDescent="0.3">
      <c r="A8" s="1"/>
      <c r="B8" s="1"/>
      <c r="C8" s="1"/>
      <c r="D8" s="1"/>
      <c r="E8" s="1"/>
      <c r="F8" s="1"/>
    </row>
    <row r="9" spans="1:6" x14ac:dyDescent="0.3">
      <c r="A9" s="1"/>
      <c r="B9" s="1"/>
      <c r="C9" s="1"/>
      <c r="D9" s="1"/>
      <c r="E9" s="1"/>
      <c r="F9" s="1"/>
    </row>
    <row r="10" spans="1:6" x14ac:dyDescent="0.3">
      <c r="A10" s="1"/>
      <c r="B10" s="1"/>
      <c r="C10" s="1"/>
      <c r="D10" s="1"/>
      <c r="E10" s="1"/>
      <c r="F10" s="1"/>
    </row>
    <row r="11" spans="1:6" x14ac:dyDescent="0.3">
      <c r="A11" s="1"/>
      <c r="B11" s="1"/>
      <c r="C11" s="1"/>
      <c r="D11" s="1"/>
      <c r="E11" s="1"/>
      <c r="F11" s="1"/>
    </row>
    <row r="12" spans="1:6" x14ac:dyDescent="0.3">
      <c r="A12" s="1"/>
      <c r="B12" s="1"/>
      <c r="C12" s="1"/>
      <c r="D12" s="1"/>
      <c r="E12" s="1"/>
      <c r="F12" s="1"/>
    </row>
    <row r="13" spans="1:6" x14ac:dyDescent="0.3">
      <c r="A13" s="1"/>
      <c r="B13" s="1"/>
      <c r="C13" s="1"/>
      <c r="D13" s="1"/>
      <c r="E13" s="1"/>
      <c r="F13" s="1"/>
    </row>
    <row r="14" spans="1:6" x14ac:dyDescent="0.3">
      <c r="A14" s="1"/>
      <c r="B14" s="1"/>
      <c r="C14" s="1"/>
      <c r="D14" s="1"/>
      <c r="E14" s="1"/>
      <c r="F14" s="1"/>
    </row>
    <row r="15" spans="1:6" x14ac:dyDescent="0.3">
      <c r="A15" s="1"/>
      <c r="B15" s="1"/>
      <c r="C15" s="1"/>
      <c r="D15" s="1"/>
      <c r="E15" s="1"/>
      <c r="F15" s="1"/>
    </row>
    <row r="16" spans="1:6" x14ac:dyDescent="0.3">
      <c r="A16" s="1"/>
      <c r="B16" s="1"/>
      <c r="C16" s="1"/>
      <c r="D16" s="1"/>
      <c r="E16" s="1"/>
      <c r="F16" s="1"/>
    </row>
    <row r="17" spans="1:6" x14ac:dyDescent="0.3">
      <c r="A17" s="1"/>
      <c r="B17" s="1"/>
      <c r="C17" s="1"/>
      <c r="D17" s="1"/>
      <c r="E17" s="1"/>
      <c r="F17" s="1"/>
    </row>
    <row r="18" spans="1:6" x14ac:dyDescent="0.3">
      <c r="A18" s="1"/>
      <c r="B18" s="1"/>
      <c r="C18" s="1"/>
      <c r="D18" s="1"/>
      <c r="E18" s="1"/>
      <c r="F18" s="1"/>
    </row>
    <row r="19" spans="1:6" x14ac:dyDescent="0.3">
      <c r="A19" s="1"/>
      <c r="B19" s="1"/>
      <c r="C19" s="1"/>
      <c r="D19" s="1"/>
      <c r="E19" s="1"/>
      <c r="F19" s="1"/>
    </row>
    <row r="20" spans="1:6" x14ac:dyDescent="0.3">
      <c r="A20" s="1"/>
      <c r="B20" s="1"/>
      <c r="C20" s="1"/>
      <c r="D20" s="1"/>
      <c r="E20" s="1"/>
      <c r="F20" s="1"/>
    </row>
    <row r="21" spans="1:6" x14ac:dyDescent="0.3">
      <c r="A21" s="1"/>
      <c r="B21" s="1"/>
      <c r="C21" s="1"/>
      <c r="D21" s="1"/>
      <c r="E21" s="1"/>
      <c r="F21" s="1"/>
    </row>
    <row r="22" spans="1:6" x14ac:dyDescent="0.3">
      <c r="A22" s="1"/>
      <c r="B22" s="1"/>
      <c r="C22" s="1"/>
      <c r="D22" s="1"/>
      <c r="E22" s="1"/>
      <c r="F22" s="1"/>
    </row>
    <row r="23" spans="1:6" x14ac:dyDescent="0.3">
      <c r="A23" s="1"/>
      <c r="B23" s="1"/>
      <c r="C23" s="1"/>
      <c r="D23" s="1"/>
      <c r="E23" s="1"/>
      <c r="F23" s="1"/>
    </row>
    <row r="24" spans="1:6" x14ac:dyDescent="0.3">
      <c r="A24" s="1"/>
      <c r="B24" s="1"/>
      <c r="C24" s="1"/>
      <c r="D24" s="1"/>
      <c r="E24" s="1"/>
      <c r="F24" s="1"/>
    </row>
    <row r="25" spans="1:6" x14ac:dyDescent="0.3">
      <c r="A25" s="1"/>
      <c r="B25" s="1"/>
      <c r="C25" s="1"/>
      <c r="D25" s="1"/>
      <c r="E25" s="1"/>
      <c r="F25" s="1"/>
    </row>
    <row r="26" spans="1:6" x14ac:dyDescent="0.3">
      <c r="A26" s="1"/>
      <c r="B26" s="1"/>
      <c r="C26" s="1"/>
      <c r="D26" s="1"/>
      <c r="E26" s="1"/>
      <c r="F26" s="1"/>
    </row>
    <row r="27" spans="1:6" x14ac:dyDescent="0.3">
      <c r="A27" s="1"/>
      <c r="B27" s="1"/>
      <c r="C27" s="1"/>
      <c r="D27" s="1"/>
      <c r="E27" s="1"/>
      <c r="F27" s="1"/>
    </row>
    <row r="28" spans="1:6" x14ac:dyDescent="0.3">
      <c r="A28" s="1"/>
      <c r="B28" s="1"/>
      <c r="C28" s="1"/>
      <c r="D28" s="1"/>
      <c r="E28" s="1"/>
      <c r="F28" s="1"/>
    </row>
    <row r="29" spans="1:6" x14ac:dyDescent="0.3">
      <c r="A29" s="1"/>
      <c r="B29" s="1"/>
      <c r="C29" s="1"/>
      <c r="D29" s="1"/>
      <c r="E29" s="1"/>
      <c r="F29" s="1"/>
    </row>
    <row r="30" spans="1:6" x14ac:dyDescent="0.3">
      <c r="A30" s="1"/>
      <c r="B30" s="1"/>
      <c r="C30" s="1"/>
      <c r="D30" s="1"/>
      <c r="E30" s="1"/>
      <c r="F30" s="1"/>
    </row>
    <row r="31" spans="1:6" x14ac:dyDescent="0.3">
      <c r="A31" s="1"/>
      <c r="B31" s="1"/>
      <c r="C31" s="1"/>
      <c r="D31" s="1"/>
      <c r="E31" s="1"/>
      <c r="F31" s="1"/>
    </row>
    <row r="32" spans="1:6" x14ac:dyDescent="0.3">
      <c r="A32" s="1"/>
      <c r="B32" s="1"/>
      <c r="C32" s="1"/>
      <c r="D32" s="1"/>
      <c r="E32" s="1"/>
      <c r="F32" s="1"/>
    </row>
    <row r="33" spans="1:6" x14ac:dyDescent="0.3">
      <c r="A33" s="1"/>
      <c r="B33" s="1"/>
      <c r="C33" s="1"/>
      <c r="D33" s="1"/>
      <c r="E33" s="1"/>
      <c r="F33" s="1"/>
    </row>
    <row r="34" spans="1:6" x14ac:dyDescent="0.3">
      <c r="A34" s="1"/>
      <c r="B34" s="1"/>
      <c r="C34" s="1"/>
      <c r="D34" s="1"/>
      <c r="E34" s="1"/>
      <c r="F34" s="1"/>
    </row>
    <row r="35" spans="1:6" x14ac:dyDescent="0.3">
      <c r="A35" s="1"/>
      <c r="B35" s="1"/>
      <c r="C35" s="1"/>
      <c r="D35" s="1"/>
      <c r="E35" s="1"/>
      <c r="F35" s="1"/>
    </row>
    <row r="36" spans="1:6" x14ac:dyDescent="0.3">
      <c r="A36" s="1"/>
      <c r="B36" s="1"/>
      <c r="C36" s="1"/>
      <c r="D36" s="1"/>
      <c r="E36" s="1"/>
      <c r="F36" s="1"/>
    </row>
    <row r="37" spans="1:6" x14ac:dyDescent="0.3">
      <c r="A37" s="1"/>
      <c r="B37" s="1"/>
      <c r="C37" s="1"/>
      <c r="D37" s="1"/>
      <c r="E37" s="1"/>
      <c r="F37" s="1"/>
    </row>
    <row r="38" spans="1:6" x14ac:dyDescent="0.3">
      <c r="A38" s="1"/>
      <c r="B38" s="1"/>
      <c r="C38" s="1"/>
      <c r="D38" s="1"/>
      <c r="E38" s="1"/>
      <c r="F38" s="1"/>
    </row>
    <row r="39" spans="1:6" x14ac:dyDescent="0.3">
      <c r="A39" s="1"/>
      <c r="B39" s="1"/>
      <c r="C39" s="1"/>
      <c r="D39" s="1"/>
      <c r="E39" s="1"/>
      <c r="F39" s="1"/>
    </row>
  </sheetData>
  <sheetProtection algorithmName="SHA-512" hashValue="nGF+RuIs6enRfXfWkepi/pAUEcaH0FLLXRzuAuaaDcTamn4bNWPsJkZSibBk+jfWH0zChO5/Odl4YoRB39OZYg==" saltValue="0gXsAk5UVHBPpk+WG7ZM6A==" spinCount="100000" sheet="1" selectLockedCells="1"/>
  <pageMargins left="0.7" right="0.7" top="0.78740157499999996" bottom="0.78740157499999996" header="0.3" footer="0.3"/>
  <pageSetup paperSize="9" scale="88" fitToHeight="0" orientation="portrait" verticalDpi="0" r:id="rId1"/>
  <headerFooter>
    <oddHeader xml:space="preserve">&amp;CNagra, LZB: Betrieb, Wartung und Dokumentation 
Honorarangebotstabelle 
</oddHeader>
    <oddFooter xml:space="preserve">&amp;C&amp;F
</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Zusammenfassung</vt:lpstr>
      <vt:lpstr>Tätigkeiten Bohrkeller</vt:lpstr>
      <vt:lpstr>Tätigkeiten Büro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Vogt Tobias</dc:creator>
  <cp:lastModifiedBy>Vogt Tobias</cp:lastModifiedBy>
  <cp:lastPrinted>2020-12-02T22:20:45Z</cp:lastPrinted>
  <dcterms:created xsi:type="dcterms:W3CDTF">2020-10-07T13:22:50Z</dcterms:created>
  <dcterms:modified xsi:type="dcterms:W3CDTF">2020-12-09T13:24:13Z</dcterms:modified>
</cp:coreProperties>
</file>