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2_OPERATIONS\2_INVESTISSEMENT\2_CREDIT_GLOBAUX\ECO_Pav+Para_2020\3.0-Pavillons\2_Credit_nominal\6_Mandataires\Architecte\Appel-offres\SIMAP\"/>
    </mc:Choice>
  </mc:AlternateContent>
  <workbookProtection workbookAlgorithmName="SHA-512" workbookHashValue="5u5/Cw79XOZhls/UlbtGdqWgm4wCCNCWt8y/XZ4t5FiIQvonBtleAFFIpTK+9yrz4qcavaD5SuCF2dGx5txo9w==" workbookSaltValue="RIHwEgPRvYvde1bYc47ufQ==" workbookSpinCount="100000" lockStructure="1"/>
  <bookViews>
    <workbookView xWindow="-15" yWindow="-15" windowWidth="12705" windowHeight="1170" tabRatio="725"/>
  </bookViews>
  <sheets>
    <sheet name="Offre mandataire" sheetId="5" r:id="rId1"/>
  </sheets>
  <definedNames>
    <definedName name="_xlnm.Print_Titles" localSheetId="0">'Offre mandataire'!$4:$7</definedName>
  </definedNames>
  <calcPr calcId="152511"/>
</workbook>
</file>

<file path=xl/calcChain.xml><?xml version="1.0" encoding="utf-8"?>
<calcChain xmlns="http://schemas.openxmlformats.org/spreadsheetml/2006/main">
  <c r="J56" i="5" l="1"/>
  <c r="J55" i="5"/>
  <c r="H57" i="5"/>
  <c r="H58" i="5" s="1"/>
  <c r="H59" i="5" s="1"/>
  <c r="H38" i="5"/>
  <c r="H41" i="5" s="1"/>
  <c r="H33" i="5"/>
  <c r="H31" i="5"/>
  <c r="H43" i="5" s="1"/>
  <c r="G57" i="5"/>
  <c r="G58" i="5" s="1"/>
  <c r="G59" i="5" s="1"/>
  <c r="G38" i="5"/>
  <c r="G41" i="5" s="1"/>
  <c r="G33" i="5"/>
  <c r="G31" i="5"/>
  <c r="G43" i="5" s="1"/>
  <c r="F57" i="5"/>
  <c r="F58" i="5" s="1"/>
  <c r="F59" i="5" s="1"/>
  <c r="F38" i="5"/>
  <c r="F41" i="5" s="1"/>
  <c r="F33" i="5"/>
  <c r="F31" i="5"/>
  <c r="F43" i="5" s="1"/>
  <c r="G46" i="5" l="1"/>
  <c r="G48" i="5" s="1"/>
  <c r="G50" i="5" s="1"/>
  <c r="G52" i="5" s="1"/>
  <c r="G54" i="5" s="1"/>
  <c r="F46" i="5"/>
  <c r="F48" i="5" s="1"/>
  <c r="F50" i="5" s="1"/>
  <c r="F52" i="5" s="1"/>
  <c r="F54" i="5" s="1"/>
  <c r="H46" i="5"/>
  <c r="H48" i="5" s="1"/>
  <c r="H50" i="5" s="1"/>
  <c r="H52" i="5" s="1"/>
  <c r="H54" i="5" s="1"/>
  <c r="E31" i="5" l="1"/>
  <c r="E43" i="5" s="1"/>
  <c r="E38" i="5"/>
  <c r="E41" i="5" s="1"/>
  <c r="E57" i="5"/>
  <c r="E58" i="5" s="1"/>
  <c r="E33" i="5"/>
  <c r="E59" i="5" l="1"/>
  <c r="J57" i="5"/>
  <c r="E46" i="5"/>
  <c r="E48" i="5" l="1"/>
  <c r="J46" i="5"/>
  <c r="J59" i="5"/>
  <c r="J58" i="5"/>
  <c r="E50" i="5" l="1"/>
  <c r="J48" i="5"/>
  <c r="E52" i="5" l="1"/>
  <c r="J50" i="5"/>
  <c r="E54" i="5" l="1"/>
  <c r="J54" i="5" s="1"/>
  <c r="J52" i="5"/>
</calcChain>
</file>

<file path=xl/sharedStrings.xml><?xml version="1.0" encoding="utf-8"?>
<sst xmlns="http://schemas.openxmlformats.org/spreadsheetml/2006/main" count="91" uniqueCount="81">
  <si>
    <t>4. Appel d'offres</t>
  </si>
  <si>
    <t>5. Réalisation</t>
  </si>
  <si>
    <t>Rabais en %</t>
  </si>
  <si>
    <t>TVA</t>
  </si>
  <si>
    <t>p %</t>
  </si>
  <si>
    <t>n</t>
  </si>
  <si>
    <t>q %</t>
  </si>
  <si>
    <t>i</t>
  </si>
  <si>
    <t>s</t>
  </si>
  <si>
    <t>Z1</t>
  </si>
  <si>
    <t>Z2</t>
  </si>
  <si>
    <t>%</t>
  </si>
  <si>
    <t>Fr.</t>
  </si>
  <si>
    <t>r</t>
  </si>
  <si>
    <t>Temps moyen nécessaire, en heures</t>
  </si>
  <si>
    <t>Racine cubique du coût de l'ouvrage déterminant</t>
  </si>
  <si>
    <t>3. Étude du projet</t>
  </si>
  <si>
    <t>Calcul du temps moyen nécessaire</t>
  </si>
  <si>
    <t>Coût de l'ouvrage, en francs, déterminant les honoraires</t>
  </si>
  <si>
    <t>Pourcentages par prestation</t>
  </si>
  <si>
    <t>Tm</t>
  </si>
  <si>
    <r>
      <t>3</t>
    </r>
    <r>
      <rPr>
        <b/>
        <sz val="10"/>
        <rFont val="Arial"/>
        <family val="2"/>
      </rPr>
      <t>√B</t>
    </r>
  </si>
  <si>
    <r>
      <t xml:space="preserve">Taux horaire offert </t>
    </r>
    <r>
      <rPr>
        <b/>
        <sz val="12"/>
        <rFont val="Arial"/>
        <family val="2"/>
      </rPr>
      <t>h</t>
    </r>
  </si>
  <si>
    <t>Tp</t>
  </si>
  <si>
    <t>Temps prévu - Tp, en heures</t>
  </si>
  <si>
    <t>Tp*s</t>
  </si>
  <si>
    <r>
      <t xml:space="preserve">Calcul des honoraires </t>
    </r>
    <r>
      <rPr>
        <b/>
        <sz val="12"/>
        <rFont val="Arial"/>
        <family val="2"/>
      </rPr>
      <t>H</t>
    </r>
    <r>
      <rPr>
        <sz val="12"/>
        <rFont val="Arial"/>
        <family val="2"/>
      </rPr>
      <t xml:space="preserve"> :</t>
    </r>
    <r>
      <rPr>
        <sz val="10"/>
        <rFont val="Arial"/>
        <family val="2"/>
      </rPr>
      <t xml:space="preserve"> total HT brut</t>
    </r>
  </si>
  <si>
    <r>
      <t>Temps prévu -</t>
    </r>
    <r>
      <rPr>
        <sz val="8"/>
        <rFont val="Arial"/>
        <family val="2"/>
      </rPr>
      <t xml:space="preserve"> </t>
    </r>
    <r>
      <rPr>
        <sz val="9"/>
        <rFont val="Arial"/>
        <family val="2"/>
      </rPr>
      <t>Tp x Facteur pour prestations spéciales s</t>
    </r>
  </si>
  <si>
    <r>
      <t>Majoration pour transformations, entretien, restauration de monuments</t>
    </r>
    <r>
      <rPr>
        <sz val="8"/>
        <rFont val="Arial"/>
        <family val="2"/>
      </rPr>
      <t xml:space="preserve"> </t>
    </r>
    <r>
      <rPr>
        <sz val="9"/>
        <rFont val="Arial"/>
        <family val="2"/>
      </rPr>
      <t>(ne doit pas être pris en compte dans le facteur d'ajustement "r")</t>
    </r>
  </si>
  <si>
    <r>
      <t xml:space="preserve">B
</t>
    </r>
    <r>
      <rPr>
        <sz val="8"/>
        <rFont val="Arial"/>
        <family val="2"/>
      </rPr>
      <t>en Fr.</t>
    </r>
  </si>
  <si>
    <t>Facteur de base pour le temps nécessaire</t>
  </si>
  <si>
    <t>Degré de difficulté selon division catégories d'ouvrage</t>
  </si>
  <si>
    <t>Part des prestations, en pour-cent</t>
  </si>
  <si>
    <t>Facteur d'ajustement</t>
  </si>
  <si>
    <t>Facteur de groupe</t>
  </si>
  <si>
    <t>Facteur pour prestations spéciales</t>
  </si>
  <si>
    <t>Montant total de l'offre TTC</t>
  </si>
  <si>
    <t xml:space="preserve">Total des prestations, en pour-cent q % </t>
  </si>
  <si>
    <t>Avant-projet</t>
  </si>
  <si>
    <t>Projet de l'ouvrage</t>
  </si>
  <si>
    <t>Coût de l'ouvrage, en francs</t>
  </si>
  <si>
    <r>
      <t xml:space="preserve">Coefficient </t>
    </r>
    <r>
      <rPr>
        <b/>
        <sz val="12"/>
        <rFont val="Arial"/>
        <family val="2"/>
      </rPr>
      <t>année</t>
    </r>
  </si>
  <si>
    <t>Procédure de demande d'autorisation</t>
  </si>
  <si>
    <t>Recherche de partis et estimation sommaire des coûts de construction</t>
  </si>
  <si>
    <t>Appels d'offres,</t>
  </si>
  <si>
    <t>comparaison des offres, propositions d'adjudication</t>
  </si>
  <si>
    <t>Projet d'exécution</t>
  </si>
  <si>
    <t>Contrats d'entreprise</t>
  </si>
  <si>
    <t>Exécution de l'ouvrage</t>
  </si>
  <si>
    <t>Direction architecturale</t>
  </si>
  <si>
    <t>Mise en service,</t>
  </si>
  <si>
    <t>Mise en service</t>
  </si>
  <si>
    <t>achèvement</t>
  </si>
  <si>
    <t>Documentation de l'ouvrage</t>
  </si>
  <si>
    <t>Direction des travaux de garantie</t>
  </si>
  <si>
    <t>Décompte final</t>
  </si>
  <si>
    <t xml:space="preserve">Total honoraires d'après le coût de l'ouvrage HT net </t>
  </si>
  <si>
    <t>Total global des honoraires net HT</t>
  </si>
  <si>
    <t>Total honoraires d'après le coût de l'ouvrage 
arrêté à net HT</t>
  </si>
  <si>
    <t>Total honoraires d'après le tarif temps 
arrêté forfaitairement à net HT</t>
  </si>
  <si>
    <t>Pavillons scolaires modulaires déplaçables</t>
  </si>
  <si>
    <t>Etude et réalisation</t>
  </si>
  <si>
    <t>Nom du bureau candidat</t>
  </si>
  <si>
    <t>École de Trembley</t>
  </si>
  <si>
    <t>École de Vieusseux</t>
  </si>
  <si>
    <t>École des Allières</t>
  </si>
  <si>
    <t>École des Franchises</t>
  </si>
  <si>
    <t>Etudes de détail*</t>
  </si>
  <si>
    <t>Avant-projet et estimation des coûts*</t>
  </si>
  <si>
    <t>Projet de l'ouvrage*</t>
  </si>
  <si>
    <t>Devis*</t>
  </si>
  <si>
    <t>LES PLAGES JAUNES</t>
  </si>
  <si>
    <t>REMPLIR UNIQUEMENT</t>
  </si>
  <si>
    <t>Plans d'appel d'offres**</t>
  </si>
  <si>
    <t>Appel d'offres et adjudication**</t>
  </si>
  <si>
    <t>Plans d'exécution**</t>
  </si>
  <si>
    <t>Direction des travaux et contrôle des coûts**</t>
  </si>
  <si>
    <t>** Suggestion de prestations à fournir pour les phases 41 à 52 : environ 50% du total SIA (34% au lieu de 67.5% selon SIA), le solde étant supposé réalisé par le bureau d'étude des fournisseurs de pavillons préfabriqués « tout compris », soit comprenant notamment (mais pas exclusivement), dans le même AO, les CFC-215, CFC 22 à 28, CFC 3, etc.</t>
  </si>
  <si>
    <t>* Suggestion de prestations à fournir pour les phases 31 à 32 : environ 50% du total SIA (15% au lieu de 30% selon SIA), le solde étant supposé réalisé par le bureau d'étude des fournisseurs des pavillons.</t>
  </si>
  <si>
    <t>Nota Bene : l'autorité adjudicatrice se réservant le droit d'adjuger par lot, le montant donnant droit reste séparé par site de manière à pouvoir comparer et adjuger indépendamment par lot. Pour chaque mandataire adjugé, ce montant sera réajusté au moment du contrat en tenant compte de tous les lots qui lui auront été adjugés.</t>
  </si>
  <si>
    <t>CONTRÔLE ARITHMETIQUE DES OFFRES  M256 TI - Annexe au cahier B1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</si>
</sst>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 #,##0.00_ ;_ * \-#,##0.00_ ;_ * &quot;-&quot;??_ ;_ @_ "/>
    <numFmt numFmtId="165" formatCode="0.0%"/>
    <numFmt numFmtId="166" formatCode="#,##0.000;\-#,##0.000"/>
    <numFmt numFmtId="167" formatCode="0.0"/>
    <numFmt numFmtId="168" formatCode="_ * #,##0.000_ ;_ * \-#,##0.000_ ;_ * &quot;-&quot;??_ ;_ @_ "/>
    <numFmt numFmtId="169" formatCode="_ * #,##0.00000000_ ;_ * \-#,##0.00000000_ ;_ * &quot;-&quot;??_ ;_ @_ "/>
    <numFmt numFmtId="170" formatCode="#,##0_ ;\-#,##0\ "/>
  </numFmts>
  <fonts count="19">
    <font>
      <sz val="10"/>
      <name val="Arial"/>
    </font>
    <font>
      <sz val="10"/>
      <name val="Arial"/>
      <family val="2"/>
    </font>
    <font>
      <sz val="9"/>
      <name val="Arial"/>
      <family val="2"/>
    </font>
    <font>
      <sz val="11"/>
      <name val="Arial"/>
      <family val="2"/>
    </font>
    <font>
      <b/>
      <sz val="12"/>
      <name val="Arial"/>
      <family val="2"/>
    </font>
    <font>
      <sz val="10"/>
      <name val="Arial"/>
      <family val="2"/>
    </font>
    <font>
      <sz val="12"/>
      <name val="Arial"/>
      <family val="2"/>
    </font>
    <font>
      <sz val="8"/>
      <name val="Arial"/>
      <family val="2"/>
    </font>
    <font>
      <b/>
      <sz val="11"/>
      <name val="Arial"/>
      <family val="2"/>
    </font>
    <font>
      <b/>
      <sz val="9"/>
      <name val="Arial"/>
      <family val="2"/>
    </font>
    <font>
      <b/>
      <i/>
      <sz val="12"/>
      <name val="Arial"/>
      <family val="2"/>
    </font>
    <font>
      <b/>
      <sz val="10"/>
      <name val="Arial"/>
      <family val="2"/>
    </font>
    <font>
      <b/>
      <sz val="16"/>
      <name val="Arial"/>
      <family val="2"/>
    </font>
    <font>
      <sz val="14"/>
      <name val="Arial"/>
      <family val="2"/>
    </font>
    <font>
      <b/>
      <sz val="8"/>
      <name val="Arial"/>
      <family val="2"/>
    </font>
    <font>
      <sz val="11"/>
      <color rgb="FFFF0000"/>
      <name val="Arial"/>
      <family val="2"/>
    </font>
    <font>
      <b/>
      <sz val="12"/>
      <color rgb="FFFF0000"/>
      <name val="Arial"/>
      <family val="2"/>
    </font>
    <font>
      <b/>
      <sz val="11"/>
      <color rgb="FFFF0000"/>
      <name val="Arial"/>
      <family val="2"/>
    </font>
    <font>
      <sz val="12"/>
      <color theme="1"/>
      <name val="ArialMT"/>
      <family val="2"/>
    </font>
  </fonts>
  <fills count="5">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rgb="FFFFFF99"/>
        <bgColor indexed="64"/>
      </patternFill>
    </fill>
  </fills>
  <borders count="69">
    <border>
      <left/>
      <right/>
      <top/>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hair">
        <color indexed="64"/>
      </top>
      <bottom style="hair">
        <color indexed="64"/>
      </bottom>
      <diagonal/>
    </border>
    <border>
      <left/>
      <right/>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hair">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medium">
        <color indexed="64"/>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medium">
        <color indexed="64"/>
      </right>
      <top/>
      <bottom style="hair">
        <color indexed="64"/>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18" fillId="0" borderId="0"/>
  </cellStyleXfs>
  <cellXfs count="201">
    <xf numFmtId="0" fontId="0" fillId="0" borderId="0" xfId="0"/>
    <xf numFmtId="2" fontId="6" fillId="2" borderId="32" xfId="2" applyNumberFormat="1" applyFont="1" applyFill="1" applyBorder="1" applyAlignment="1" applyProtection="1">
      <alignment horizontal="right" vertical="center"/>
      <protection locked="0"/>
    </xf>
    <xf numFmtId="10" fontId="3" fillId="4" borderId="39" xfId="0" applyNumberFormat="1" applyFont="1" applyFill="1" applyBorder="1" applyAlignment="1" applyProtection="1">
      <alignment horizontal="right" vertical="center"/>
      <protection locked="0"/>
    </xf>
    <xf numFmtId="10" fontId="3" fillId="4" borderId="15" xfId="0" applyNumberFormat="1" applyFont="1" applyFill="1" applyBorder="1" applyAlignment="1" applyProtection="1">
      <alignment horizontal="right" vertical="center"/>
      <protection locked="0"/>
    </xf>
    <xf numFmtId="10" fontId="3" fillId="4" borderId="14" xfId="0" applyNumberFormat="1" applyFont="1" applyFill="1" applyBorder="1" applyAlignment="1" applyProtection="1">
      <alignment horizontal="right" vertical="center"/>
      <protection locked="0"/>
    </xf>
    <xf numFmtId="10" fontId="3" fillId="4" borderId="22" xfId="0" applyNumberFormat="1" applyFont="1" applyFill="1" applyBorder="1" applyAlignment="1" applyProtection="1">
      <alignment horizontal="right" vertical="center"/>
      <protection locked="0"/>
    </xf>
    <xf numFmtId="10" fontId="3" fillId="4" borderId="17" xfId="0" applyNumberFormat="1" applyFont="1" applyFill="1" applyBorder="1" applyAlignment="1" applyProtection="1">
      <alignment horizontal="right" vertical="center"/>
      <protection locked="0"/>
    </xf>
    <xf numFmtId="0" fontId="6" fillId="0" borderId="0" xfId="0" applyFont="1" applyBorder="1" applyAlignment="1" applyProtection="1">
      <alignment vertical="center"/>
      <protection hidden="1"/>
    </xf>
    <xf numFmtId="0" fontId="12" fillId="0" borderId="0" xfId="0" applyFont="1" applyFill="1" applyAlignment="1" applyProtection="1">
      <alignment vertical="center"/>
      <protection hidden="1"/>
    </xf>
    <xf numFmtId="0" fontId="12" fillId="0" borderId="0" xfId="0" applyFont="1" applyBorder="1" applyAlignment="1" applyProtection="1">
      <alignment horizontal="center" vertical="center"/>
      <protection hidden="1"/>
    </xf>
    <xf numFmtId="0" fontId="12" fillId="0" borderId="0" xfId="0" applyFont="1" applyFill="1" applyBorder="1" applyAlignment="1" applyProtection="1">
      <alignment horizontal="center" vertical="center"/>
      <protection hidden="1"/>
    </xf>
    <xf numFmtId="0" fontId="12" fillId="0" borderId="0" xfId="0" applyFont="1" applyAlignment="1" applyProtection="1">
      <alignment vertical="center"/>
      <protection hidden="1"/>
    </xf>
    <xf numFmtId="0" fontId="13" fillId="0" borderId="0" xfId="0" applyFont="1" applyBorder="1" applyAlignment="1" applyProtection="1">
      <alignment vertical="center"/>
      <protection hidden="1"/>
    </xf>
    <xf numFmtId="0" fontId="6" fillId="0" borderId="0" xfId="0" applyFont="1" applyBorder="1" applyAlignment="1" applyProtection="1">
      <alignment horizontal="center" vertical="center"/>
      <protection hidden="1"/>
    </xf>
    <xf numFmtId="0" fontId="3" fillId="0" borderId="0" xfId="0" applyFont="1" applyBorder="1" applyAlignment="1" applyProtection="1">
      <alignment horizontal="center" vertical="center"/>
      <protection hidden="1"/>
    </xf>
    <xf numFmtId="0" fontId="3" fillId="0" borderId="0" xfId="0" applyFont="1" applyFill="1" applyBorder="1" applyAlignment="1" applyProtection="1">
      <alignment vertical="center"/>
      <protection hidden="1"/>
    </xf>
    <xf numFmtId="0" fontId="3" fillId="0" borderId="0" xfId="0" applyFont="1" applyFill="1" applyBorder="1" applyAlignment="1" applyProtection="1">
      <alignment horizontal="center" vertical="center"/>
      <protection hidden="1"/>
    </xf>
    <xf numFmtId="0" fontId="6" fillId="0" borderId="0" xfId="0" applyFont="1" applyBorder="1" applyAlignment="1" applyProtection="1">
      <alignment horizontal="left" vertical="center"/>
      <protection hidden="1"/>
    </xf>
    <xf numFmtId="0" fontId="4" fillId="0"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0" fontId="4" fillId="2" borderId="0" xfId="0" applyFont="1" applyFill="1" applyBorder="1" applyAlignment="1" applyProtection="1">
      <alignment horizontal="center" vertical="center"/>
      <protection hidden="1"/>
    </xf>
    <xf numFmtId="0" fontId="4" fillId="4" borderId="0" xfId="0" applyFont="1" applyFill="1" applyBorder="1" applyAlignment="1" applyProtection="1">
      <alignment horizontal="center" vertical="center"/>
      <protection hidden="1"/>
    </xf>
    <xf numFmtId="0" fontId="16" fillId="0" borderId="0" xfId="0" applyFont="1" applyBorder="1" applyAlignment="1" applyProtection="1">
      <alignment vertical="center"/>
      <protection hidden="1"/>
    </xf>
    <xf numFmtId="0" fontId="17" fillId="0" borderId="0" xfId="0" applyFont="1" applyBorder="1" applyAlignment="1" applyProtection="1">
      <alignment vertical="center"/>
      <protection hidden="1"/>
    </xf>
    <xf numFmtId="0" fontId="3" fillId="0" borderId="0" xfId="0" applyFont="1" applyBorder="1" applyAlignment="1" applyProtection="1">
      <alignment horizontal="left" vertical="center"/>
      <protection hidden="1"/>
    </xf>
    <xf numFmtId="0" fontId="3" fillId="0" borderId="0" xfId="0" applyFont="1" applyFill="1" applyBorder="1" applyAlignment="1" applyProtection="1">
      <alignment horizontal="left" vertical="center"/>
      <protection hidden="1"/>
    </xf>
    <xf numFmtId="0" fontId="9" fillId="0" borderId="30" xfId="0" applyFont="1" applyFill="1" applyBorder="1" applyAlignment="1" applyProtection="1">
      <alignment horizontal="center" vertical="center" wrapText="1"/>
      <protection hidden="1"/>
    </xf>
    <xf numFmtId="0" fontId="8" fillId="0" borderId="27" xfId="0" applyFont="1" applyFill="1" applyBorder="1" applyAlignment="1" applyProtection="1">
      <alignment horizontal="left"/>
      <protection hidden="1"/>
    </xf>
    <xf numFmtId="0" fontId="3" fillId="0" borderId="24" xfId="0" applyFont="1" applyBorder="1" applyAlignment="1" applyProtection="1">
      <alignment vertical="center"/>
      <protection hidden="1"/>
    </xf>
    <xf numFmtId="0" fontId="8" fillId="0" borderId="24" xfId="0" applyFont="1" applyFill="1" applyBorder="1" applyAlignment="1" applyProtection="1">
      <alignment horizontal="center" vertical="center"/>
      <protection hidden="1"/>
    </xf>
    <xf numFmtId="0" fontId="3" fillId="0" borderId="16" xfId="0" applyFont="1" applyFill="1" applyBorder="1" applyAlignment="1" applyProtection="1">
      <alignment vertical="center"/>
      <protection hidden="1"/>
    </xf>
    <xf numFmtId="10" fontId="3" fillId="0" borderId="30" xfId="0" applyNumberFormat="1" applyFont="1" applyFill="1" applyBorder="1" applyAlignment="1" applyProtection="1">
      <alignment horizontal="right" vertical="center"/>
      <protection hidden="1"/>
    </xf>
    <xf numFmtId="0" fontId="3" fillId="0" borderId="0" xfId="0" applyFont="1" applyBorder="1" applyAlignment="1" applyProtection="1">
      <alignment vertical="center"/>
      <protection hidden="1"/>
    </xf>
    <xf numFmtId="0" fontId="3" fillId="0" borderId="0" xfId="0" applyFont="1" applyFill="1" applyBorder="1" applyAlignment="1" applyProtection="1">
      <alignment vertical="top"/>
      <protection hidden="1"/>
    </xf>
    <xf numFmtId="0" fontId="3" fillId="0" borderId="13" xfId="0" applyFont="1" applyFill="1" applyBorder="1" applyAlignment="1" applyProtection="1">
      <alignment vertical="center"/>
      <protection hidden="1"/>
    </xf>
    <xf numFmtId="0" fontId="3" fillId="0" borderId="21" xfId="0" applyFont="1" applyFill="1" applyBorder="1" applyAlignment="1" applyProtection="1">
      <alignment vertical="center"/>
      <protection hidden="1"/>
    </xf>
    <xf numFmtId="0" fontId="3" fillId="0" borderId="28" xfId="0" applyFont="1" applyFill="1" applyBorder="1" applyAlignment="1" applyProtection="1">
      <alignment vertical="center"/>
      <protection hidden="1"/>
    </xf>
    <xf numFmtId="0" fontId="3" fillId="0" borderId="24" xfId="0" applyFont="1" applyFill="1" applyBorder="1" applyAlignment="1" applyProtection="1">
      <alignment vertical="center"/>
      <protection hidden="1"/>
    </xf>
    <xf numFmtId="10" fontId="3" fillId="0" borderId="0" xfId="0" applyNumberFormat="1" applyFont="1" applyFill="1" applyBorder="1" applyAlignment="1" applyProtection="1">
      <alignment horizontal="right" vertical="center"/>
      <protection hidden="1"/>
    </xf>
    <xf numFmtId="0" fontId="3" fillId="0" borderId="29" xfId="0" applyFont="1" applyFill="1" applyBorder="1" applyAlignment="1" applyProtection="1">
      <alignment horizontal="left" vertical="top"/>
      <protection hidden="1"/>
    </xf>
    <xf numFmtId="0" fontId="3" fillId="0" borderId="23" xfId="0" applyFont="1" applyFill="1" applyBorder="1" applyAlignment="1" applyProtection="1">
      <alignment vertical="center" wrapText="1"/>
      <protection hidden="1"/>
    </xf>
    <xf numFmtId="0" fontId="8" fillId="0" borderId="30" xfId="0" applyFont="1" applyFill="1" applyBorder="1" applyAlignment="1" applyProtection="1">
      <alignment horizontal="left" vertical="center"/>
      <protection hidden="1"/>
    </xf>
    <xf numFmtId="0" fontId="8" fillId="0" borderId="0" xfId="0" applyFont="1" applyFill="1" applyBorder="1" applyAlignment="1" applyProtection="1">
      <alignment horizontal="center" vertical="center"/>
      <protection hidden="1"/>
    </xf>
    <xf numFmtId="0" fontId="3" fillId="0" borderId="0" xfId="0" applyFont="1" applyFill="1" applyBorder="1" applyAlignment="1" applyProtection="1">
      <alignment horizontal="left" vertical="center" wrapText="1"/>
      <protection hidden="1"/>
    </xf>
    <xf numFmtId="0" fontId="3" fillId="0" borderId="13" xfId="0" applyFont="1" applyFill="1" applyBorder="1" applyAlignment="1" applyProtection="1">
      <alignment horizontal="left" vertical="center" wrapText="1"/>
      <protection hidden="1"/>
    </xf>
    <xf numFmtId="0" fontId="8" fillId="0" borderId="27" xfId="0" applyFont="1" applyFill="1" applyBorder="1" applyAlignment="1" applyProtection="1">
      <alignment horizontal="left" vertical="center"/>
      <protection hidden="1"/>
    </xf>
    <xf numFmtId="0" fontId="3" fillId="0" borderId="0" xfId="0" applyFont="1" applyFill="1" applyBorder="1" applyAlignment="1" applyProtection="1">
      <alignment vertical="top" wrapText="1"/>
      <protection hidden="1"/>
    </xf>
    <xf numFmtId="0" fontId="3" fillId="0" borderId="13" xfId="0" applyFont="1" applyFill="1" applyBorder="1" applyAlignment="1" applyProtection="1">
      <alignment vertical="center" wrapText="1"/>
      <protection hidden="1"/>
    </xf>
    <xf numFmtId="0" fontId="3" fillId="0" borderId="24" xfId="0" applyFont="1" applyFill="1" applyBorder="1" applyAlignment="1" applyProtection="1">
      <alignment vertical="top" wrapText="1"/>
      <protection hidden="1"/>
    </xf>
    <xf numFmtId="0" fontId="3" fillId="0" borderId="0" xfId="0" applyFont="1" applyFill="1" applyBorder="1" applyAlignment="1" applyProtection="1">
      <alignment vertical="center" wrapText="1"/>
      <protection hidden="1"/>
    </xf>
    <xf numFmtId="10" fontId="3" fillId="0" borderId="30" xfId="0" applyNumberFormat="1" applyFont="1" applyFill="1" applyBorder="1" applyAlignment="1" applyProtection="1">
      <alignment horizontal="right" vertical="center" wrapText="1"/>
      <protection hidden="1"/>
    </xf>
    <xf numFmtId="0" fontId="3" fillId="0" borderId="31" xfId="0" applyFont="1" applyFill="1" applyBorder="1" applyAlignment="1" applyProtection="1">
      <alignment vertical="center" wrapText="1"/>
      <protection hidden="1"/>
    </xf>
    <xf numFmtId="0" fontId="15" fillId="0" borderId="0" xfId="0" applyFont="1" applyFill="1" applyBorder="1" applyAlignment="1" applyProtection="1">
      <alignment horizontal="left" vertical="top" wrapText="1"/>
      <protection hidden="1"/>
    </xf>
    <xf numFmtId="10" fontId="4" fillId="3" borderId="6" xfId="0" applyNumberFormat="1" applyFont="1" applyFill="1" applyBorder="1" applyAlignment="1" applyProtection="1">
      <alignment vertical="center" wrapText="1"/>
      <protection hidden="1"/>
    </xf>
    <xf numFmtId="10" fontId="4" fillId="0" borderId="30" xfId="0" applyNumberFormat="1" applyFont="1" applyFill="1" applyBorder="1" applyAlignment="1" applyProtection="1">
      <alignment vertical="center" wrapText="1"/>
      <protection hidden="1"/>
    </xf>
    <xf numFmtId="0" fontId="4" fillId="0" borderId="0" xfId="0" applyFont="1" applyFill="1" applyBorder="1" applyAlignment="1" applyProtection="1">
      <alignment horizontal="center" vertical="center"/>
      <protection hidden="1"/>
    </xf>
    <xf numFmtId="0" fontId="3" fillId="0" borderId="0" xfId="0" applyFont="1" applyFill="1" applyBorder="1" applyAlignment="1" applyProtection="1">
      <alignment horizontal="right" vertical="center"/>
      <protection hidden="1"/>
    </xf>
    <xf numFmtId="0" fontId="9" fillId="0" borderId="67" xfId="0" applyFont="1" applyFill="1" applyBorder="1" applyAlignment="1" applyProtection="1">
      <alignment horizontal="center" vertical="center"/>
      <protection hidden="1"/>
    </xf>
    <xf numFmtId="0" fontId="11" fillId="0" borderId="3" xfId="0" applyFont="1" applyFill="1" applyBorder="1" applyAlignment="1" applyProtection="1">
      <alignment horizontal="center" vertical="center" wrapText="1"/>
      <protection hidden="1"/>
    </xf>
    <xf numFmtId="170" fontId="6" fillId="0" borderId="38" xfId="1" applyNumberFormat="1" applyFont="1" applyFill="1" applyBorder="1" applyAlignment="1" applyProtection="1">
      <alignment vertical="center"/>
      <protection hidden="1"/>
    </xf>
    <xf numFmtId="164" fontId="6" fillId="0" borderId="67" xfId="1" applyFont="1" applyFill="1" applyBorder="1" applyAlignment="1" applyProtection="1">
      <alignment vertical="center"/>
      <protection hidden="1"/>
    </xf>
    <xf numFmtId="164" fontId="6" fillId="0" borderId="0" xfId="1" applyFont="1" applyFill="1" applyBorder="1" applyAlignment="1" applyProtection="1">
      <alignment vertical="center"/>
      <protection hidden="1"/>
    </xf>
    <xf numFmtId="0" fontId="6" fillId="0" borderId="0" xfId="0" applyFont="1" applyFill="1" applyBorder="1" applyAlignment="1" applyProtection="1">
      <alignment vertical="center"/>
      <protection hidden="1"/>
    </xf>
    <xf numFmtId="164" fontId="6" fillId="0" borderId="67" xfId="1" applyFont="1" applyFill="1" applyBorder="1" applyAlignment="1" applyProtection="1">
      <alignment horizontal="right" vertical="center"/>
      <protection hidden="1"/>
    </xf>
    <xf numFmtId="0" fontId="14" fillId="0" borderId="1" xfId="0" applyFont="1" applyFill="1" applyBorder="1" applyAlignment="1" applyProtection="1">
      <alignment horizontal="center" vertical="center"/>
      <protection hidden="1"/>
    </xf>
    <xf numFmtId="166" fontId="6" fillId="3" borderId="32" xfId="0" applyNumberFormat="1" applyFont="1" applyFill="1" applyBorder="1" applyAlignment="1" applyProtection="1">
      <alignment vertical="center"/>
      <protection hidden="1"/>
    </xf>
    <xf numFmtId="166" fontId="6" fillId="0" borderId="30" xfId="0" applyNumberFormat="1" applyFont="1" applyFill="1" applyBorder="1" applyAlignment="1" applyProtection="1">
      <alignment vertical="center"/>
      <protection hidden="1"/>
    </xf>
    <xf numFmtId="0" fontId="6" fillId="0" borderId="2" xfId="0" applyFont="1" applyFill="1" applyBorder="1" applyAlignment="1" applyProtection="1">
      <alignment vertical="center"/>
      <protection hidden="1"/>
    </xf>
    <xf numFmtId="0" fontId="6" fillId="0" borderId="1" xfId="0" applyFont="1" applyFill="1" applyBorder="1" applyAlignment="1" applyProtection="1">
      <alignment vertical="center"/>
      <protection hidden="1"/>
    </xf>
    <xf numFmtId="0" fontId="6" fillId="0" borderId="12" xfId="0" applyFont="1" applyFill="1" applyBorder="1" applyAlignment="1" applyProtection="1">
      <alignment vertical="center"/>
      <protection hidden="1"/>
    </xf>
    <xf numFmtId="0" fontId="11" fillId="0" borderId="2" xfId="0" applyFont="1" applyFill="1" applyBorder="1" applyAlignment="1" applyProtection="1">
      <alignment horizontal="center" vertical="center"/>
      <protection hidden="1"/>
    </xf>
    <xf numFmtId="168" fontId="6" fillId="0" borderId="32" xfId="1" applyNumberFormat="1" applyFont="1" applyFill="1" applyBorder="1" applyAlignment="1" applyProtection="1">
      <alignment vertical="center"/>
      <protection hidden="1"/>
    </xf>
    <xf numFmtId="168" fontId="6" fillId="0" borderId="30" xfId="1" applyNumberFormat="1" applyFont="1" applyFill="1" applyBorder="1" applyAlignment="1" applyProtection="1">
      <alignment vertical="center"/>
      <protection hidden="1"/>
    </xf>
    <xf numFmtId="0" fontId="11" fillId="0" borderId="1" xfId="0" applyFont="1" applyFill="1" applyBorder="1" applyAlignment="1" applyProtection="1">
      <alignment horizontal="center" vertical="center"/>
      <protection hidden="1"/>
    </xf>
    <xf numFmtId="169" fontId="6" fillId="3" borderId="32" xfId="1" applyNumberFormat="1" applyFont="1" applyFill="1" applyBorder="1" applyAlignment="1" applyProtection="1">
      <alignment vertical="center"/>
      <protection hidden="1"/>
    </xf>
    <xf numFmtId="169" fontId="6" fillId="0" borderId="30" xfId="1" applyNumberFormat="1" applyFont="1" applyFill="1" applyBorder="1" applyAlignment="1" applyProtection="1">
      <alignment vertical="center"/>
      <protection hidden="1"/>
    </xf>
    <xf numFmtId="167" fontId="6" fillId="0" borderId="32" xfId="0" applyNumberFormat="1" applyFont="1" applyFill="1" applyBorder="1" applyAlignment="1" applyProtection="1">
      <alignment vertical="center"/>
      <protection hidden="1"/>
    </xf>
    <xf numFmtId="167" fontId="6" fillId="0" borderId="30" xfId="0" applyNumberFormat="1" applyFont="1" applyFill="1" applyBorder="1" applyAlignment="1" applyProtection="1">
      <alignment vertical="center"/>
      <protection hidden="1"/>
    </xf>
    <xf numFmtId="165" fontId="6" fillId="3" borderId="32" xfId="2" applyNumberFormat="1" applyFont="1" applyFill="1" applyBorder="1" applyAlignment="1" applyProtection="1">
      <alignment vertical="center"/>
      <protection hidden="1"/>
    </xf>
    <xf numFmtId="165" fontId="6" fillId="0" borderId="30" xfId="2" applyNumberFormat="1" applyFont="1" applyFill="1" applyBorder="1" applyAlignment="1" applyProtection="1">
      <alignment vertical="center"/>
      <protection hidden="1"/>
    </xf>
    <xf numFmtId="2" fontId="6" fillId="0" borderId="32" xfId="2" applyNumberFormat="1" applyFont="1" applyFill="1" applyBorder="1" applyAlignment="1" applyProtection="1">
      <alignment vertical="center"/>
      <protection hidden="1"/>
    </xf>
    <xf numFmtId="2" fontId="6" fillId="0" borderId="30" xfId="2" applyNumberFormat="1" applyFont="1" applyFill="1" applyBorder="1" applyAlignment="1" applyProtection="1">
      <alignment vertical="center"/>
      <protection hidden="1"/>
    </xf>
    <xf numFmtId="9" fontId="6" fillId="0" borderId="32" xfId="2" applyFont="1" applyFill="1" applyBorder="1" applyAlignment="1" applyProtection="1">
      <alignment vertical="center"/>
      <protection hidden="1"/>
    </xf>
    <xf numFmtId="9" fontId="6" fillId="0" borderId="30" xfId="2" applyFont="1" applyFill="1" applyBorder="1" applyAlignment="1" applyProtection="1">
      <alignment vertical="center"/>
      <protection hidden="1"/>
    </xf>
    <xf numFmtId="3" fontId="10" fillId="3" borderId="32" xfId="0" applyNumberFormat="1" applyFont="1" applyFill="1" applyBorder="1" applyAlignment="1" applyProtection="1">
      <alignment vertical="center"/>
      <protection hidden="1"/>
    </xf>
    <xf numFmtId="3" fontId="10" fillId="0" borderId="33" xfId="0" applyNumberFormat="1" applyFont="1" applyFill="1" applyBorder="1" applyAlignment="1" applyProtection="1">
      <alignment vertical="center"/>
      <protection hidden="1"/>
    </xf>
    <xf numFmtId="3" fontId="10" fillId="3" borderId="68" xfId="0" applyNumberFormat="1" applyFont="1" applyFill="1" applyBorder="1" applyAlignment="1" applyProtection="1">
      <alignment vertical="center"/>
      <protection hidden="1"/>
    </xf>
    <xf numFmtId="167" fontId="6" fillId="0" borderId="32" xfId="2" applyNumberFormat="1" applyFont="1" applyFill="1" applyBorder="1" applyAlignment="1" applyProtection="1">
      <alignment vertical="center"/>
      <protection hidden="1"/>
    </xf>
    <xf numFmtId="167" fontId="6" fillId="0" borderId="26" xfId="2" applyNumberFormat="1" applyFont="1" applyFill="1" applyBorder="1" applyAlignment="1" applyProtection="1">
      <alignment vertical="center"/>
      <protection hidden="1"/>
    </xf>
    <xf numFmtId="167" fontId="6" fillId="0" borderId="7" xfId="2" applyNumberFormat="1" applyFont="1" applyFill="1" applyBorder="1" applyAlignment="1" applyProtection="1">
      <alignment vertical="center"/>
      <protection hidden="1"/>
    </xf>
    <xf numFmtId="3" fontId="10" fillId="3" borderId="32" xfId="0" applyNumberFormat="1" applyFont="1" applyFill="1" applyBorder="1" applyAlignment="1" applyProtection="1">
      <alignment horizontal="right" vertical="center"/>
      <protection hidden="1"/>
    </xf>
    <xf numFmtId="3" fontId="10" fillId="0" borderId="26" xfId="0" applyNumberFormat="1" applyFont="1" applyFill="1" applyBorder="1" applyAlignment="1" applyProtection="1">
      <alignment horizontal="right" vertical="center"/>
      <protection hidden="1"/>
    </xf>
    <xf numFmtId="167" fontId="6" fillId="0" borderId="32" xfId="2" applyNumberFormat="1" applyFont="1" applyFill="1" applyBorder="1" applyAlignment="1" applyProtection="1">
      <alignment horizontal="right" vertical="center"/>
      <protection hidden="1"/>
    </xf>
    <xf numFmtId="167" fontId="6" fillId="0" borderId="26" xfId="2" applyNumberFormat="1" applyFont="1" applyFill="1" applyBorder="1" applyAlignment="1" applyProtection="1">
      <alignment horizontal="right" vertical="center"/>
      <protection hidden="1"/>
    </xf>
    <xf numFmtId="167" fontId="6" fillId="0" borderId="7" xfId="2" applyNumberFormat="1" applyFont="1" applyFill="1" applyBorder="1" applyAlignment="1" applyProtection="1">
      <alignment horizontal="right" vertical="center"/>
      <protection hidden="1"/>
    </xf>
    <xf numFmtId="0" fontId="5" fillId="0" borderId="1" xfId="0" applyFont="1" applyFill="1" applyBorder="1" applyAlignment="1" applyProtection="1">
      <alignment horizontal="center" vertical="center"/>
      <protection hidden="1"/>
    </xf>
    <xf numFmtId="2" fontId="6" fillId="0" borderId="26" xfId="2" applyNumberFormat="1" applyFont="1" applyFill="1" applyBorder="1" applyAlignment="1" applyProtection="1">
      <alignment horizontal="right" vertical="center"/>
      <protection hidden="1"/>
    </xf>
    <xf numFmtId="2" fontId="6" fillId="0" borderId="7" xfId="2" applyNumberFormat="1" applyFont="1" applyFill="1" applyBorder="1" applyAlignment="1" applyProtection="1">
      <alignment horizontal="right" vertical="center"/>
      <protection hidden="1"/>
    </xf>
    <xf numFmtId="4" fontId="6" fillId="3" borderId="32" xfId="0" applyNumberFormat="1" applyFont="1" applyFill="1" applyBorder="1" applyAlignment="1" applyProtection="1">
      <alignment horizontal="right" vertical="center"/>
      <protection hidden="1"/>
    </xf>
    <xf numFmtId="4" fontId="6" fillId="0" borderId="26" xfId="0" applyNumberFormat="1" applyFont="1" applyFill="1" applyBorder="1" applyAlignment="1" applyProtection="1">
      <alignment horizontal="right" vertical="center"/>
      <protection hidden="1"/>
    </xf>
    <xf numFmtId="4" fontId="6" fillId="3" borderId="7" xfId="0" applyNumberFormat="1" applyFont="1" applyFill="1" applyBorder="1" applyAlignment="1" applyProtection="1">
      <alignment horizontal="right" vertical="center"/>
      <protection hidden="1"/>
    </xf>
    <xf numFmtId="4" fontId="6" fillId="0" borderId="7" xfId="0" applyNumberFormat="1" applyFont="1" applyFill="1" applyBorder="1" applyAlignment="1" applyProtection="1">
      <alignment horizontal="right" vertical="center"/>
      <protection hidden="1"/>
    </xf>
    <xf numFmtId="0" fontId="5" fillId="0" borderId="5" xfId="0" applyFont="1" applyFill="1" applyBorder="1" applyAlignment="1" applyProtection="1">
      <alignment horizontal="center" vertical="center"/>
      <protection hidden="1"/>
    </xf>
    <xf numFmtId="4" fontId="6" fillId="3" borderId="37" xfId="0" applyNumberFormat="1" applyFont="1" applyFill="1" applyBorder="1" applyAlignment="1" applyProtection="1">
      <alignment horizontal="right" vertical="center"/>
      <protection hidden="1"/>
    </xf>
    <xf numFmtId="0" fontId="5" fillId="0" borderId="4" xfId="0" applyFont="1" applyFill="1" applyBorder="1" applyAlignment="1" applyProtection="1">
      <alignment horizontal="center" vertical="center"/>
      <protection hidden="1"/>
    </xf>
    <xf numFmtId="4" fontId="6" fillId="0" borderId="66" xfId="0" applyNumberFormat="1" applyFont="1" applyFill="1" applyBorder="1" applyAlignment="1" applyProtection="1">
      <alignment horizontal="right" vertical="center"/>
      <protection hidden="1"/>
    </xf>
    <xf numFmtId="4" fontId="6" fillId="0" borderId="9" xfId="0" applyNumberFormat="1" applyFont="1" applyFill="1" applyBorder="1" applyAlignment="1" applyProtection="1">
      <alignment horizontal="right" vertical="center"/>
      <protection hidden="1"/>
    </xf>
    <xf numFmtId="4" fontId="6" fillId="0" borderId="33" xfId="0" applyNumberFormat="1" applyFont="1" applyFill="1" applyBorder="1" applyAlignment="1" applyProtection="1">
      <alignment horizontal="right" vertical="center"/>
      <protection hidden="1"/>
    </xf>
    <xf numFmtId="4" fontId="6" fillId="3" borderId="33" xfId="0" applyNumberFormat="1" applyFont="1" applyFill="1" applyBorder="1" applyAlignment="1" applyProtection="1">
      <alignment horizontal="right" vertical="center"/>
      <protection hidden="1"/>
    </xf>
    <xf numFmtId="4" fontId="6" fillId="3" borderId="26" xfId="0" applyNumberFormat="1" applyFont="1" applyFill="1" applyBorder="1" applyAlignment="1" applyProtection="1">
      <alignment horizontal="right" vertical="center"/>
      <protection hidden="1"/>
    </xf>
    <xf numFmtId="10" fontId="5" fillId="0" borderId="19" xfId="0" applyNumberFormat="1" applyFont="1" applyFill="1" applyBorder="1" applyAlignment="1" applyProtection="1">
      <alignment horizontal="center" vertical="center"/>
      <protection hidden="1"/>
    </xf>
    <xf numFmtId="4" fontId="6" fillId="3" borderId="38" xfId="0" applyNumberFormat="1" applyFont="1" applyFill="1" applyBorder="1" applyAlignment="1" applyProtection="1">
      <alignment vertical="center"/>
      <protection hidden="1"/>
    </xf>
    <xf numFmtId="4" fontId="6" fillId="0" borderId="26" xfId="0" applyNumberFormat="1" applyFont="1" applyFill="1" applyBorder="1" applyAlignment="1" applyProtection="1">
      <alignment vertical="center"/>
      <protection hidden="1"/>
    </xf>
    <xf numFmtId="4" fontId="6" fillId="3" borderId="8" xfId="0" applyNumberFormat="1" applyFont="1" applyFill="1" applyBorder="1" applyAlignment="1" applyProtection="1">
      <alignment vertical="center"/>
      <protection hidden="1"/>
    </xf>
    <xf numFmtId="0" fontId="11" fillId="0" borderId="20" xfId="0" applyFont="1" applyBorder="1" applyAlignment="1" applyProtection="1">
      <alignment horizontal="center" vertical="center"/>
      <protection hidden="1"/>
    </xf>
    <xf numFmtId="4" fontId="4" fillId="3" borderId="37" xfId="0" applyNumberFormat="1" applyFont="1" applyFill="1" applyBorder="1" applyAlignment="1" applyProtection="1">
      <alignment vertical="center"/>
      <protection hidden="1"/>
    </xf>
    <xf numFmtId="4" fontId="4" fillId="0" borderId="66" xfId="0" applyNumberFormat="1" applyFont="1" applyFill="1" applyBorder="1" applyAlignment="1" applyProtection="1">
      <alignment vertical="center"/>
      <protection hidden="1"/>
    </xf>
    <xf numFmtId="4" fontId="4" fillId="3" borderId="9" xfId="0" applyNumberFormat="1" applyFont="1" applyFill="1" applyBorder="1" applyAlignment="1" applyProtection="1">
      <alignment vertical="center"/>
      <protection hidden="1"/>
    </xf>
    <xf numFmtId="0" fontId="4" fillId="0" borderId="0" xfId="0" applyFont="1" applyFill="1" applyBorder="1" applyAlignment="1" applyProtection="1">
      <alignment horizontal="right" vertical="center"/>
      <protection hidden="1"/>
    </xf>
    <xf numFmtId="0" fontId="11" fillId="0" borderId="0" xfId="0" applyFont="1" applyBorder="1" applyAlignment="1" applyProtection="1">
      <alignment horizontal="center" vertical="center"/>
      <protection hidden="1"/>
    </xf>
    <xf numFmtId="4" fontId="10" fillId="0" borderId="0" xfId="2" applyNumberFormat="1"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10" fontId="3" fillId="4" borderId="7" xfId="0" applyNumberFormat="1" applyFont="1" applyFill="1" applyBorder="1" applyAlignment="1" applyProtection="1">
      <alignment horizontal="right" vertical="center"/>
      <protection locked="0"/>
    </xf>
    <xf numFmtId="10" fontId="3" fillId="4" borderId="25" xfId="0" applyNumberFormat="1" applyFont="1" applyFill="1" applyBorder="1" applyAlignment="1" applyProtection="1">
      <alignment horizontal="right" vertical="center"/>
      <protection locked="0"/>
    </xf>
    <xf numFmtId="10" fontId="3" fillId="4" borderId="26" xfId="0" applyNumberFormat="1" applyFont="1" applyFill="1" applyBorder="1" applyAlignment="1" applyProtection="1">
      <alignment horizontal="right" vertical="center"/>
      <protection locked="0"/>
    </xf>
    <xf numFmtId="10" fontId="3" fillId="4" borderId="17" xfId="0" applyNumberFormat="1" applyFont="1" applyFill="1" applyBorder="1" applyAlignment="1" applyProtection="1">
      <alignment horizontal="right" vertical="center" wrapText="1"/>
      <protection locked="0"/>
    </xf>
    <xf numFmtId="10" fontId="3" fillId="4" borderId="18" xfId="0" applyNumberFormat="1" applyFont="1" applyFill="1" applyBorder="1" applyAlignment="1" applyProtection="1">
      <alignment horizontal="right" vertical="center" wrapText="1"/>
      <protection locked="0"/>
    </xf>
    <xf numFmtId="4" fontId="6" fillId="2" borderId="32" xfId="0" applyNumberFormat="1" applyFont="1" applyFill="1" applyBorder="1" applyAlignment="1" applyProtection="1">
      <alignment horizontal="right" vertical="center"/>
      <protection locked="0"/>
    </xf>
    <xf numFmtId="4" fontId="6" fillId="2" borderId="37" xfId="0" applyNumberFormat="1" applyFont="1" applyFill="1" applyBorder="1" applyAlignment="1" applyProtection="1">
      <alignment horizontal="right" vertical="center"/>
      <protection locked="0"/>
    </xf>
    <xf numFmtId="4" fontId="6" fillId="2" borderId="34" xfId="0" applyNumberFormat="1" applyFont="1" applyFill="1" applyBorder="1" applyAlignment="1" applyProtection="1">
      <alignment horizontal="right" vertical="center"/>
      <protection locked="0"/>
    </xf>
    <xf numFmtId="0" fontId="16" fillId="4" borderId="0" xfId="0" applyFont="1" applyFill="1" applyBorder="1" applyAlignment="1" applyProtection="1">
      <alignment vertical="center"/>
      <protection locked="0"/>
    </xf>
    <xf numFmtId="0" fontId="12" fillId="0" borderId="0" xfId="0" applyFont="1" applyBorder="1" applyAlignment="1" applyProtection="1">
      <alignment horizontal="center" vertical="center"/>
      <protection hidden="1"/>
    </xf>
    <xf numFmtId="0" fontId="4" fillId="3" borderId="10" xfId="0" applyFont="1" applyFill="1" applyBorder="1" applyAlignment="1" applyProtection="1">
      <alignment horizontal="center" vertical="center" wrapText="1"/>
      <protection hidden="1"/>
    </xf>
    <xf numFmtId="0" fontId="4" fillId="3" borderId="11" xfId="0" applyFont="1" applyFill="1" applyBorder="1" applyAlignment="1" applyProtection="1">
      <alignment horizontal="center" vertical="center" wrapText="1"/>
      <protection hidden="1"/>
    </xf>
    <xf numFmtId="0" fontId="3" fillId="0" borderId="23" xfId="0" applyFont="1" applyFill="1" applyBorder="1" applyAlignment="1" applyProtection="1">
      <alignment horizontal="left" wrapText="1"/>
      <protection hidden="1"/>
    </xf>
    <xf numFmtId="0" fontId="3" fillId="0" borderId="35" xfId="0" applyFont="1" applyFill="1" applyBorder="1" applyAlignment="1" applyProtection="1">
      <alignment horizontal="left" wrapText="1"/>
      <protection hidden="1"/>
    </xf>
    <xf numFmtId="0" fontId="3" fillId="0" borderId="49" xfId="0" applyFont="1" applyFill="1" applyBorder="1" applyAlignment="1" applyProtection="1">
      <alignment horizontal="left" vertical="center" wrapText="1"/>
      <protection hidden="1"/>
    </xf>
    <xf numFmtId="0" fontId="3" fillId="0" borderId="19" xfId="0" applyFont="1" applyFill="1" applyBorder="1" applyAlignment="1" applyProtection="1">
      <alignment horizontal="left" vertical="center" wrapText="1"/>
      <protection hidden="1"/>
    </xf>
    <xf numFmtId="0" fontId="3" fillId="0" borderId="1" xfId="0" applyFont="1" applyFill="1" applyBorder="1" applyAlignment="1" applyProtection="1">
      <alignment horizontal="left" vertical="center" wrapText="1"/>
      <protection hidden="1"/>
    </xf>
    <xf numFmtId="0" fontId="3" fillId="0" borderId="53" xfId="0" applyFont="1" applyFill="1" applyBorder="1" applyAlignment="1" applyProtection="1">
      <alignment horizontal="left" vertical="center" wrapText="1"/>
      <protection hidden="1"/>
    </xf>
    <xf numFmtId="0" fontId="3" fillId="0" borderId="54" xfId="0" applyFont="1" applyFill="1" applyBorder="1" applyAlignment="1" applyProtection="1">
      <alignment horizontal="left" vertical="center" wrapText="1"/>
      <protection hidden="1"/>
    </xf>
    <xf numFmtId="0" fontId="3" fillId="0" borderId="55" xfId="0" applyFont="1" applyFill="1" applyBorder="1" applyAlignment="1" applyProtection="1">
      <alignment horizontal="left" vertical="center" wrapText="1"/>
      <protection hidden="1"/>
    </xf>
    <xf numFmtId="0" fontId="6" fillId="0" borderId="58" xfId="0" applyFont="1" applyFill="1" applyBorder="1" applyAlignment="1" applyProtection="1">
      <alignment horizontal="left" vertical="center"/>
      <protection hidden="1"/>
    </xf>
    <xf numFmtId="0" fontId="4" fillId="0" borderId="59" xfId="0" applyFont="1" applyFill="1" applyBorder="1" applyAlignment="1" applyProtection="1">
      <alignment horizontal="left" vertical="center"/>
      <protection hidden="1"/>
    </xf>
    <xf numFmtId="0" fontId="4" fillId="0" borderId="60" xfId="0" applyFont="1" applyFill="1" applyBorder="1" applyAlignment="1" applyProtection="1">
      <alignment horizontal="left" vertical="center"/>
      <protection hidden="1"/>
    </xf>
    <xf numFmtId="0" fontId="4" fillId="0" borderId="61" xfId="0" applyFont="1" applyFill="1" applyBorder="1" applyAlignment="1" applyProtection="1">
      <alignment horizontal="left" vertical="center"/>
      <protection hidden="1"/>
    </xf>
    <xf numFmtId="0" fontId="3" fillId="0" borderId="2" xfId="0" applyFont="1" applyFill="1" applyBorder="1" applyAlignment="1" applyProtection="1">
      <alignment horizontal="left" vertical="center"/>
      <protection hidden="1"/>
    </xf>
    <xf numFmtId="0" fontId="3" fillId="0" borderId="1" xfId="0" applyFont="1" applyFill="1" applyBorder="1" applyAlignment="1" applyProtection="1">
      <alignment horizontal="left" vertical="center"/>
      <protection hidden="1"/>
    </xf>
    <xf numFmtId="0" fontId="3" fillId="0" borderId="12" xfId="0" applyFont="1" applyFill="1" applyBorder="1" applyAlignment="1" applyProtection="1">
      <alignment horizontal="left" vertical="center"/>
      <protection hidden="1"/>
    </xf>
    <xf numFmtId="0" fontId="6" fillId="0" borderId="62" xfId="0" applyFont="1" applyFill="1" applyBorder="1" applyAlignment="1" applyProtection="1">
      <alignment horizontal="left" vertical="center"/>
      <protection hidden="1"/>
    </xf>
    <xf numFmtId="0" fontId="6" fillId="0" borderId="63" xfId="0" applyFont="1" applyFill="1" applyBorder="1" applyAlignment="1" applyProtection="1">
      <alignment horizontal="left" vertical="center"/>
      <protection hidden="1"/>
    </xf>
    <xf numFmtId="0" fontId="6" fillId="0" borderId="64" xfId="0" applyFont="1" applyFill="1" applyBorder="1" applyAlignment="1" applyProtection="1">
      <alignment horizontal="left" vertical="center"/>
      <protection hidden="1"/>
    </xf>
    <xf numFmtId="0" fontId="6" fillId="0" borderId="58" xfId="0" applyFont="1" applyBorder="1" applyAlignment="1" applyProtection="1">
      <alignment horizontal="left" vertical="center"/>
      <protection hidden="1"/>
    </xf>
    <xf numFmtId="0" fontId="4" fillId="0" borderId="23" xfId="0" applyFont="1" applyFill="1" applyBorder="1" applyAlignment="1" applyProtection="1">
      <alignment horizontal="left" vertical="center" wrapText="1"/>
      <protection hidden="1"/>
    </xf>
    <xf numFmtId="0" fontId="4" fillId="0" borderId="36" xfId="0" applyFont="1" applyFill="1" applyBorder="1" applyAlignment="1" applyProtection="1">
      <alignment horizontal="left" vertical="center" wrapText="1"/>
      <protection hidden="1"/>
    </xf>
    <xf numFmtId="0" fontId="4" fillId="0" borderId="5" xfId="0" applyFont="1" applyFill="1" applyBorder="1" applyAlignment="1" applyProtection="1">
      <alignment horizontal="left" vertical="center"/>
      <protection hidden="1"/>
    </xf>
    <xf numFmtId="0" fontId="4" fillId="0" borderId="57" xfId="0" applyFont="1" applyFill="1" applyBorder="1" applyAlignment="1" applyProtection="1">
      <alignment horizontal="left" vertical="center"/>
      <protection hidden="1"/>
    </xf>
    <xf numFmtId="0" fontId="4" fillId="0" borderId="65" xfId="0" applyFont="1" applyFill="1" applyBorder="1" applyAlignment="1" applyProtection="1">
      <alignment horizontal="left" vertical="center"/>
      <protection hidden="1"/>
    </xf>
    <xf numFmtId="0" fontId="6" fillId="0" borderId="2" xfId="0" applyFont="1" applyFill="1" applyBorder="1" applyAlignment="1" applyProtection="1">
      <alignment horizontal="right" vertical="center"/>
      <protection hidden="1"/>
    </xf>
    <xf numFmtId="0" fontId="6" fillId="0" borderId="1" xfId="0" applyFont="1" applyFill="1" applyBorder="1" applyAlignment="1" applyProtection="1">
      <alignment horizontal="right" vertical="center"/>
      <protection hidden="1"/>
    </xf>
    <xf numFmtId="0" fontId="6" fillId="0" borderId="12" xfId="0" applyFont="1" applyFill="1" applyBorder="1" applyAlignment="1" applyProtection="1">
      <alignment horizontal="right" vertical="center"/>
      <protection hidden="1"/>
    </xf>
    <xf numFmtId="0" fontId="3" fillId="0" borderId="2" xfId="0" applyFont="1" applyFill="1" applyBorder="1" applyAlignment="1" applyProtection="1">
      <alignment horizontal="left" vertical="center" wrapText="1"/>
      <protection hidden="1"/>
    </xf>
    <xf numFmtId="0" fontId="3" fillId="0" borderId="12" xfId="0" applyFont="1" applyFill="1" applyBorder="1" applyAlignment="1" applyProtection="1">
      <alignment horizontal="left" vertical="center" wrapText="1"/>
      <protection hidden="1"/>
    </xf>
    <xf numFmtId="0" fontId="15" fillId="0" borderId="23" xfId="0" applyFont="1" applyFill="1" applyBorder="1" applyAlignment="1" applyProtection="1">
      <alignment horizontal="left" vertical="top" wrapText="1"/>
      <protection hidden="1"/>
    </xf>
    <xf numFmtId="0" fontId="15" fillId="0" borderId="44" xfId="0" applyFont="1" applyFill="1" applyBorder="1" applyAlignment="1" applyProtection="1">
      <alignment vertical="top" wrapText="1"/>
      <protection hidden="1"/>
    </xf>
    <xf numFmtId="0" fontId="15" fillId="0" borderId="0" xfId="0" applyFont="1" applyFill="1" applyBorder="1" applyAlignment="1" applyProtection="1">
      <alignment vertical="center" wrapText="1"/>
      <protection hidden="1"/>
    </xf>
    <xf numFmtId="0" fontId="3" fillId="0" borderId="30" xfId="0" applyFont="1" applyFill="1" applyBorder="1" applyAlignment="1" applyProtection="1">
      <alignment horizontal="left" vertical="top"/>
      <protection hidden="1"/>
    </xf>
    <xf numFmtId="0" fontId="0" fillId="0" borderId="30" xfId="0" applyBorder="1" applyAlignment="1" applyProtection="1">
      <alignment horizontal="left" vertical="top"/>
      <protection hidden="1"/>
    </xf>
    <xf numFmtId="0" fontId="0" fillId="0" borderId="46" xfId="0" applyBorder="1" applyAlignment="1" applyProtection="1">
      <alignment horizontal="left" vertical="top"/>
      <protection hidden="1"/>
    </xf>
    <xf numFmtId="0" fontId="3" fillId="0" borderId="47" xfId="0" applyFont="1" applyFill="1" applyBorder="1" applyAlignment="1" applyProtection="1">
      <alignment horizontal="left" vertical="center" wrapText="1"/>
      <protection hidden="1"/>
    </xf>
    <xf numFmtId="0" fontId="3" fillId="0" borderId="48" xfId="0" applyFont="1" applyFill="1" applyBorder="1" applyAlignment="1" applyProtection="1">
      <alignment horizontal="left" vertical="center" wrapText="1"/>
      <protection hidden="1"/>
    </xf>
    <xf numFmtId="0" fontId="3" fillId="0" borderId="50" xfId="0" applyFont="1" applyFill="1" applyBorder="1" applyAlignment="1" applyProtection="1">
      <alignment horizontal="left" vertical="center" wrapText="1"/>
      <protection hidden="1"/>
    </xf>
    <xf numFmtId="0" fontId="3" fillId="0" borderId="51" xfId="0" applyFont="1" applyFill="1" applyBorder="1" applyAlignment="1" applyProtection="1">
      <alignment horizontal="left" vertical="center" wrapText="1"/>
      <protection hidden="1"/>
    </xf>
    <xf numFmtId="0" fontId="4" fillId="0" borderId="52" xfId="0" applyFont="1" applyFill="1" applyBorder="1" applyAlignment="1" applyProtection="1">
      <alignment horizontal="left" vertical="center" wrapText="1"/>
      <protection hidden="1"/>
    </xf>
    <xf numFmtId="0" fontId="4" fillId="0" borderId="35" xfId="0" applyFont="1" applyFill="1" applyBorder="1" applyAlignment="1" applyProtection="1">
      <alignment horizontal="left" vertical="center" wrapText="1"/>
      <protection hidden="1"/>
    </xf>
    <xf numFmtId="0" fontId="12" fillId="0" borderId="40" xfId="0" applyFont="1" applyFill="1" applyBorder="1" applyAlignment="1" applyProtection="1">
      <alignment horizontal="center" vertical="center"/>
      <protection hidden="1"/>
    </xf>
    <xf numFmtId="0" fontId="12" fillId="0" borderId="24" xfId="0" applyFont="1" applyFill="1" applyBorder="1" applyAlignment="1" applyProtection="1">
      <alignment horizontal="center" vertical="center"/>
      <protection hidden="1"/>
    </xf>
    <xf numFmtId="0" fontId="12" fillId="0" borderId="16" xfId="0" applyFont="1" applyFill="1" applyBorder="1" applyAlignment="1" applyProtection="1">
      <alignment horizontal="center" vertical="center"/>
      <protection hidden="1"/>
    </xf>
    <xf numFmtId="0" fontId="12" fillId="0" borderId="41" xfId="0" applyFont="1" applyFill="1" applyBorder="1" applyAlignment="1" applyProtection="1">
      <alignment horizontal="center" vertical="center"/>
      <protection hidden="1"/>
    </xf>
    <xf numFmtId="0" fontId="12" fillId="0" borderId="13" xfId="0" applyFont="1" applyFill="1" applyBorder="1" applyAlignment="1" applyProtection="1">
      <alignment horizontal="center" vertical="center"/>
      <protection hidden="1"/>
    </xf>
    <xf numFmtId="0" fontId="12" fillId="0" borderId="28" xfId="0" applyFont="1" applyFill="1" applyBorder="1" applyAlignment="1" applyProtection="1">
      <alignment horizontal="center" vertical="center"/>
      <protection hidden="1"/>
    </xf>
    <xf numFmtId="0" fontId="3" fillId="0" borderId="3" xfId="0" applyFont="1" applyFill="1" applyBorder="1" applyAlignment="1" applyProtection="1">
      <alignment horizontal="left" vertical="center" wrapText="1"/>
      <protection hidden="1"/>
    </xf>
    <xf numFmtId="0" fontId="3" fillId="0" borderId="56" xfId="0" applyFont="1" applyFill="1" applyBorder="1" applyAlignment="1" applyProtection="1">
      <alignment horizontal="left" vertical="center" wrapText="1"/>
      <protection hidden="1"/>
    </xf>
    <xf numFmtId="0" fontId="3" fillId="0" borderId="57" xfId="0" applyFont="1" applyFill="1" applyBorder="1" applyAlignment="1" applyProtection="1">
      <alignment horizontal="left" vertical="center" wrapText="1"/>
      <protection hidden="1"/>
    </xf>
    <xf numFmtId="0" fontId="3" fillId="0" borderId="20" xfId="0" applyFont="1" applyFill="1" applyBorder="1" applyAlignment="1" applyProtection="1">
      <alignment horizontal="left" vertical="center" wrapText="1"/>
      <protection hidden="1"/>
    </xf>
    <xf numFmtId="0" fontId="3" fillId="0" borderId="24" xfId="0" applyFont="1" applyFill="1" applyBorder="1" applyAlignment="1" applyProtection="1">
      <alignment horizontal="left" vertical="center" wrapText="1"/>
      <protection hidden="1"/>
    </xf>
    <xf numFmtId="0" fontId="3" fillId="0" borderId="16" xfId="0" applyFont="1" applyFill="1" applyBorder="1" applyAlignment="1" applyProtection="1">
      <alignment horizontal="left" vertical="center" wrapText="1"/>
      <protection hidden="1"/>
    </xf>
    <xf numFmtId="0" fontId="0" fillId="0" borderId="42" xfId="0" applyBorder="1" applyAlignment="1" applyProtection="1">
      <alignment horizontal="left" vertical="top"/>
      <protection hidden="1"/>
    </xf>
    <xf numFmtId="0" fontId="12" fillId="0" borderId="43" xfId="0" applyFont="1" applyFill="1" applyBorder="1" applyAlignment="1" applyProtection="1">
      <alignment horizontal="center" vertical="center"/>
      <protection hidden="1"/>
    </xf>
    <xf numFmtId="0" fontId="12" fillId="0" borderId="44" xfId="0" applyFont="1" applyFill="1" applyBorder="1" applyAlignment="1" applyProtection="1">
      <alignment horizontal="center" vertical="center"/>
      <protection hidden="1"/>
    </xf>
    <xf numFmtId="0" fontId="12" fillId="0" borderId="45" xfId="0" applyFont="1" applyFill="1" applyBorder="1" applyAlignment="1" applyProtection="1">
      <alignment horizontal="center" vertical="center"/>
      <protection hidden="1"/>
    </xf>
    <xf numFmtId="0" fontId="12" fillId="0" borderId="42" xfId="0" applyFont="1" applyFill="1" applyBorder="1" applyAlignment="1" applyProtection="1">
      <alignment horizontal="center" vertical="center"/>
      <protection hidden="1"/>
    </xf>
    <xf numFmtId="0" fontId="3" fillId="0" borderId="27" xfId="0" applyFont="1" applyFill="1" applyBorder="1" applyAlignment="1" applyProtection="1">
      <alignment horizontal="left" vertical="top"/>
      <protection hidden="1"/>
    </xf>
    <xf numFmtId="0" fontId="3" fillId="0" borderId="42" xfId="0" applyFont="1" applyFill="1" applyBorder="1" applyAlignment="1" applyProtection="1">
      <alignment horizontal="left" vertical="top"/>
      <protection hidden="1"/>
    </xf>
    <xf numFmtId="0" fontId="3" fillId="0" borderId="49" xfId="0" applyFont="1" applyFill="1" applyBorder="1" applyAlignment="1" applyProtection="1">
      <alignment horizontal="left" vertical="center"/>
      <protection hidden="1"/>
    </xf>
    <xf numFmtId="0" fontId="3" fillId="0" borderId="19" xfId="0" applyFont="1" applyFill="1" applyBorder="1" applyAlignment="1" applyProtection="1">
      <alignment horizontal="left" vertical="center"/>
      <protection hidden="1"/>
    </xf>
    <xf numFmtId="0" fontId="3" fillId="0" borderId="53" xfId="0" applyFont="1" applyFill="1" applyBorder="1" applyAlignment="1" applyProtection="1">
      <alignment horizontal="left" vertical="center"/>
      <protection hidden="1"/>
    </xf>
    <xf numFmtId="0" fontId="3" fillId="0" borderId="57" xfId="0" applyFont="1" applyFill="1" applyBorder="1" applyAlignment="1" applyProtection="1">
      <alignment horizontal="left" vertical="center"/>
      <protection hidden="1"/>
    </xf>
    <xf numFmtId="0" fontId="3" fillId="0" borderId="20" xfId="0" applyFont="1" applyFill="1" applyBorder="1" applyAlignment="1" applyProtection="1">
      <alignment horizontal="left" vertical="center"/>
      <protection hidden="1"/>
    </xf>
  </cellXfs>
  <cellStyles count="4">
    <cellStyle name="Milliers" xfId="1" builtinId="3"/>
    <cellStyle name="Normal" xfId="0" builtinId="0"/>
    <cellStyle name="Normal 4" xfId="3"/>
    <cellStyle name="Pourcentage"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63"/>
  <sheetViews>
    <sheetView showGridLines="0" tabSelected="1" zoomScale="90" zoomScaleNormal="90" zoomScaleSheetLayoutView="75" workbookViewId="0">
      <pane xSplit="4" ySplit="9" topLeftCell="E28" activePane="bottomRight" state="frozen"/>
      <selection pane="topRight" activeCell="D1" sqref="D1"/>
      <selection pane="bottomLeft" activeCell="A15" sqref="A15"/>
      <selection pane="bottomRight" activeCell="M52" sqref="M52"/>
    </sheetView>
  </sheetViews>
  <sheetFormatPr baseColWidth="10" defaultRowHeight="15"/>
  <cols>
    <col min="1" max="1" width="7" style="121" customWidth="1"/>
    <col min="2" max="2" width="25.28515625" style="121" customWidth="1"/>
    <col min="3" max="3" width="24.85546875" style="121" customWidth="1"/>
    <col min="4" max="4" width="14.85546875" style="13" customWidth="1"/>
    <col min="5" max="5" width="18.42578125" style="13" customWidth="1"/>
    <col min="6" max="6" width="17.7109375" style="122" customWidth="1"/>
    <col min="7" max="7" width="16.7109375" style="123" customWidth="1"/>
    <col min="8" max="8" width="16.7109375" style="122" customWidth="1"/>
    <col min="9" max="9" width="3.5703125" style="16" customWidth="1"/>
    <col min="10" max="10" width="17.140625" style="123" bestFit="1" customWidth="1"/>
    <col min="11" max="16384" width="11.42578125" style="7"/>
  </cols>
  <sheetData>
    <row r="1" spans="1:10" ht="23.25" customHeight="1">
      <c r="A1" s="133" t="s">
        <v>80</v>
      </c>
      <c r="B1" s="133"/>
      <c r="C1" s="133"/>
      <c r="D1" s="133"/>
      <c r="E1" s="133"/>
      <c r="F1" s="133"/>
      <c r="G1" s="133"/>
      <c r="H1" s="133"/>
      <c r="I1" s="133"/>
      <c r="J1" s="133"/>
    </row>
    <row r="2" spans="1:10" ht="23.25" customHeight="1">
      <c r="A2" s="8" t="s">
        <v>60</v>
      </c>
      <c r="B2" s="9"/>
      <c r="C2" s="9"/>
      <c r="D2" s="9"/>
      <c r="E2" s="9"/>
      <c r="F2" s="9"/>
      <c r="G2" s="9"/>
      <c r="H2" s="9"/>
      <c r="I2" s="10"/>
      <c r="J2" s="9"/>
    </row>
    <row r="3" spans="1:10" ht="20.25">
      <c r="A3" s="11" t="s">
        <v>61</v>
      </c>
      <c r="B3" s="12"/>
      <c r="C3" s="7"/>
      <c r="F3" s="14"/>
      <c r="G3" s="15"/>
      <c r="H3" s="16"/>
      <c r="I3" s="15"/>
      <c r="J3" s="15"/>
    </row>
    <row r="4" spans="1:10" s="17" customFormat="1" ht="15" customHeight="1">
      <c r="B4" s="18"/>
      <c r="C4" s="18"/>
      <c r="D4" s="18"/>
      <c r="E4" s="18"/>
      <c r="G4" s="19" t="s">
        <v>72</v>
      </c>
      <c r="H4" s="20"/>
      <c r="I4" s="15"/>
      <c r="J4" s="15"/>
    </row>
    <row r="5" spans="1:10" s="17" customFormat="1" ht="15" customHeight="1">
      <c r="B5" s="18"/>
      <c r="C5" s="18"/>
      <c r="D5" s="18"/>
      <c r="E5" s="18"/>
      <c r="G5" s="19" t="s">
        <v>71</v>
      </c>
      <c r="H5" s="21"/>
      <c r="I5" s="15"/>
      <c r="J5" s="15"/>
    </row>
    <row r="6" spans="1:10" s="22" customFormat="1" ht="21" customHeight="1">
      <c r="A6" s="132" t="s">
        <v>62</v>
      </c>
      <c r="B6" s="132"/>
      <c r="C6" s="132"/>
      <c r="D6" s="132"/>
      <c r="F6" s="23"/>
      <c r="G6" s="23"/>
      <c r="H6" s="23"/>
      <c r="I6" s="15"/>
      <c r="J6" s="15"/>
    </row>
    <row r="7" spans="1:10" ht="15" customHeight="1" thickBot="1">
      <c r="A7" s="7"/>
      <c r="B7" s="7"/>
      <c r="C7" s="17"/>
      <c r="F7" s="24"/>
      <c r="G7" s="24"/>
      <c r="H7" s="24"/>
      <c r="I7" s="25"/>
      <c r="J7" s="15"/>
    </row>
    <row r="8" spans="1:10" ht="20.25" customHeight="1">
      <c r="A8" s="190" t="s">
        <v>19</v>
      </c>
      <c r="B8" s="191"/>
      <c r="C8" s="191"/>
      <c r="D8" s="192"/>
      <c r="E8" s="134" t="s">
        <v>63</v>
      </c>
      <c r="F8" s="134" t="s">
        <v>64</v>
      </c>
      <c r="G8" s="134" t="s">
        <v>65</v>
      </c>
      <c r="H8" s="134" t="s">
        <v>66</v>
      </c>
      <c r="I8" s="26"/>
      <c r="J8" s="15"/>
    </row>
    <row r="9" spans="1:10" ht="20.100000000000001" customHeight="1" thickBot="1">
      <c r="A9" s="193"/>
      <c r="B9" s="181"/>
      <c r="C9" s="181"/>
      <c r="D9" s="182"/>
      <c r="E9" s="135"/>
      <c r="F9" s="135"/>
      <c r="G9" s="135"/>
      <c r="H9" s="135"/>
      <c r="I9" s="26"/>
      <c r="J9" s="15"/>
    </row>
    <row r="10" spans="1:10" s="32" customFormat="1" ht="27" customHeight="1">
      <c r="A10" s="27" t="s">
        <v>16</v>
      </c>
      <c r="B10" s="28"/>
      <c r="C10" s="29"/>
      <c r="D10" s="30"/>
      <c r="E10" s="2"/>
      <c r="F10" s="2"/>
      <c r="G10" s="2"/>
      <c r="H10" s="2"/>
      <c r="I10" s="31"/>
      <c r="J10" s="15"/>
    </row>
    <row r="11" spans="1:10" s="32" customFormat="1" ht="27" customHeight="1">
      <c r="A11" s="168">
        <v>4.3099999999999996</v>
      </c>
      <c r="B11" s="33" t="s">
        <v>38</v>
      </c>
      <c r="C11" s="183" t="s">
        <v>43</v>
      </c>
      <c r="D11" s="184"/>
      <c r="E11" s="3">
        <v>0.03</v>
      </c>
      <c r="F11" s="3">
        <v>0.03</v>
      </c>
      <c r="G11" s="3">
        <v>0.03</v>
      </c>
      <c r="H11" s="3">
        <v>0.03</v>
      </c>
      <c r="I11" s="31"/>
      <c r="J11" s="15"/>
    </row>
    <row r="12" spans="1:10" s="32" customFormat="1" ht="27" customHeight="1">
      <c r="A12" s="195"/>
      <c r="B12" s="34"/>
      <c r="C12" s="35" t="s">
        <v>68</v>
      </c>
      <c r="D12" s="36"/>
      <c r="E12" s="4">
        <v>0.05</v>
      </c>
      <c r="F12" s="4">
        <v>0.05</v>
      </c>
      <c r="G12" s="4">
        <v>0.05</v>
      </c>
      <c r="H12" s="4">
        <v>0.05</v>
      </c>
      <c r="I12" s="31"/>
      <c r="J12" s="15"/>
    </row>
    <row r="13" spans="1:10" s="32" customFormat="1" ht="27" customHeight="1">
      <c r="A13" s="194">
        <v>4.32</v>
      </c>
      <c r="B13" s="37" t="s">
        <v>39</v>
      </c>
      <c r="C13" s="196" t="s">
        <v>69</v>
      </c>
      <c r="D13" s="197"/>
      <c r="E13" s="5">
        <v>0.04</v>
      </c>
      <c r="F13" s="5">
        <v>0.04</v>
      </c>
      <c r="G13" s="5">
        <v>0.04</v>
      </c>
      <c r="H13" s="5">
        <v>0.04</v>
      </c>
      <c r="I13" s="31"/>
      <c r="J13" s="15"/>
    </row>
    <row r="14" spans="1:10" s="32" customFormat="1" ht="27" customHeight="1">
      <c r="A14" s="168"/>
      <c r="B14" s="15"/>
      <c r="C14" s="149" t="s">
        <v>67</v>
      </c>
      <c r="D14" s="198"/>
      <c r="E14" s="6">
        <v>0</v>
      </c>
      <c r="F14" s="6">
        <v>0</v>
      </c>
      <c r="G14" s="6">
        <v>0</v>
      </c>
      <c r="H14" s="6">
        <v>0</v>
      </c>
      <c r="I14" s="31"/>
      <c r="J14" s="15"/>
    </row>
    <row r="15" spans="1:10" s="32" customFormat="1" ht="27" customHeight="1">
      <c r="A15" s="195"/>
      <c r="B15" s="34"/>
      <c r="C15" s="199" t="s">
        <v>70</v>
      </c>
      <c r="D15" s="200"/>
      <c r="E15" s="4">
        <v>0.03</v>
      </c>
      <c r="F15" s="4">
        <v>0.03</v>
      </c>
      <c r="G15" s="4">
        <v>0.03</v>
      </c>
      <c r="H15" s="4">
        <v>0.03</v>
      </c>
      <c r="I15" s="31"/>
      <c r="J15" s="15"/>
    </row>
    <row r="16" spans="1:10" s="15" customFormat="1" ht="33" customHeight="1">
      <c r="A16" s="165" t="s">
        <v>78</v>
      </c>
      <c r="B16" s="165"/>
      <c r="C16" s="165"/>
      <c r="D16" s="165"/>
      <c r="E16" s="165"/>
      <c r="F16" s="165"/>
      <c r="G16" s="165"/>
      <c r="H16" s="165"/>
      <c r="I16" s="38"/>
    </row>
    <row r="17" spans="1:10" s="32" customFormat="1" ht="29.25" customHeight="1">
      <c r="A17" s="39">
        <v>4.33</v>
      </c>
      <c r="B17" s="40" t="s">
        <v>42</v>
      </c>
      <c r="C17" s="136" t="s">
        <v>42</v>
      </c>
      <c r="D17" s="137"/>
      <c r="E17" s="124">
        <v>2.5000000000000001E-2</v>
      </c>
      <c r="F17" s="124">
        <v>2.5000000000000001E-2</v>
      </c>
      <c r="G17" s="124">
        <v>2.5000000000000001E-2</v>
      </c>
      <c r="H17" s="124">
        <v>2.5000000000000001E-2</v>
      </c>
      <c r="I17" s="31"/>
      <c r="J17" s="15"/>
    </row>
    <row r="18" spans="1:10" s="32" customFormat="1" ht="27" customHeight="1">
      <c r="A18" s="41" t="s">
        <v>0</v>
      </c>
      <c r="C18" s="42"/>
      <c r="D18" s="30"/>
      <c r="E18" s="125"/>
      <c r="F18" s="125"/>
      <c r="G18" s="125"/>
      <c r="H18" s="125"/>
      <c r="I18" s="31"/>
      <c r="J18" s="15"/>
    </row>
    <row r="19" spans="1:10" s="32" customFormat="1" ht="27" customHeight="1">
      <c r="A19" s="168">
        <v>4.41</v>
      </c>
      <c r="B19" s="43" t="s">
        <v>44</v>
      </c>
      <c r="C19" s="183" t="s">
        <v>73</v>
      </c>
      <c r="D19" s="184"/>
      <c r="E19" s="3">
        <v>0.05</v>
      </c>
      <c r="F19" s="3">
        <v>0.05</v>
      </c>
      <c r="G19" s="3">
        <v>0.05</v>
      </c>
      <c r="H19" s="3">
        <v>0.05</v>
      </c>
      <c r="I19" s="31"/>
      <c r="J19" s="15"/>
    </row>
    <row r="20" spans="1:10" s="32" customFormat="1" ht="27" customHeight="1">
      <c r="A20" s="189"/>
      <c r="B20" s="44" t="s">
        <v>45</v>
      </c>
      <c r="C20" s="185" t="s">
        <v>74</v>
      </c>
      <c r="D20" s="186"/>
      <c r="E20" s="4">
        <v>0.04</v>
      </c>
      <c r="F20" s="4">
        <v>0.04</v>
      </c>
      <c r="G20" s="4">
        <v>0.04</v>
      </c>
      <c r="H20" s="4">
        <v>0.04</v>
      </c>
      <c r="I20" s="31"/>
      <c r="J20" s="15"/>
    </row>
    <row r="21" spans="1:10" s="32" customFormat="1" ht="27" customHeight="1">
      <c r="A21" s="45" t="s">
        <v>1</v>
      </c>
      <c r="B21" s="28"/>
      <c r="C21" s="187"/>
      <c r="D21" s="188"/>
      <c r="E21" s="126"/>
      <c r="F21" s="126"/>
      <c r="G21" s="126"/>
      <c r="H21" s="126"/>
      <c r="I21" s="31"/>
      <c r="J21" s="15"/>
    </row>
    <row r="22" spans="1:10" s="32" customFormat="1" ht="27" customHeight="1">
      <c r="A22" s="168">
        <v>4.51</v>
      </c>
      <c r="B22" s="46" t="s">
        <v>46</v>
      </c>
      <c r="C22" s="183" t="s">
        <v>75</v>
      </c>
      <c r="D22" s="184"/>
      <c r="E22" s="3">
        <v>0.05</v>
      </c>
      <c r="F22" s="3">
        <v>0.05</v>
      </c>
      <c r="G22" s="3">
        <v>0.05</v>
      </c>
      <c r="H22" s="3">
        <v>0.05</v>
      </c>
      <c r="I22" s="31"/>
      <c r="J22" s="15"/>
    </row>
    <row r="23" spans="1:10" s="32" customFormat="1" ht="27" customHeight="1">
      <c r="A23" s="169"/>
      <c r="B23" s="47"/>
      <c r="C23" s="142" t="s">
        <v>47</v>
      </c>
      <c r="D23" s="143"/>
      <c r="E23" s="4">
        <v>0.01</v>
      </c>
      <c r="F23" s="4">
        <v>0.01</v>
      </c>
      <c r="G23" s="4">
        <v>0.01</v>
      </c>
      <c r="H23" s="4">
        <v>0.01</v>
      </c>
      <c r="I23" s="31"/>
      <c r="J23" s="15"/>
    </row>
    <row r="24" spans="1:10" s="32" customFormat="1" ht="27" customHeight="1">
      <c r="A24" s="168">
        <v>4.5199999999999996</v>
      </c>
      <c r="B24" s="48" t="s">
        <v>48</v>
      </c>
      <c r="C24" s="138" t="s">
        <v>49</v>
      </c>
      <c r="D24" s="139"/>
      <c r="E24" s="3">
        <v>0.04</v>
      </c>
      <c r="F24" s="3">
        <v>0.04</v>
      </c>
      <c r="G24" s="3">
        <v>0.04</v>
      </c>
      <c r="H24" s="3">
        <v>0.04</v>
      </c>
      <c r="I24" s="31"/>
      <c r="J24" s="15"/>
    </row>
    <row r="25" spans="1:10" s="32" customFormat="1" ht="27" customHeight="1">
      <c r="A25" s="168"/>
      <c r="B25" s="47"/>
      <c r="C25" s="142" t="s">
        <v>76</v>
      </c>
      <c r="D25" s="143"/>
      <c r="E25" s="4">
        <v>0.115</v>
      </c>
      <c r="F25" s="4">
        <v>0.115</v>
      </c>
      <c r="G25" s="4">
        <v>0.115</v>
      </c>
      <c r="H25" s="4">
        <v>0.115</v>
      </c>
      <c r="I25" s="31"/>
      <c r="J25" s="15"/>
    </row>
    <row r="26" spans="1:10" s="32" customFormat="1" ht="27" customHeight="1">
      <c r="A26" s="168">
        <v>4.53</v>
      </c>
      <c r="B26" s="46" t="s">
        <v>50</v>
      </c>
      <c r="C26" s="138" t="s">
        <v>51</v>
      </c>
      <c r="D26" s="139"/>
      <c r="E26" s="3">
        <v>0.01</v>
      </c>
      <c r="F26" s="3">
        <v>0.01</v>
      </c>
      <c r="G26" s="3">
        <v>0.01</v>
      </c>
      <c r="H26" s="3">
        <v>0.01</v>
      </c>
      <c r="I26" s="31"/>
      <c r="J26" s="15"/>
    </row>
    <row r="27" spans="1:10" s="32" customFormat="1" ht="27" customHeight="1">
      <c r="A27" s="169"/>
      <c r="B27" s="49" t="s">
        <v>52</v>
      </c>
      <c r="C27" s="140" t="s">
        <v>53</v>
      </c>
      <c r="D27" s="141"/>
      <c r="E27" s="6">
        <v>0.01</v>
      </c>
      <c r="F27" s="6">
        <v>0.01</v>
      </c>
      <c r="G27" s="6">
        <v>0.01</v>
      </c>
      <c r="H27" s="6">
        <v>0.01</v>
      </c>
      <c r="I27" s="31"/>
      <c r="J27" s="15"/>
    </row>
    <row r="28" spans="1:10" s="32" customFormat="1" ht="27" customHeight="1">
      <c r="A28" s="169"/>
      <c r="B28" s="49"/>
      <c r="C28" s="140" t="s">
        <v>54</v>
      </c>
      <c r="D28" s="141"/>
      <c r="E28" s="127">
        <v>1.4999999999999999E-2</v>
      </c>
      <c r="F28" s="127">
        <v>1.4999999999999999E-2</v>
      </c>
      <c r="G28" s="127">
        <v>1.4999999999999999E-2</v>
      </c>
      <c r="H28" s="127">
        <v>1.4999999999999999E-2</v>
      </c>
      <c r="I28" s="50"/>
      <c r="J28" s="15"/>
    </row>
    <row r="29" spans="1:10" s="32" customFormat="1" ht="27" customHeight="1" thickBot="1">
      <c r="A29" s="170"/>
      <c r="B29" s="51"/>
      <c r="C29" s="171" t="s">
        <v>55</v>
      </c>
      <c r="D29" s="172"/>
      <c r="E29" s="128">
        <v>0.01</v>
      </c>
      <c r="F29" s="128">
        <v>0.01</v>
      </c>
      <c r="G29" s="128">
        <v>0.01</v>
      </c>
      <c r="H29" s="128">
        <v>0.01</v>
      </c>
      <c r="I29" s="50"/>
      <c r="J29" s="15"/>
    </row>
    <row r="30" spans="1:10" s="32" customFormat="1" ht="46.5" customHeight="1" thickBot="1">
      <c r="A30" s="166" t="s">
        <v>77</v>
      </c>
      <c r="B30" s="166"/>
      <c r="C30" s="166"/>
      <c r="D30" s="166"/>
      <c r="E30" s="166"/>
      <c r="F30" s="166"/>
      <c r="G30" s="166"/>
      <c r="H30" s="166"/>
      <c r="I30" s="52"/>
      <c r="J30" s="52"/>
    </row>
    <row r="31" spans="1:10" ht="33.75" customHeight="1" thickBot="1">
      <c r="A31" s="175" t="s">
        <v>37</v>
      </c>
      <c r="B31" s="155"/>
      <c r="C31" s="155"/>
      <c r="D31" s="176"/>
      <c r="E31" s="53">
        <f>SUM(E11:E29)</f>
        <v>0.52499999999999991</v>
      </c>
      <c r="F31" s="53">
        <f>SUM(F11:F29)</f>
        <v>0.52499999999999991</v>
      </c>
      <c r="G31" s="53">
        <f>SUM(G11:G29)</f>
        <v>0.52499999999999991</v>
      </c>
      <c r="H31" s="53">
        <f>SUM(H11:H29)</f>
        <v>0.52499999999999991</v>
      </c>
      <c r="I31" s="54"/>
      <c r="J31" s="52"/>
    </row>
    <row r="32" spans="1:10" ht="24.75" customHeight="1" thickBot="1">
      <c r="A32" s="7"/>
      <c r="B32" s="7"/>
      <c r="C32" s="7"/>
      <c r="D32" s="55"/>
      <c r="E32" s="55"/>
      <c r="F32" s="55"/>
      <c r="G32" s="55"/>
      <c r="H32" s="55"/>
      <c r="I32" s="56"/>
      <c r="J32" s="56"/>
    </row>
    <row r="33" spans="1:10" ht="20.25" customHeight="1">
      <c r="A33" s="177" t="s">
        <v>17</v>
      </c>
      <c r="B33" s="178"/>
      <c r="C33" s="178"/>
      <c r="D33" s="179"/>
      <c r="E33" s="134" t="str">
        <f>E8</f>
        <v>École de Trembley</v>
      </c>
      <c r="F33" s="134" t="str">
        <f>F8</f>
        <v>École de Vieusseux</v>
      </c>
      <c r="G33" s="134" t="str">
        <f>G8</f>
        <v>École des Allières</v>
      </c>
      <c r="H33" s="134" t="str">
        <f>H8</f>
        <v>École des Franchises</v>
      </c>
      <c r="I33" s="57"/>
      <c r="J33" s="56"/>
    </row>
    <row r="34" spans="1:10" ht="20.100000000000001" customHeight="1" thickBot="1">
      <c r="A34" s="180"/>
      <c r="B34" s="181"/>
      <c r="C34" s="181"/>
      <c r="D34" s="182"/>
      <c r="E34" s="135"/>
      <c r="F34" s="135"/>
      <c r="G34" s="135"/>
      <c r="H34" s="135"/>
      <c r="I34" s="57"/>
      <c r="J34" s="56"/>
    </row>
    <row r="35" spans="1:10" ht="33.75" customHeight="1">
      <c r="A35" s="173" t="s">
        <v>18</v>
      </c>
      <c r="B35" s="138"/>
      <c r="C35" s="174"/>
      <c r="D35" s="58" t="s">
        <v>29</v>
      </c>
      <c r="E35" s="59">
        <v>6649000</v>
      </c>
      <c r="F35" s="59">
        <v>6679000</v>
      </c>
      <c r="G35" s="59">
        <v>3351000</v>
      </c>
      <c r="H35" s="59">
        <v>5538000</v>
      </c>
      <c r="I35" s="60"/>
      <c r="J35" s="56"/>
    </row>
    <row r="36" spans="1:10" s="62" customFormat="1" ht="49.5" customHeight="1" thickBot="1">
      <c r="A36" s="167" t="s">
        <v>79</v>
      </c>
      <c r="B36" s="167"/>
      <c r="C36" s="167"/>
      <c r="D36" s="167"/>
      <c r="E36" s="167"/>
      <c r="F36" s="167"/>
      <c r="G36" s="167"/>
      <c r="H36" s="167"/>
      <c r="I36" s="61"/>
      <c r="J36" s="56"/>
    </row>
    <row r="37" spans="1:10" ht="33.75" customHeight="1">
      <c r="A37" s="163" t="s">
        <v>40</v>
      </c>
      <c r="B37" s="140"/>
      <c r="C37" s="164"/>
      <c r="D37" s="58" t="s">
        <v>29</v>
      </c>
      <c r="E37" s="59">
        <v>6649000</v>
      </c>
      <c r="F37" s="59">
        <v>6679000</v>
      </c>
      <c r="G37" s="59">
        <v>3351000</v>
      </c>
      <c r="H37" s="59">
        <v>5538000</v>
      </c>
      <c r="I37" s="63"/>
      <c r="J37" s="56"/>
    </row>
    <row r="38" spans="1:10" ht="24" customHeight="1">
      <c r="A38" s="148" t="s">
        <v>15</v>
      </c>
      <c r="B38" s="149"/>
      <c r="C38" s="150"/>
      <c r="D38" s="64" t="s">
        <v>21</v>
      </c>
      <c r="E38" s="65">
        <f>E35^(1/3)</f>
        <v>188.04080900728547</v>
      </c>
      <c r="F38" s="65">
        <f t="shared" ref="F38:H38" si="0">F35^(1/3)</f>
        <v>188.32319538888476</v>
      </c>
      <c r="G38" s="65">
        <f t="shared" si="0"/>
        <v>149.64359830064924</v>
      </c>
      <c r="H38" s="65">
        <f t="shared" si="0"/>
        <v>176.92300906400371</v>
      </c>
      <c r="I38" s="66"/>
      <c r="J38" s="56"/>
    </row>
    <row r="39" spans="1:10" ht="24" customHeight="1">
      <c r="A39" s="67" t="s">
        <v>41</v>
      </c>
      <c r="B39" s="68"/>
      <c r="C39" s="69">
        <v>2017</v>
      </c>
      <c r="D39" s="70" t="s">
        <v>9</v>
      </c>
      <c r="E39" s="71">
        <v>6.2E-2</v>
      </c>
      <c r="F39" s="71">
        <v>6.2E-2</v>
      </c>
      <c r="G39" s="71">
        <v>6.2E-2</v>
      </c>
      <c r="H39" s="71">
        <v>6.2E-2</v>
      </c>
      <c r="I39" s="72"/>
      <c r="J39" s="56"/>
    </row>
    <row r="40" spans="1:10" ht="24" customHeight="1">
      <c r="A40" s="67" t="s">
        <v>41</v>
      </c>
      <c r="B40" s="68"/>
      <c r="C40" s="69">
        <v>2017</v>
      </c>
      <c r="D40" s="70" t="s">
        <v>10</v>
      </c>
      <c r="E40" s="71">
        <v>10.58</v>
      </c>
      <c r="F40" s="71">
        <v>10.58</v>
      </c>
      <c r="G40" s="71">
        <v>10.58</v>
      </c>
      <c r="H40" s="71">
        <v>10.58</v>
      </c>
      <c r="I40" s="72"/>
      <c r="J40" s="56"/>
    </row>
    <row r="41" spans="1:10" ht="24" customHeight="1">
      <c r="A41" s="148" t="s">
        <v>30</v>
      </c>
      <c r="B41" s="149"/>
      <c r="C41" s="150"/>
      <c r="D41" s="73" t="s">
        <v>4</v>
      </c>
      <c r="E41" s="74">
        <f>E39+(E40/E38)</f>
        <v>0.11826438248087992</v>
      </c>
      <c r="F41" s="74">
        <f>F39+(F40/F38)</f>
        <v>0.1181800153090672</v>
      </c>
      <c r="G41" s="74">
        <f>G39+(G40/G38)</f>
        <v>0.13270132047174982</v>
      </c>
      <c r="H41" s="74">
        <f>H39+(H40/H38)</f>
        <v>0.12180002293637554</v>
      </c>
      <c r="I41" s="75"/>
      <c r="J41" s="56"/>
    </row>
    <row r="42" spans="1:10" ht="30.75" customHeight="1">
      <c r="A42" s="163" t="s">
        <v>31</v>
      </c>
      <c r="B42" s="140"/>
      <c r="C42" s="164"/>
      <c r="D42" s="73" t="s">
        <v>5</v>
      </c>
      <c r="E42" s="76">
        <v>1</v>
      </c>
      <c r="F42" s="76">
        <v>1</v>
      </c>
      <c r="G42" s="76">
        <v>1</v>
      </c>
      <c r="H42" s="76">
        <v>1</v>
      </c>
      <c r="I42" s="77"/>
      <c r="J42" s="56"/>
    </row>
    <row r="43" spans="1:10" ht="24" customHeight="1">
      <c r="A43" s="148" t="s">
        <v>32</v>
      </c>
      <c r="B43" s="149"/>
      <c r="C43" s="150"/>
      <c r="D43" s="73" t="s">
        <v>6</v>
      </c>
      <c r="E43" s="78">
        <f>E31</f>
        <v>0.52499999999999991</v>
      </c>
      <c r="F43" s="78">
        <f t="shared" ref="F43:H43" si="1">F31</f>
        <v>0.52499999999999991</v>
      </c>
      <c r="G43" s="78">
        <f t="shared" si="1"/>
        <v>0.52499999999999991</v>
      </c>
      <c r="H43" s="78">
        <f t="shared" si="1"/>
        <v>0.52499999999999991</v>
      </c>
      <c r="I43" s="79"/>
      <c r="J43" s="56"/>
    </row>
    <row r="44" spans="1:10" ht="24" customHeight="1">
      <c r="A44" s="148" t="s">
        <v>33</v>
      </c>
      <c r="B44" s="149"/>
      <c r="C44" s="150"/>
      <c r="D44" s="73" t="s">
        <v>13</v>
      </c>
      <c r="E44" s="80">
        <v>1</v>
      </c>
      <c r="F44" s="80">
        <v>1</v>
      </c>
      <c r="G44" s="80">
        <v>1</v>
      </c>
      <c r="H44" s="80">
        <v>1</v>
      </c>
      <c r="I44" s="81"/>
      <c r="J44" s="56"/>
    </row>
    <row r="45" spans="1:10" ht="47.25" customHeight="1">
      <c r="A45" s="163" t="s">
        <v>28</v>
      </c>
      <c r="B45" s="140"/>
      <c r="C45" s="164"/>
      <c r="D45" s="70" t="s">
        <v>11</v>
      </c>
      <c r="E45" s="82"/>
      <c r="F45" s="82"/>
      <c r="G45" s="82"/>
      <c r="H45" s="82"/>
      <c r="I45" s="83"/>
      <c r="J45" s="56"/>
    </row>
    <row r="46" spans="1:10" ht="24" customHeight="1">
      <c r="A46" s="148" t="s">
        <v>14</v>
      </c>
      <c r="B46" s="149"/>
      <c r="C46" s="150"/>
      <c r="D46" s="70" t="s">
        <v>20</v>
      </c>
      <c r="E46" s="84">
        <f t="shared" ref="E46" si="2">(E37*E41*E42*(E43/100)*E44*(1+E45))</f>
        <v>4128.2843653556947</v>
      </c>
      <c r="F46" s="84">
        <f t="shared" ref="F46:H46" si="3">(F37*F41*F42*(F43/100)*F44*(1+F45))</f>
        <v>4143.952691808614</v>
      </c>
      <c r="G46" s="84">
        <f t="shared" si="3"/>
        <v>2334.5811557293764</v>
      </c>
      <c r="H46" s="84">
        <f t="shared" si="3"/>
        <v>3541.2747668636503</v>
      </c>
      <c r="I46" s="85"/>
      <c r="J46" s="86">
        <f>SUM(E46:H46)</f>
        <v>14148.092979757334</v>
      </c>
    </row>
    <row r="47" spans="1:10" ht="24" customHeight="1">
      <c r="A47" s="148" t="s">
        <v>34</v>
      </c>
      <c r="B47" s="149"/>
      <c r="C47" s="150"/>
      <c r="D47" s="73" t="s">
        <v>7</v>
      </c>
      <c r="E47" s="87">
        <v>1</v>
      </c>
      <c r="F47" s="87">
        <v>1</v>
      </c>
      <c r="G47" s="87">
        <v>1</v>
      </c>
      <c r="H47" s="87">
        <v>1</v>
      </c>
      <c r="I47" s="88"/>
      <c r="J47" s="89"/>
    </row>
    <row r="48" spans="1:10" ht="24" customHeight="1">
      <c r="A48" s="148" t="s">
        <v>24</v>
      </c>
      <c r="B48" s="149"/>
      <c r="C48" s="150"/>
      <c r="D48" s="70" t="s">
        <v>23</v>
      </c>
      <c r="E48" s="90">
        <f t="shared" ref="E48" si="4">E47*E46</f>
        <v>4128.2843653556947</v>
      </c>
      <c r="F48" s="90">
        <f t="shared" ref="F48:H48" si="5">F47*F46</f>
        <v>4143.952691808614</v>
      </c>
      <c r="G48" s="90">
        <f t="shared" si="5"/>
        <v>2334.5811557293764</v>
      </c>
      <c r="H48" s="90">
        <f t="shared" si="5"/>
        <v>3541.2747668636503</v>
      </c>
      <c r="I48" s="91"/>
      <c r="J48" s="86">
        <f>SUM(E48:H48)</f>
        <v>14148.092979757334</v>
      </c>
    </row>
    <row r="49" spans="1:10" ht="24" customHeight="1">
      <c r="A49" s="148" t="s">
        <v>35</v>
      </c>
      <c r="B49" s="149"/>
      <c r="C49" s="150"/>
      <c r="D49" s="73" t="s">
        <v>8</v>
      </c>
      <c r="E49" s="92">
        <v>1</v>
      </c>
      <c r="F49" s="92">
        <v>1</v>
      </c>
      <c r="G49" s="92">
        <v>1</v>
      </c>
      <c r="H49" s="92">
        <v>1</v>
      </c>
      <c r="I49" s="93"/>
      <c r="J49" s="94"/>
    </row>
    <row r="50" spans="1:10" ht="24" customHeight="1">
      <c r="A50" s="148" t="s">
        <v>27</v>
      </c>
      <c r="B50" s="149"/>
      <c r="C50" s="150"/>
      <c r="D50" s="70" t="s">
        <v>25</v>
      </c>
      <c r="E50" s="90">
        <f t="shared" ref="E50" si="6">E49*E48</f>
        <v>4128.2843653556947</v>
      </c>
      <c r="F50" s="90">
        <f t="shared" ref="F50:H50" si="7">F49*F48</f>
        <v>4143.952691808614</v>
      </c>
      <c r="G50" s="90">
        <f t="shared" si="7"/>
        <v>2334.5811557293764</v>
      </c>
      <c r="H50" s="90">
        <f t="shared" si="7"/>
        <v>3541.2747668636503</v>
      </c>
      <c r="I50" s="91"/>
      <c r="J50" s="86">
        <f>SUM(E50:H50)</f>
        <v>14148.092979757334</v>
      </c>
    </row>
    <row r="51" spans="1:10" ht="24" customHeight="1">
      <c r="A51" s="154" t="s">
        <v>22</v>
      </c>
      <c r="B51" s="154"/>
      <c r="C51" s="154"/>
      <c r="D51" s="95" t="s">
        <v>12</v>
      </c>
      <c r="E51" s="1"/>
      <c r="F51" s="1"/>
      <c r="G51" s="1"/>
      <c r="H51" s="1"/>
      <c r="I51" s="96"/>
      <c r="J51" s="97"/>
    </row>
    <row r="52" spans="1:10" ht="24" customHeight="1">
      <c r="A52" s="144" t="s">
        <v>26</v>
      </c>
      <c r="B52" s="144"/>
      <c r="C52" s="144"/>
      <c r="D52" s="95" t="s">
        <v>12</v>
      </c>
      <c r="E52" s="98">
        <f t="shared" ref="E52" si="8">E51*E50</f>
        <v>0</v>
      </c>
      <c r="F52" s="98">
        <f t="shared" ref="F52:H52" si="9">F51*F50</f>
        <v>0</v>
      </c>
      <c r="G52" s="98">
        <f t="shared" si="9"/>
        <v>0</v>
      </c>
      <c r="H52" s="98">
        <f t="shared" si="9"/>
        <v>0</v>
      </c>
      <c r="I52" s="99"/>
      <c r="J52" s="100">
        <f>SUM(E52:H52)</f>
        <v>0</v>
      </c>
    </row>
    <row r="53" spans="1:10" ht="23.25" customHeight="1">
      <c r="A53" s="160" t="s">
        <v>2</v>
      </c>
      <c r="B53" s="161"/>
      <c r="C53" s="162"/>
      <c r="D53" s="95" t="s">
        <v>11</v>
      </c>
      <c r="E53" s="129"/>
      <c r="F53" s="129"/>
      <c r="G53" s="129"/>
      <c r="H53" s="129"/>
      <c r="I53" s="99"/>
      <c r="J53" s="101"/>
    </row>
    <row r="54" spans="1:10" ht="23.25" customHeight="1" thickBot="1">
      <c r="A54" s="157" t="s">
        <v>56</v>
      </c>
      <c r="B54" s="158"/>
      <c r="C54" s="159"/>
      <c r="D54" s="102" t="s">
        <v>12</v>
      </c>
      <c r="E54" s="103">
        <f>E52*(100-E53)/100</f>
        <v>0</v>
      </c>
      <c r="F54" s="103">
        <f>F52*(100-F53)/100</f>
        <v>0</v>
      </c>
      <c r="G54" s="103">
        <f>G52*(100-G53)/100</f>
        <v>0</v>
      </c>
      <c r="H54" s="103">
        <f>H52*(100-H53)/100</f>
        <v>0</v>
      </c>
      <c r="I54" s="99"/>
      <c r="J54" s="100">
        <f t="shared" ref="J54:J59" si="10">SUM(E54:H54)</f>
        <v>0</v>
      </c>
    </row>
    <row r="55" spans="1:10" ht="36" customHeight="1" thickBot="1">
      <c r="A55" s="155" t="s">
        <v>58</v>
      </c>
      <c r="B55" s="155"/>
      <c r="C55" s="156"/>
      <c r="D55" s="104" t="s">
        <v>12</v>
      </c>
      <c r="E55" s="130"/>
      <c r="F55" s="130"/>
      <c r="G55" s="130"/>
      <c r="H55" s="130"/>
      <c r="I55" s="105"/>
      <c r="J55" s="106">
        <f t="shared" si="10"/>
        <v>0</v>
      </c>
    </row>
    <row r="56" spans="1:10" ht="36.75" customHeight="1" thickBot="1">
      <c r="A56" s="155" t="s">
        <v>59</v>
      </c>
      <c r="B56" s="155"/>
      <c r="C56" s="156"/>
      <c r="D56" s="104" t="s">
        <v>12</v>
      </c>
      <c r="E56" s="131"/>
      <c r="F56" s="131"/>
      <c r="G56" s="131"/>
      <c r="H56" s="131"/>
      <c r="I56" s="107"/>
      <c r="J56" s="106">
        <f t="shared" si="10"/>
        <v>0</v>
      </c>
    </row>
    <row r="57" spans="1:10" ht="36.75" customHeight="1" thickBot="1">
      <c r="A57" s="155" t="s">
        <v>57</v>
      </c>
      <c r="B57" s="155"/>
      <c r="C57" s="156"/>
      <c r="D57" s="104" t="s">
        <v>12</v>
      </c>
      <c r="E57" s="108">
        <f>E55+E56</f>
        <v>0</v>
      </c>
      <c r="F57" s="108">
        <f>F55+F56</f>
        <v>0</v>
      </c>
      <c r="G57" s="108">
        <f>G55+G56</f>
        <v>0</v>
      </c>
      <c r="H57" s="108">
        <f>H55+H56</f>
        <v>0</v>
      </c>
      <c r="I57" s="99"/>
      <c r="J57" s="109">
        <f t="shared" si="10"/>
        <v>0</v>
      </c>
    </row>
    <row r="58" spans="1:10" ht="23.25" customHeight="1">
      <c r="A58" s="151" t="s">
        <v>3</v>
      </c>
      <c r="B58" s="152"/>
      <c r="C58" s="153"/>
      <c r="D58" s="110">
        <v>7.6999999999999999E-2</v>
      </c>
      <c r="E58" s="111">
        <f>E57*$D$58</f>
        <v>0</v>
      </c>
      <c r="F58" s="111">
        <f>F57*$D$58</f>
        <v>0</v>
      </c>
      <c r="G58" s="111">
        <f>G57*$D$58</f>
        <v>0</v>
      </c>
      <c r="H58" s="111">
        <f>H57*$D$58</f>
        <v>0</v>
      </c>
      <c r="I58" s="112"/>
      <c r="J58" s="113">
        <f t="shared" si="10"/>
        <v>0</v>
      </c>
    </row>
    <row r="59" spans="1:10" ht="23.25" customHeight="1" thickBot="1">
      <c r="A59" s="145" t="s">
        <v>36</v>
      </c>
      <c r="B59" s="146"/>
      <c r="C59" s="147"/>
      <c r="D59" s="114" t="s">
        <v>12</v>
      </c>
      <c r="E59" s="115">
        <f>+E55+E58</f>
        <v>0</v>
      </c>
      <c r="F59" s="115">
        <f>+F55+F58</f>
        <v>0</v>
      </c>
      <c r="G59" s="115">
        <f>+G55+G58</f>
        <v>0</v>
      </c>
      <c r="H59" s="115">
        <f>+H55+H58</f>
        <v>0</v>
      </c>
      <c r="I59" s="116"/>
      <c r="J59" s="117">
        <f t="shared" si="10"/>
        <v>0</v>
      </c>
    </row>
    <row r="60" spans="1:10" ht="23.25" customHeight="1">
      <c r="A60" s="118"/>
      <c r="B60" s="118"/>
      <c r="C60" s="118"/>
      <c r="D60" s="119"/>
      <c r="E60" s="55"/>
      <c r="F60" s="55"/>
      <c r="G60" s="55"/>
      <c r="H60" s="55"/>
      <c r="I60" s="120"/>
      <c r="J60" s="120"/>
    </row>
    <row r="61" spans="1:10" ht="23.25" customHeight="1">
      <c r="A61" s="118"/>
      <c r="B61" s="118"/>
      <c r="C61" s="118"/>
      <c r="D61" s="119"/>
      <c r="E61" s="55"/>
      <c r="F61" s="55"/>
      <c r="G61" s="55"/>
      <c r="H61" s="55"/>
      <c r="I61" s="120"/>
      <c r="J61" s="120"/>
    </row>
    <row r="62" spans="1:10" ht="15" customHeight="1"/>
    <row r="63" spans="1:10" ht="15" customHeight="1"/>
    <row r="64" spans="1:10"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row r="2240" ht="15" customHeight="1"/>
    <row r="2241" ht="15" customHeight="1"/>
    <row r="2242" ht="1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15" customHeight="1"/>
    <row r="2254" ht="15" customHeight="1"/>
    <row r="2255" ht="15" customHeight="1"/>
    <row r="2256" ht="15" customHeight="1"/>
    <row r="2257" ht="15" customHeight="1"/>
    <row r="2258" ht="15" customHeight="1"/>
    <row r="2259" ht="15" customHeight="1"/>
    <row r="2260" ht="15" customHeight="1"/>
    <row r="2261" ht="15" customHeight="1"/>
    <row r="2262" ht="15" customHeight="1"/>
    <row r="2263" ht="15" customHeight="1"/>
  </sheetData>
  <sheetProtection formatCells="0" formatColumns="0" formatRows="0" insertColumns="0" insertRows="0" insertHyperlinks="0" deleteColumns="0" deleteRows="0" sort="0" autoFilter="0" pivotTables="0"/>
  <mergeCells count="59">
    <mergeCell ref="G8:G9"/>
    <mergeCell ref="H8:H9"/>
    <mergeCell ref="A19:A20"/>
    <mergeCell ref="A22:A23"/>
    <mergeCell ref="A8:D9"/>
    <mergeCell ref="A13:A15"/>
    <mergeCell ref="E8:E9"/>
    <mergeCell ref="A11:A12"/>
    <mergeCell ref="C11:D11"/>
    <mergeCell ref="C13:D13"/>
    <mergeCell ref="C14:D14"/>
    <mergeCell ref="C15:D15"/>
    <mergeCell ref="C22:D22"/>
    <mergeCell ref="C23:D23"/>
    <mergeCell ref="A36:H36"/>
    <mergeCell ref="A26:A29"/>
    <mergeCell ref="C29:D29"/>
    <mergeCell ref="C24:D24"/>
    <mergeCell ref="A35:C35"/>
    <mergeCell ref="A31:D31"/>
    <mergeCell ref="A24:A25"/>
    <mergeCell ref="A33:D34"/>
    <mergeCell ref="A49:C49"/>
    <mergeCell ref="A43:C43"/>
    <mergeCell ref="A45:C45"/>
    <mergeCell ref="A38:C38"/>
    <mergeCell ref="A37:C37"/>
    <mergeCell ref="A48:C48"/>
    <mergeCell ref="A47:C47"/>
    <mergeCell ref="A42:C42"/>
    <mergeCell ref="A41:C41"/>
    <mergeCell ref="A44:C44"/>
    <mergeCell ref="A46:C46"/>
    <mergeCell ref="A52:C52"/>
    <mergeCell ref="A59:C59"/>
    <mergeCell ref="A50:C50"/>
    <mergeCell ref="A58:C58"/>
    <mergeCell ref="A51:C51"/>
    <mergeCell ref="A55:C55"/>
    <mergeCell ref="A56:C56"/>
    <mergeCell ref="A57:C57"/>
    <mergeCell ref="A54:C54"/>
    <mergeCell ref="A53:C53"/>
    <mergeCell ref="A1:J1"/>
    <mergeCell ref="F8:F9"/>
    <mergeCell ref="F33:F34"/>
    <mergeCell ref="G33:G34"/>
    <mergeCell ref="H33:H34"/>
    <mergeCell ref="C17:D17"/>
    <mergeCell ref="C26:D26"/>
    <mergeCell ref="C27:D27"/>
    <mergeCell ref="C28:D28"/>
    <mergeCell ref="C25:D25"/>
    <mergeCell ref="E33:E34"/>
    <mergeCell ref="A16:H16"/>
    <mergeCell ref="A30:H30"/>
    <mergeCell ref="C19:D19"/>
    <mergeCell ref="C20:D20"/>
    <mergeCell ref="C21:D21"/>
  </mergeCells>
  <phoneticPr fontId="0" type="noConversion"/>
  <printOptions horizontalCentered="1" verticalCentered="1"/>
  <pageMargins left="0.35433070866141736" right="0" top="0" bottom="0" header="0" footer="7.874015748031496E-2"/>
  <pageSetup paperSize="8" scale="65" orientation="portrait" cellComments="asDisplayed" r:id="rId1"/>
  <headerFooter alignWithMargins="0">
    <oddHeader>&amp;LVILLE DE GENEVE
Direction du patrimoine bâti&amp;RPavillons scolaires modulaires déplaçables. Etude et réalisation.</oddHeader>
    <oddFooter>&amp;RM256TI-Contrôle arithmétique des offres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Offre mandataire</vt:lpstr>
      <vt:lpstr>'Offre mandataire'!Impression_des_titres</vt:lpstr>
    </vt:vector>
  </TitlesOfParts>
  <Company>Ville de Geneve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Ville de Geneve</dc:creator>
  <cp:lastModifiedBy>Anne Kouo</cp:lastModifiedBy>
  <cp:lastPrinted>2020-11-25T09:45:30Z</cp:lastPrinted>
  <dcterms:created xsi:type="dcterms:W3CDTF">1998-11-17T16:56:08Z</dcterms:created>
  <dcterms:modified xsi:type="dcterms:W3CDTF">2020-11-25T09:45:45Z</dcterms:modified>
</cp:coreProperties>
</file>