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K:\Projekte\100200 - 100230\100227 BHU Planerwahl\07_Beschaffungen\.29 Gibswil\02 Ausschreibung\022 Korreferat\"/>
    </mc:Choice>
  </mc:AlternateContent>
  <xr:revisionPtr revIDLastSave="0" documentId="13_ncr:1_{270A32A1-4AB4-4D88-A256-476F8619172F}" xr6:coauthVersionLast="44" xr6:coauthVersionMax="44" xr10:uidLastSave="{00000000-0000-0000-0000-000000000000}"/>
  <bookViews>
    <workbookView xWindow="3780" yWindow="1260" windowWidth="21600" windowHeight="12675" activeTab="1" xr2:uid="{00000000-000D-0000-FFFF-FFFF00000000}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Phase'!$A$1:$M$34</definedName>
    <definedName name="_xlnm.Print_Area" localSheetId="1">'Zusammenstellung '!$A$1:$G$57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4" l="1"/>
  <c r="E31" i="4"/>
  <c r="E33" i="4"/>
  <c r="F33" i="4"/>
  <c r="G33" i="4"/>
  <c r="F14" i="5" l="1"/>
  <c r="G32" i="4" l="1"/>
  <c r="E34" i="4" l="1"/>
  <c r="F34" i="4" l="1"/>
  <c r="G34" i="4" l="1"/>
  <c r="L22" i="5"/>
  <c r="J14" i="5"/>
  <c r="I14" i="5"/>
  <c r="H14" i="5"/>
  <c r="L6" i="5"/>
  <c r="K28" i="5" l="1"/>
  <c r="J28" i="5"/>
  <c r="I28" i="5"/>
  <c r="H28" i="5"/>
  <c r="F28" i="5"/>
  <c r="F31" i="5" s="1"/>
  <c r="E11" i="4" s="1"/>
  <c r="E28" i="5"/>
  <c r="K27" i="5"/>
  <c r="J27" i="5"/>
  <c r="I27" i="5"/>
  <c r="H27" i="5"/>
  <c r="F27" i="5"/>
  <c r="E27" i="5"/>
  <c r="L26" i="5"/>
  <c r="M26" i="5" s="1"/>
  <c r="L25" i="5"/>
  <c r="M25" i="5" s="1"/>
  <c r="L24" i="5"/>
  <c r="M24" i="5" s="1"/>
  <c r="L23" i="5"/>
  <c r="M23" i="5" s="1"/>
  <c r="M22" i="5"/>
  <c r="L21" i="5"/>
  <c r="M21" i="5" s="1"/>
  <c r="L20" i="5"/>
  <c r="M20" i="5" s="1"/>
  <c r="L19" i="5"/>
  <c r="M19" i="5" s="1"/>
  <c r="L18" i="5"/>
  <c r="K14" i="5"/>
  <c r="E14" i="5"/>
  <c r="K13" i="5"/>
  <c r="J13" i="5"/>
  <c r="I13" i="5"/>
  <c r="H13" i="5"/>
  <c r="E13" i="5"/>
  <c r="L12" i="5"/>
  <c r="M12" i="5" s="1"/>
  <c r="L11" i="5"/>
  <c r="M11" i="5" s="1"/>
  <c r="I31" i="5" l="1"/>
  <c r="E17" i="4" s="1"/>
  <c r="K30" i="5"/>
  <c r="F23" i="4" s="1"/>
  <c r="J30" i="5"/>
  <c r="F20" i="4" s="1"/>
  <c r="E30" i="5"/>
  <c r="I30" i="5"/>
  <c r="F17" i="4" s="1"/>
  <c r="H30" i="5"/>
  <c r="F14" i="4" s="1"/>
  <c r="J31" i="5"/>
  <c r="E31" i="5"/>
  <c r="E7" i="4" s="1"/>
  <c r="L27" i="5"/>
  <c r="K31" i="5"/>
  <c r="E23" i="4" s="1"/>
  <c r="H31" i="5"/>
  <c r="M18" i="5"/>
  <c r="M28" i="5" s="1"/>
  <c r="F29" i="4" l="1"/>
  <c r="F7" i="4"/>
  <c r="E14" i="4"/>
  <c r="E20" i="4"/>
  <c r="F30" i="4" l="1"/>
  <c r="F35" i="4" l="1"/>
  <c r="F36" i="4" s="1"/>
  <c r="F37" i="4" l="1"/>
  <c r="F38" i="4" l="1"/>
  <c r="F40" i="4" s="1"/>
  <c r="E29" i="4" l="1"/>
  <c r="M31" i="5"/>
  <c r="G29" i="4" l="1"/>
  <c r="E30" i="4"/>
  <c r="G30" i="4" s="1"/>
  <c r="G31" i="4" l="1"/>
  <c r="E35" i="4" l="1"/>
  <c r="G35" i="4" s="1"/>
  <c r="E36" i="4" l="1"/>
  <c r="G36" i="4" s="1"/>
  <c r="F13" i="5"/>
  <c r="F30" i="5" s="1"/>
  <c r="L10" i="5"/>
  <c r="M10" i="5" s="1"/>
  <c r="M14" i="5" s="1"/>
  <c r="E37" i="4" l="1"/>
  <c r="E38" i="4" s="1"/>
  <c r="G38" i="4" s="1"/>
  <c r="F11" i="4"/>
  <c r="L30" i="5"/>
  <c r="L33" i="5" s="1"/>
  <c r="L13" i="5"/>
  <c r="D33" i="5" s="1"/>
  <c r="E40" i="4" l="1"/>
  <c r="G37" i="4"/>
  <c r="G40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<sst xmlns="http://schemas.openxmlformats.org/spreadsheetml/2006/main" count="103" uniqueCount="81">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</sst>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5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left" vertical="center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</cellXfs>
  <cellStyles count="5">
    <cellStyle name="Komma" xfId="4" builtinId="3"/>
    <cellStyle name="Prozent" xfId="3" builtinId="5"/>
    <cellStyle name="Prozent 2" xfId="2" xr:uid="{00000000-0005-0000-0000-000002000000}"/>
    <cellStyle name="Standard" xfId="0" builtinId="0"/>
    <cellStyle name="Standard 2" xfId="1" xr:uid="{00000000-0005-0000-0000-000004000000}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view="pageLayout" topLeftCell="A13" zoomScaleNormal="115" zoomScaleSheetLayoutView="100" workbookViewId="0">
      <selection activeCell="L13" sqref="L13"/>
    </sheetView>
  </sheetViews>
  <sheetFormatPr baseColWidth="10" defaultColWidth="10.625" defaultRowHeight="14.25" x14ac:dyDescent="0.2"/>
  <cols>
    <col min="1" max="1" width="6" style="4" customWidth="1"/>
    <col min="2" max="2" width="14.125" style="4" customWidth="1"/>
    <col min="3" max="3" width="7.5" style="4" customWidth="1"/>
    <col min="4" max="12" width="8.125" style="4" customWidth="1"/>
    <col min="13" max="13" width="11.375" style="4" customWidth="1"/>
    <col min="14" max="16384" width="10.625" style="4"/>
  </cols>
  <sheetData>
    <row r="1" spans="1:14" ht="15.75" x14ac:dyDescent="0.3">
      <c r="A1" s="113" t="s">
        <v>76</v>
      </c>
    </row>
    <row r="2" spans="1:14" ht="15.75" x14ac:dyDescent="0.3">
      <c r="A2" s="113" t="s">
        <v>63</v>
      </c>
      <c r="J2" s="78"/>
      <c r="K2" s="79" t="s">
        <v>61</v>
      </c>
    </row>
    <row r="3" spans="1:14" x14ac:dyDescent="0.2">
      <c r="A3" s="154" t="s">
        <v>80</v>
      </c>
    </row>
    <row r="4" spans="1:14" x14ac:dyDescent="0.2">
      <c r="A4" s="3"/>
      <c r="C4" s="91"/>
      <c r="D4" s="93"/>
      <c r="E4" s="165" t="s">
        <v>3</v>
      </c>
      <c r="F4" s="166"/>
      <c r="G4" s="166"/>
      <c r="H4" s="166"/>
      <c r="I4" s="166"/>
      <c r="J4" s="166"/>
      <c r="K4" s="166"/>
      <c r="L4" s="118" t="s">
        <v>4</v>
      </c>
      <c r="M4" s="118" t="s">
        <v>4</v>
      </c>
    </row>
    <row r="5" spans="1:14" x14ac:dyDescent="0.2">
      <c r="A5" s="3"/>
      <c r="C5" s="92"/>
      <c r="D5" s="94"/>
      <c r="E5" s="119">
        <v>31</v>
      </c>
      <c r="F5" s="118">
        <v>32</v>
      </c>
      <c r="G5" s="118">
        <v>33</v>
      </c>
      <c r="H5" s="118">
        <v>41</v>
      </c>
      <c r="I5" s="118">
        <v>51</v>
      </c>
      <c r="J5" s="118">
        <v>52</v>
      </c>
      <c r="K5" s="118">
        <v>53</v>
      </c>
      <c r="L5" s="118" t="s">
        <v>7</v>
      </c>
      <c r="M5" s="118" t="s">
        <v>51</v>
      </c>
    </row>
    <row r="6" spans="1:14" x14ac:dyDescent="0.2">
      <c r="A6" s="76"/>
      <c r="B6" s="127" t="s">
        <v>62</v>
      </c>
      <c r="C6" s="77"/>
      <c r="D6" s="88"/>
      <c r="E6" s="97">
        <v>520</v>
      </c>
      <c r="F6" s="177">
        <v>890</v>
      </c>
      <c r="G6" s="178"/>
      <c r="H6" s="98">
        <v>290</v>
      </c>
      <c r="I6" s="98">
        <v>580</v>
      </c>
      <c r="J6" s="98">
        <v>1290</v>
      </c>
      <c r="K6" s="98">
        <v>110</v>
      </c>
      <c r="L6" s="124">
        <f>SUM(E6:K6)</f>
        <v>3680</v>
      </c>
      <c r="M6" s="99">
        <f>L6*$L$33</f>
        <v>0</v>
      </c>
      <c r="N6" s="9"/>
    </row>
    <row r="7" spans="1:14" s="71" customFormat="1" ht="8.25" x14ac:dyDescent="0.15"/>
    <row r="8" spans="1:14" ht="24" customHeight="1" x14ac:dyDescent="0.2">
      <c r="A8" s="114" t="s">
        <v>0</v>
      </c>
      <c r="B8" s="115"/>
      <c r="C8" s="116" t="s">
        <v>1</v>
      </c>
      <c r="D8" s="116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9.75" x14ac:dyDescent="0.15">
      <c r="A9" s="83" t="s">
        <v>5</v>
      </c>
      <c r="B9" s="84"/>
      <c r="C9" s="95"/>
      <c r="D9" s="117" t="s">
        <v>50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2">
      <c r="A10" s="5" t="s">
        <v>8</v>
      </c>
      <c r="B10" s="96"/>
      <c r="C10" s="89"/>
      <c r="D10" s="90">
        <v>0</v>
      </c>
      <c r="E10" s="1"/>
      <c r="F10" s="179"/>
      <c r="G10" s="180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6"/>
      <c r="C11" s="1"/>
      <c r="D11" s="2">
        <v>0</v>
      </c>
      <c r="E11" s="1"/>
      <c r="F11" s="179"/>
      <c r="G11" s="180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2">
      <c r="A12" s="5" t="s">
        <v>10</v>
      </c>
      <c r="B12" s="96"/>
      <c r="C12" s="1"/>
      <c r="D12" s="2">
        <v>0</v>
      </c>
      <c r="E12" s="1"/>
      <c r="F12" s="179"/>
      <c r="G12" s="180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167" t="s">
        <v>11</v>
      </c>
      <c r="B13" s="167"/>
      <c r="C13" s="167"/>
      <c r="D13" s="167"/>
      <c r="E13" s="6">
        <f>SUM(E10:E12)</f>
        <v>0</v>
      </c>
      <c r="F13" s="181">
        <f>SUM(F10:F12)</f>
        <v>0</v>
      </c>
      <c r="G13" s="182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5">
        <f>SUM(L10:L12)</f>
        <v>0</v>
      </c>
      <c r="M13" s="6" t="s">
        <v>6</v>
      </c>
    </row>
    <row r="14" spans="1:14" x14ac:dyDescent="0.2">
      <c r="A14" s="168" t="s">
        <v>52</v>
      </c>
      <c r="B14" s="169"/>
      <c r="C14" s="169"/>
      <c r="D14" s="170"/>
      <c r="E14" s="67">
        <f>SUMPRODUCT($D$10:$D$12,E10:E12)</f>
        <v>0</v>
      </c>
      <c r="F14" s="159">
        <f>SUMPRODUCT($D$10:$D$12,F10:F12)</f>
        <v>0</v>
      </c>
      <c r="G14" s="160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20">
        <f>SUM(M10:M12)</f>
        <v>0</v>
      </c>
    </row>
    <row r="15" spans="1:14" s="71" customFormat="1" ht="8.25" x14ac:dyDescent="0.1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2">
      <c r="A16" s="174" t="s">
        <v>12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6"/>
    </row>
    <row r="17" spans="1:14" s="69" customFormat="1" ht="9" x14ac:dyDescent="0.15">
      <c r="A17" s="171" t="s">
        <v>13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3"/>
    </row>
    <row r="18" spans="1:14" x14ac:dyDescent="0.2">
      <c r="A18" s="163"/>
      <c r="B18" s="163"/>
      <c r="C18" s="6" t="s">
        <v>14</v>
      </c>
      <c r="D18" s="2">
        <v>0</v>
      </c>
      <c r="E18" s="1"/>
      <c r="F18" s="179"/>
      <c r="G18" s="180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14" x14ac:dyDescent="0.2">
      <c r="A19" s="163"/>
      <c r="B19" s="163"/>
      <c r="C19" s="6" t="s">
        <v>15</v>
      </c>
      <c r="D19" s="2">
        <v>0</v>
      </c>
      <c r="E19" s="1"/>
      <c r="F19" s="179"/>
      <c r="G19" s="180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14" x14ac:dyDescent="0.2">
      <c r="A20" s="163"/>
      <c r="B20" s="163"/>
      <c r="C20" s="6" t="s">
        <v>16</v>
      </c>
      <c r="D20" s="2">
        <v>0</v>
      </c>
      <c r="E20" s="1"/>
      <c r="F20" s="179"/>
      <c r="G20" s="180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14" x14ac:dyDescent="0.2">
      <c r="A21" s="163"/>
      <c r="B21" s="163"/>
      <c r="C21" s="6" t="s">
        <v>17</v>
      </c>
      <c r="D21" s="2">
        <v>0</v>
      </c>
      <c r="E21" s="1"/>
      <c r="F21" s="179"/>
      <c r="G21" s="180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14" x14ac:dyDescent="0.2">
      <c r="A22" s="163"/>
      <c r="B22" s="163"/>
      <c r="C22" s="6" t="s">
        <v>18</v>
      </c>
      <c r="D22" s="2">
        <v>0</v>
      </c>
      <c r="E22" s="1"/>
      <c r="F22" s="179"/>
      <c r="G22" s="180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14" x14ac:dyDescent="0.2">
      <c r="A23" s="163"/>
      <c r="B23" s="163"/>
      <c r="C23" s="6" t="s">
        <v>19</v>
      </c>
      <c r="D23" s="2">
        <v>0</v>
      </c>
      <c r="E23" s="1"/>
      <c r="F23" s="179"/>
      <c r="G23" s="180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14" x14ac:dyDescent="0.2">
      <c r="A24" s="163"/>
      <c r="B24" s="163"/>
      <c r="C24" s="6" t="s">
        <v>20</v>
      </c>
      <c r="D24" s="2">
        <v>0</v>
      </c>
      <c r="E24" s="1"/>
      <c r="F24" s="179"/>
      <c r="G24" s="180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14" x14ac:dyDescent="0.2">
      <c r="A25" s="164" t="s">
        <v>21</v>
      </c>
      <c r="B25" s="164"/>
      <c r="C25" s="6" t="s">
        <v>25</v>
      </c>
      <c r="D25" s="2">
        <v>0</v>
      </c>
      <c r="E25" s="1"/>
      <c r="F25" s="179"/>
      <c r="G25" s="180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14" x14ac:dyDescent="0.2">
      <c r="A26" s="164" t="s">
        <v>22</v>
      </c>
      <c r="B26" s="164"/>
      <c r="C26" s="6" t="s">
        <v>26</v>
      </c>
      <c r="D26" s="2">
        <v>0</v>
      </c>
      <c r="E26" s="1"/>
      <c r="F26" s="179"/>
      <c r="G26" s="180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14" x14ac:dyDescent="0.2">
      <c r="A27" s="155" t="s">
        <v>11</v>
      </c>
      <c r="B27" s="155"/>
      <c r="C27" s="155"/>
      <c r="D27" s="155"/>
      <c r="E27" s="6">
        <f>SUM(E18:E26)</f>
        <v>0</v>
      </c>
      <c r="F27" s="181">
        <f t="shared" ref="F27:K27" si="4">SUM(F18:F26)</f>
        <v>0</v>
      </c>
      <c r="G27" s="182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5">
        <f>SUM(L18:L26)</f>
        <v>0</v>
      </c>
      <c r="M27" s="8" t="s">
        <v>6</v>
      </c>
    </row>
    <row r="28" spans="1:14" x14ac:dyDescent="0.2">
      <c r="A28" s="155" t="s">
        <v>52</v>
      </c>
      <c r="B28" s="155"/>
      <c r="C28" s="155"/>
      <c r="D28" s="155"/>
      <c r="E28" s="67">
        <f>SUMPRODUCT($D$18:$D$26,E18:E26)</f>
        <v>0</v>
      </c>
      <c r="F28" s="159">
        <f t="shared" ref="F28:K28" si="5">SUMPRODUCT($D$18:$D$26,F18:F26)</f>
        <v>0</v>
      </c>
      <c r="G28" s="160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20">
        <f>SUM(M18:M26)</f>
        <v>0</v>
      </c>
      <c r="N28" s="9"/>
    </row>
    <row r="29" spans="1:14" s="71" customFormat="1" ht="8.25" x14ac:dyDescent="0.15">
      <c r="A29" s="121"/>
      <c r="B29" s="121"/>
      <c r="C29" s="121"/>
      <c r="D29" s="121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14" x14ac:dyDescent="0.2">
      <c r="A30" s="155" t="s">
        <v>23</v>
      </c>
      <c r="B30" s="155"/>
      <c r="C30" s="155"/>
      <c r="D30" s="155"/>
      <c r="E30" s="70">
        <f t="shared" ref="E30:J30" si="6">E27+E13</f>
        <v>0</v>
      </c>
      <c r="F30" s="161">
        <f>F27+F13</f>
        <v>0</v>
      </c>
      <c r="G30" s="162"/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>K27+K13</f>
        <v>0</v>
      </c>
      <c r="L30" s="126">
        <f>SUM(E30:K30)</f>
        <v>0</v>
      </c>
      <c r="M30" s="6" t="s">
        <v>6</v>
      </c>
      <c r="N30" s="68" t="s">
        <v>55</v>
      </c>
    </row>
    <row r="31" spans="1:14" x14ac:dyDescent="0.2">
      <c r="A31" s="155" t="s">
        <v>53</v>
      </c>
      <c r="B31" s="155"/>
      <c r="C31" s="155"/>
      <c r="D31" s="155"/>
      <c r="E31" s="67">
        <f>E14+E28</f>
        <v>0</v>
      </c>
      <c r="F31" s="159">
        <f>F14+F28</f>
        <v>0</v>
      </c>
      <c r="G31" s="160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20">
        <f>SUM(E31:K31)</f>
        <v>0</v>
      </c>
      <c r="N31" s="9"/>
    </row>
    <row r="32" spans="1:14" s="71" customFormat="1" ht="8.25" x14ac:dyDescent="0.15">
      <c r="A32" s="122"/>
      <c r="B32" s="122"/>
      <c r="C32" s="122"/>
      <c r="D32" s="122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2">
      <c r="A33" s="156" t="s">
        <v>24</v>
      </c>
      <c r="B33" s="157"/>
      <c r="C33" s="158"/>
      <c r="D33" s="123">
        <f>IF(L6=0,0,L13/L6)</f>
        <v>0</v>
      </c>
      <c r="E33" s="10"/>
      <c r="F33" s="156" t="s">
        <v>54</v>
      </c>
      <c r="G33" s="157"/>
      <c r="H33" s="157"/>
      <c r="I33" s="157"/>
      <c r="J33" s="157"/>
      <c r="K33" s="158"/>
      <c r="L33" s="120">
        <f>IF(L30=0,0,M31/L30)</f>
        <v>0</v>
      </c>
      <c r="M33" s="10"/>
      <c r="N33" s="9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</row>
    <row r="37" spans="1:14" x14ac:dyDescent="0.2">
      <c r="A37" s="9"/>
      <c r="B37" s="9"/>
      <c r="C37" s="9"/>
      <c r="D37" s="9"/>
      <c r="E37" s="9"/>
    </row>
    <row r="45" spans="1:14" x14ac:dyDescent="0.2">
      <c r="E45" s="11"/>
      <c r="F45" s="11"/>
      <c r="G45" s="11"/>
      <c r="H45" s="11"/>
      <c r="I45" s="11"/>
      <c r="J45" s="11"/>
      <c r="K45" s="11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ht="15" x14ac:dyDescent="0.25">
      <c r="E49" s="11"/>
      <c r="F49" s="12"/>
      <c r="G49" s="12"/>
      <c r="H49" s="11"/>
      <c r="I49" s="11"/>
      <c r="J49" s="11"/>
      <c r="K49" s="11"/>
    </row>
    <row r="50" spans="5:11" x14ac:dyDescent="0.2">
      <c r="E50" s="11"/>
      <c r="F50" s="11"/>
      <c r="G50" s="11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</sheetData>
  <sheetProtection selectLockedCells="1"/>
  <mergeCells count="39">
    <mergeCell ref="F24:G24"/>
    <mergeCell ref="F25:G25"/>
    <mergeCell ref="F26:G26"/>
    <mergeCell ref="F27:G27"/>
    <mergeCell ref="F19:G19"/>
    <mergeCell ref="F20:G20"/>
    <mergeCell ref="F21:G21"/>
    <mergeCell ref="F22:G22"/>
    <mergeCell ref="F23:G23"/>
    <mergeCell ref="F14:G14"/>
    <mergeCell ref="E4:K4"/>
    <mergeCell ref="A13:D13"/>
    <mergeCell ref="A14:D14"/>
    <mergeCell ref="A21:B21"/>
    <mergeCell ref="A17:M17"/>
    <mergeCell ref="A18:B18"/>
    <mergeCell ref="A19:B19"/>
    <mergeCell ref="A20:B20"/>
    <mergeCell ref="A16:M16"/>
    <mergeCell ref="F6:G6"/>
    <mergeCell ref="F10:G10"/>
    <mergeCell ref="F11:G11"/>
    <mergeCell ref="F12:G12"/>
    <mergeCell ref="F13:G13"/>
    <mergeCell ref="F18:G18"/>
    <mergeCell ref="A22:B22"/>
    <mergeCell ref="A23:B23"/>
    <mergeCell ref="A24:B24"/>
    <mergeCell ref="A25:B25"/>
    <mergeCell ref="A26:B26"/>
    <mergeCell ref="A31:D31"/>
    <mergeCell ref="A33:C33"/>
    <mergeCell ref="F33:K33"/>
    <mergeCell ref="A28:D28"/>
    <mergeCell ref="A27:D27"/>
    <mergeCell ref="F28:G28"/>
    <mergeCell ref="F30:G30"/>
    <mergeCell ref="F31:G31"/>
    <mergeCell ref="A30:D30"/>
  </mergeCells>
  <conditionalFormatting sqref="E30:F30 H30:L30">
    <cfRule type="expression" dxfId="1" priority="4">
      <formula>$L$30=$L$6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 Instandsetzung Ortsdurchfahrt Gibswil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tabSelected="1" view="pageLayout" topLeftCell="A16" zoomScaleNormal="115" zoomScaleSheetLayoutView="100" workbookViewId="0">
      <selection activeCell="F32" sqref="F32"/>
    </sheetView>
  </sheetViews>
  <sheetFormatPr baseColWidth="10" defaultColWidth="10" defaultRowHeight="12.75" x14ac:dyDescent="0.2"/>
  <cols>
    <col min="1" max="1" width="5.62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205" t="s">
        <v>77</v>
      </c>
      <c r="B1" s="205"/>
      <c r="C1" s="205"/>
      <c r="D1" s="37"/>
      <c r="E1" s="56"/>
      <c r="F1" s="38"/>
      <c r="G1" s="38"/>
    </row>
    <row r="2" spans="1:7" x14ac:dyDescent="0.2">
      <c r="A2" s="206"/>
      <c r="B2" s="206"/>
      <c r="C2" s="206"/>
      <c r="D2" s="38"/>
      <c r="E2" s="66"/>
      <c r="F2" s="38"/>
      <c r="G2" s="38"/>
    </row>
    <row r="3" spans="1:7" ht="14.25" x14ac:dyDescent="0.2">
      <c r="A3" s="207" t="s">
        <v>66</v>
      </c>
      <c r="B3" s="208"/>
      <c r="C3" s="208"/>
      <c r="D3" s="39"/>
      <c r="E3" s="128" t="s">
        <v>27</v>
      </c>
      <c r="F3" s="128" t="s">
        <v>28</v>
      </c>
      <c r="G3" s="129" t="s">
        <v>29</v>
      </c>
    </row>
    <row r="4" spans="1:7" ht="14.25" x14ac:dyDescent="0.2">
      <c r="A4" s="209"/>
      <c r="B4" s="210"/>
      <c r="C4" s="210"/>
      <c r="D4" s="40"/>
      <c r="E4" s="130" t="s">
        <v>51</v>
      </c>
      <c r="F4" s="130" t="s">
        <v>7</v>
      </c>
      <c r="G4" s="131" t="s">
        <v>50</v>
      </c>
    </row>
    <row r="5" spans="1:7" x14ac:dyDescent="0.2">
      <c r="A5" s="211" t="s">
        <v>30</v>
      </c>
      <c r="B5" s="198" t="s">
        <v>38</v>
      </c>
      <c r="C5" s="198"/>
      <c r="D5" s="36"/>
      <c r="E5" s="57"/>
      <c r="F5" s="14"/>
      <c r="G5" s="15"/>
    </row>
    <row r="6" spans="1:7" x14ac:dyDescent="0.2">
      <c r="A6" s="212"/>
      <c r="B6" s="213"/>
      <c r="C6" s="214"/>
      <c r="D6" s="16"/>
      <c r="E6" s="58"/>
      <c r="F6" s="17"/>
      <c r="G6" s="18"/>
    </row>
    <row r="7" spans="1:7" x14ac:dyDescent="0.2">
      <c r="A7" s="212"/>
      <c r="B7" s="19" t="s">
        <v>6</v>
      </c>
      <c r="C7" s="21" t="s">
        <v>56</v>
      </c>
      <c r="D7" s="20"/>
      <c r="E7" s="59">
        <f>'Stundenverteilung pro Phase'!E31</f>
        <v>0</v>
      </c>
      <c r="F7" s="47">
        <f>'Stundenverteilung pro Phase'!E30</f>
        <v>0</v>
      </c>
      <c r="G7" s="51">
        <f>IF(F7=0,$G$24,E7/F7)</f>
        <v>0</v>
      </c>
    </row>
    <row r="8" spans="1:7" x14ac:dyDescent="0.2">
      <c r="A8" s="147" t="s">
        <v>31</v>
      </c>
      <c r="B8" s="203" t="s">
        <v>37</v>
      </c>
      <c r="C8" s="203"/>
      <c r="D8" s="41"/>
      <c r="E8" s="60"/>
      <c r="F8" s="48"/>
      <c r="G8" s="52"/>
    </row>
    <row r="9" spans="1:7" x14ac:dyDescent="0.2">
      <c r="A9" s="148" t="s">
        <v>32</v>
      </c>
      <c r="B9" s="204" t="s">
        <v>39</v>
      </c>
      <c r="C9" s="204"/>
      <c r="D9" s="16"/>
      <c r="E9" s="61"/>
      <c r="F9" s="49"/>
      <c r="G9" s="53"/>
    </row>
    <row r="10" spans="1:7" x14ac:dyDescent="0.2">
      <c r="A10" s="148"/>
      <c r="B10" s="145"/>
      <c r="C10" s="146"/>
      <c r="D10" s="16"/>
      <c r="E10" s="61"/>
      <c r="F10" s="49"/>
      <c r="G10" s="53"/>
    </row>
    <row r="11" spans="1:7" x14ac:dyDescent="0.2">
      <c r="A11" s="149"/>
      <c r="B11" s="150" t="s">
        <v>6</v>
      </c>
      <c r="C11" s="151" t="s">
        <v>79</v>
      </c>
      <c r="D11" s="20"/>
      <c r="E11" s="59">
        <f>'Stundenverteilung pro Phase'!F31</f>
        <v>0</v>
      </c>
      <c r="F11" s="50">
        <f>'Stundenverteilung pro Phase'!F30</f>
        <v>0</v>
      </c>
      <c r="G11" s="51">
        <f>IF(F11=0,$G$24,E11/F11)</f>
        <v>0</v>
      </c>
    </row>
    <row r="12" spans="1:7" x14ac:dyDescent="0.2">
      <c r="A12" s="195" t="s">
        <v>33</v>
      </c>
      <c r="B12" s="198" t="s">
        <v>40</v>
      </c>
      <c r="C12" s="198"/>
      <c r="D12" s="36"/>
      <c r="E12" s="60"/>
      <c r="F12" s="48"/>
      <c r="G12" s="52"/>
    </row>
    <row r="13" spans="1:7" x14ac:dyDescent="0.2">
      <c r="A13" s="196"/>
      <c r="B13" s="199"/>
      <c r="C13" s="200"/>
      <c r="D13" s="16"/>
      <c r="E13" s="61"/>
      <c r="F13" s="49"/>
      <c r="G13" s="53"/>
    </row>
    <row r="14" spans="1:7" x14ac:dyDescent="0.2">
      <c r="A14" s="196"/>
      <c r="B14" s="20" t="s">
        <v>6</v>
      </c>
      <c r="C14" s="20" t="s">
        <v>57</v>
      </c>
      <c r="D14" s="20"/>
      <c r="E14" s="59">
        <f>'Stundenverteilung pro Phase'!H31</f>
        <v>0</v>
      </c>
      <c r="F14" s="50">
        <f>'Stundenverteilung pro Phase'!H30</f>
        <v>0</v>
      </c>
      <c r="G14" s="51">
        <f>IF(F14=0,$G$24,E14/F14)</f>
        <v>0</v>
      </c>
    </row>
    <row r="15" spans="1:7" x14ac:dyDescent="0.2">
      <c r="A15" s="195" t="s">
        <v>34</v>
      </c>
      <c r="B15" s="198" t="s">
        <v>42</v>
      </c>
      <c r="C15" s="198"/>
      <c r="D15" s="36"/>
      <c r="E15" s="60"/>
      <c r="F15" s="48"/>
      <c r="G15" s="52"/>
    </row>
    <row r="16" spans="1:7" x14ac:dyDescent="0.2">
      <c r="A16" s="196"/>
      <c r="B16" s="199"/>
      <c r="C16" s="200"/>
      <c r="D16" s="16"/>
      <c r="E16" s="61"/>
      <c r="F16" s="49"/>
      <c r="G16" s="53"/>
    </row>
    <row r="17" spans="1:7" x14ac:dyDescent="0.2">
      <c r="A17" s="196"/>
      <c r="B17" s="20" t="s">
        <v>6</v>
      </c>
      <c r="C17" s="20" t="s">
        <v>58</v>
      </c>
      <c r="D17" s="20"/>
      <c r="E17" s="59">
        <f>'Stundenverteilung pro Phase'!I31</f>
        <v>0</v>
      </c>
      <c r="F17" s="50">
        <f>'Stundenverteilung pro Phase'!I30</f>
        <v>0</v>
      </c>
      <c r="G17" s="51">
        <f>IF(F17=0,$G$24,E17/F17)</f>
        <v>0</v>
      </c>
    </row>
    <row r="18" spans="1:7" x14ac:dyDescent="0.2">
      <c r="A18" s="195" t="s">
        <v>35</v>
      </c>
      <c r="B18" s="198" t="s">
        <v>43</v>
      </c>
      <c r="C18" s="198"/>
      <c r="D18" s="36"/>
      <c r="E18" s="60"/>
      <c r="F18" s="48"/>
      <c r="G18" s="52"/>
    </row>
    <row r="19" spans="1:7" x14ac:dyDescent="0.2">
      <c r="A19" s="196"/>
      <c r="B19" s="199"/>
      <c r="C19" s="200"/>
      <c r="D19" s="16"/>
      <c r="E19" s="61"/>
      <c r="F19" s="49"/>
      <c r="G19" s="53"/>
    </row>
    <row r="20" spans="1:7" x14ac:dyDescent="0.2">
      <c r="A20" s="196"/>
      <c r="B20" s="20" t="s">
        <v>6</v>
      </c>
      <c r="C20" s="20" t="s">
        <v>59</v>
      </c>
      <c r="D20" s="20"/>
      <c r="E20" s="59">
        <f>'Stundenverteilung pro Phase'!J31</f>
        <v>0</v>
      </c>
      <c r="F20" s="50">
        <f>'Stundenverteilung pro Phase'!J30</f>
        <v>0</v>
      </c>
      <c r="G20" s="51">
        <f>IF(F20=0,$G$24,E20/F20)</f>
        <v>0</v>
      </c>
    </row>
    <row r="21" spans="1:7" x14ac:dyDescent="0.2">
      <c r="A21" s="195" t="s">
        <v>36</v>
      </c>
      <c r="B21" s="198" t="s">
        <v>44</v>
      </c>
      <c r="C21" s="198"/>
      <c r="D21" s="144"/>
      <c r="E21" s="60"/>
      <c r="F21" s="48"/>
      <c r="G21" s="52"/>
    </row>
    <row r="22" spans="1:7" x14ac:dyDescent="0.2">
      <c r="A22" s="196"/>
      <c r="B22" s="199"/>
      <c r="C22" s="200"/>
      <c r="D22" s="16"/>
      <c r="E22" s="61"/>
      <c r="F22" s="49"/>
      <c r="G22" s="53"/>
    </row>
    <row r="23" spans="1:7" x14ac:dyDescent="0.2">
      <c r="A23" s="197"/>
      <c r="B23" s="142" t="s">
        <v>6</v>
      </c>
      <c r="C23" s="142" t="s">
        <v>60</v>
      </c>
      <c r="D23" s="142"/>
      <c r="E23" s="143">
        <f>'Stundenverteilung pro Phase'!K31</f>
        <v>0</v>
      </c>
      <c r="F23" s="152">
        <f>'Stundenverteilung pro Phase'!K30</f>
        <v>0</v>
      </c>
      <c r="G23" s="153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32" t="s">
        <v>41</v>
      </c>
      <c r="G24" s="133">
        <f>'Stundenverteilung pro Phase'!L33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187" t="s">
        <v>47</v>
      </c>
      <c r="B26" s="188"/>
      <c r="C26" s="188"/>
      <c r="D26" s="34"/>
      <c r="E26" s="140" t="s">
        <v>45</v>
      </c>
      <c r="F26" s="140" t="s">
        <v>43</v>
      </c>
      <c r="G26" s="140" t="s">
        <v>64</v>
      </c>
    </row>
    <row r="27" spans="1:7" ht="14.25" x14ac:dyDescent="0.2">
      <c r="A27" s="189"/>
      <c r="B27" s="190"/>
      <c r="C27" s="190"/>
      <c r="D27" s="35"/>
      <c r="E27" s="141" t="s">
        <v>51</v>
      </c>
      <c r="F27" s="141" t="s">
        <v>51</v>
      </c>
      <c r="G27" s="141" t="s">
        <v>51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191" t="s">
        <v>46</v>
      </c>
      <c r="B29" s="192"/>
      <c r="C29" s="192"/>
      <c r="D29" s="102"/>
      <c r="E29" s="54">
        <f>SUM('Stundenverteilung pro Phase'!E31:G31)</f>
        <v>0</v>
      </c>
      <c r="F29" s="54">
        <f>SUM('Stundenverteilung pro Phase'!H31:K31)</f>
        <v>0</v>
      </c>
      <c r="G29" s="54">
        <f t="shared" ref="G29:G38" si="0">SUM(E29:F29)</f>
        <v>0</v>
      </c>
    </row>
    <row r="30" spans="1:7" x14ac:dyDescent="0.2">
      <c r="A30" s="193" t="s">
        <v>68</v>
      </c>
      <c r="B30" s="194"/>
      <c r="C30" s="194"/>
      <c r="D30" s="86">
        <v>0</v>
      </c>
      <c r="E30" s="103">
        <f>$D$30*E29</f>
        <v>0</v>
      </c>
      <c r="F30" s="103">
        <f>$D$30*F29</f>
        <v>0</v>
      </c>
      <c r="G30" s="54">
        <f>SUM(E30:F30)</f>
        <v>0</v>
      </c>
    </row>
    <row r="31" spans="1:7" x14ac:dyDescent="0.2">
      <c r="A31" s="183" t="s">
        <v>71</v>
      </c>
      <c r="B31" s="184"/>
      <c r="C31" s="184"/>
      <c r="D31" s="108"/>
      <c r="E31" s="55">
        <f>+E29-E30</f>
        <v>0</v>
      </c>
      <c r="F31" s="55">
        <f>+F29-F30</f>
        <v>0</v>
      </c>
      <c r="G31" s="54">
        <f t="shared" si="0"/>
        <v>0</v>
      </c>
    </row>
    <row r="32" spans="1:7" x14ac:dyDescent="0.2">
      <c r="A32" s="193" t="s">
        <v>69</v>
      </c>
      <c r="B32" s="194"/>
      <c r="C32" s="194"/>
      <c r="D32" s="104"/>
      <c r="E32" s="55">
        <v>7500</v>
      </c>
      <c r="F32" s="55">
        <v>7500</v>
      </c>
      <c r="G32" s="54">
        <f>SUM(E32:F32)</f>
        <v>15000</v>
      </c>
    </row>
    <row r="33" spans="1:7" x14ac:dyDescent="0.2">
      <c r="A33" s="193" t="s">
        <v>68</v>
      </c>
      <c r="B33" s="194"/>
      <c r="C33" s="194"/>
      <c r="D33" s="86">
        <v>0</v>
      </c>
      <c r="E33" s="103">
        <f>$D$33*E32</f>
        <v>0</v>
      </c>
      <c r="F33" s="103">
        <f>$D$33*F32</f>
        <v>0</v>
      </c>
      <c r="G33" s="54">
        <f t="shared" si="0"/>
        <v>0</v>
      </c>
    </row>
    <row r="34" spans="1:7" x14ac:dyDescent="0.2">
      <c r="A34" s="193" t="s">
        <v>70</v>
      </c>
      <c r="B34" s="194"/>
      <c r="C34" s="194"/>
      <c r="D34" s="106"/>
      <c r="E34" s="55">
        <f>E32-E33</f>
        <v>7500</v>
      </c>
      <c r="F34" s="55">
        <f>F32-F33</f>
        <v>7500</v>
      </c>
      <c r="G34" s="54">
        <f t="shared" si="0"/>
        <v>15000</v>
      </c>
    </row>
    <row r="35" spans="1:7" s="27" customFormat="1" ht="14.25" x14ac:dyDescent="0.3">
      <c r="A35" s="201" t="s">
        <v>75</v>
      </c>
      <c r="B35" s="202"/>
      <c r="C35" s="202"/>
      <c r="D35" s="134"/>
      <c r="E35" s="135">
        <f>E31+E34</f>
        <v>7500</v>
      </c>
      <c r="F35" s="135">
        <f>F31+F34</f>
        <v>7500</v>
      </c>
      <c r="G35" s="135">
        <f t="shared" si="0"/>
        <v>15000</v>
      </c>
    </row>
    <row r="36" spans="1:7" x14ac:dyDescent="0.2">
      <c r="A36" s="100" t="s">
        <v>67</v>
      </c>
      <c r="B36" s="101"/>
      <c r="C36" s="101"/>
      <c r="D36" s="75">
        <v>0</v>
      </c>
      <c r="E36" s="55">
        <f>$D$36*E35</f>
        <v>0</v>
      </c>
      <c r="F36" s="55">
        <f>$D$36*F35</f>
        <v>0</v>
      </c>
      <c r="G36" s="54">
        <f t="shared" si="0"/>
        <v>0</v>
      </c>
    </row>
    <row r="37" spans="1:7" x14ac:dyDescent="0.2">
      <c r="A37" s="100" t="s">
        <v>72</v>
      </c>
      <c r="B37" s="101"/>
      <c r="C37" s="101"/>
      <c r="D37" s="28"/>
      <c r="E37" s="54">
        <f>E35-E36</f>
        <v>7500</v>
      </c>
      <c r="F37" s="54">
        <f>F35-F36</f>
        <v>7500</v>
      </c>
      <c r="G37" s="54">
        <f t="shared" si="0"/>
        <v>15000</v>
      </c>
    </row>
    <row r="38" spans="1:7" x14ac:dyDescent="0.2">
      <c r="A38" s="183" t="s">
        <v>73</v>
      </c>
      <c r="B38" s="184"/>
      <c r="C38" s="184"/>
      <c r="D38" s="112">
        <v>7.6999999999999999E-2</v>
      </c>
      <c r="E38" s="55">
        <f>$D$38*E37</f>
        <v>577.5</v>
      </c>
      <c r="F38" s="55">
        <f>$D$38*F37</f>
        <v>577.5</v>
      </c>
      <c r="G38" s="54">
        <f t="shared" si="0"/>
        <v>1155</v>
      </c>
    </row>
    <row r="39" spans="1:7" x14ac:dyDescent="0.2">
      <c r="A39" s="110" t="s">
        <v>78</v>
      </c>
      <c r="B39" s="111"/>
      <c r="C39" s="111"/>
      <c r="D39" s="109"/>
      <c r="E39" s="105">
        <v>0</v>
      </c>
      <c r="F39" s="105">
        <v>0</v>
      </c>
      <c r="G39" s="105">
        <v>0</v>
      </c>
    </row>
    <row r="40" spans="1:7" s="107" customFormat="1" ht="15" thickBot="1" x14ac:dyDescent="0.35">
      <c r="A40" s="185" t="s">
        <v>74</v>
      </c>
      <c r="B40" s="186"/>
      <c r="C40" s="186"/>
      <c r="D40" s="136"/>
      <c r="E40" s="137">
        <f>SUM(E37:E39)</f>
        <v>8077.5</v>
      </c>
      <c r="F40" s="137">
        <f>SUM(F37:F39)</f>
        <v>8077.5</v>
      </c>
      <c r="G40" s="137">
        <f>SUM(G37:G39)</f>
        <v>16155</v>
      </c>
    </row>
    <row r="41" spans="1:7" s="27" customFormat="1" ht="13.5" thickTop="1" x14ac:dyDescent="0.2">
      <c r="A41" s="42"/>
      <c r="B41" s="43"/>
      <c r="C41" s="43"/>
      <c r="D41" s="26"/>
      <c r="E41" s="63"/>
      <c r="F41" s="45"/>
      <c r="G41" s="46"/>
    </row>
    <row r="42" spans="1:7" s="27" customFormat="1" ht="14.25" x14ac:dyDescent="0.3">
      <c r="A42" s="138" t="s">
        <v>65</v>
      </c>
      <c r="B42" s="139"/>
      <c r="C42" s="139"/>
      <c r="D42" s="26"/>
      <c r="E42" s="63"/>
      <c r="F42" s="45"/>
      <c r="G42" s="46"/>
    </row>
    <row r="43" spans="1:7" x14ac:dyDescent="0.2">
      <c r="A43" s="29"/>
      <c r="B43" s="30"/>
      <c r="C43" s="31"/>
      <c r="D43" s="31"/>
      <c r="E43" s="64"/>
      <c r="F43" s="30"/>
      <c r="G43" s="32"/>
    </row>
    <row r="46" spans="1:7" x14ac:dyDescent="0.2">
      <c r="A46" s="80"/>
    </row>
    <row r="47" spans="1:7" x14ac:dyDescent="0.2">
      <c r="C47" s="87"/>
    </row>
    <row r="50" spans="1:5" x14ac:dyDescent="0.2">
      <c r="A50" s="13" t="s">
        <v>48</v>
      </c>
      <c r="D50" s="44"/>
      <c r="E50" s="65" t="s">
        <v>49</v>
      </c>
    </row>
  </sheetData>
  <sheetProtection selectLockedCells="1"/>
  <mergeCells count="30">
    <mergeCell ref="A1:C1"/>
    <mergeCell ref="A2:C2"/>
    <mergeCell ref="A3:C4"/>
    <mergeCell ref="A5:A7"/>
    <mergeCell ref="B5:C5"/>
    <mergeCell ref="B6:C6"/>
    <mergeCell ref="B8:C8"/>
    <mergeCell ref="B9:C9"/>
    <mergeCell ref="A12:A14"/>
    <mergeCell ref="B12:C12"/>
    <mergeCell ref="B13:C13"/>
    <mergeCell ref="A15:A17"/>
    <mergeCell ref="B15:C15"/>
    <mergeCell ref="B16:C16"/>
    <mergeCell ref="A18:A20"/>
    <mergeCell ref="B18:C18"/>
    <mergeCell ref="B19:C19"/>
    <mergeCell ref="A21:A23"/>
    <mergeCell ref="B21:C21"/>
    <mergeCell ref="B22:C22"/>
    <mergeCell ref="A34:C34"/>
    <mergeCell ref="A35:C35"/>
    <mergeCell ref="A38:C38"/>
    <mergeCell ref="A40:C40"/>
    <mergeCell ref="A26:C27"/>
    <mergeCell ref="A29:C29"/>
    <mergeCell ref="A33:C33"/>
    <mergeCell ref="A32:C32"/>
    <mergeCell ref="A30:C30"/>
    <mergeCell ref="A31:C31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&amp;L&amp;G&amp;R&amp;10Instandsetzung Ortsdurchfahrt Gibswil
Teil C: Angaben des Anbieters - Formular Preisangebot
</oddHeader>
    <oddFooter>&amp;L&amp;8&amp;F&amp;R&amp;8&amp;P/&amp;N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Much Rico</cp:lastModifiedBy>
  <cp:lastPrinted>2018-05-18T07:02:45Z</cp:lastPrinted>
  <dcterms:created xsi:type="dcterms:W3CDTF">2009-11-10T15:30:15Z</dcterms:created>
  <dcterms:modified xsi:type="dcterms:W3CDTF">2020-11-13T11:04:48Z</dcterms:modified>
</cp:coreProperties>
</file>