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31"/>
  <workbookPr defaultThemeVersion="166925"/>
  <mc:AlternateContent xmlns:mc="http://schemas.openxmlformats.org/markup-compatibility/2006">
    <mc:Choice Requires="x15">
      <x15ac:absPath xmlns:x15ac="http://schemas.microsoft.com/office/spreadsheetml/2010/11/ac" url="https://tmpag.sharepoint.com/Freigegebene Dokumente/TMP/projekt/853-PUN N06/02 Grundlagen/Ausschreibungsunterlagen/Beweissicherung/Definitive Beschaffungsunterlagen/"/>
    </mc:Choice>
  </mc:AlternateContent>
  <xr:revisionPtr revIDLastSave="2" documentId="13_ncr:1_{110FD542-0A64-4995-9385-59B26B704885}" xr6:coauthVersionLast="45" xr6:coauthVersionMax="45" xr10:uidLastSave="{EBE44AC4-E47C-4C3F-A60C-419BDB1AD2D8}"/>
  <bookViews>
    <workbookView xWindow="-28920" yWindow="-1245" windowWidth="29040" windowHeight="15840" tabRatio="828" xr2:uid="{E2C17E21-E751-4ADF-A0C9-CB3999E5BCC1}"/>
  </bookViews>
  <sheets>
    <sheet name="Angebot" sheetId="1" r:id="rId1"/>
    <sheet name="1 Akustiker  PL" sheetId="2" r:id="rId2"/>
    <sheet name="2 Einholen von Bewilligungen" sheetId="3" r:id="rId3"/>
    <sheet name="3 Zustandsaufnahmen Hochbauten" sheetId="5" r:id="rId4"/>
    <sheet name="4 Zustandsaufnahmen Tiefbauten" sheetId="6" r:id="rId5"/>
    <sheet name="5 Risssiegel" sheetId="7" r:id="rId6"/>
    <sheet name="6 Erschütterungsmessungen" sheetId="8" r:id="rId7"/>
    <sheet name="7 Baulärmmessungen" sheetId="9" r:id="rId8"/>
    <sheet name="8 Sitzungswesen" sheetId="10" r:id="rId9"/>
    <sheet name="9 Zusätzliche Arbeiten" sheetId="11" r:id="rId10"/>
  </sheets>
  <definedNames>
    <definedName name="_xlnm.Print_Titles" localSheetId="2">'2 Einholen von Bewilligungen'!$5:$5</definedName>
    <definedName name="_xlnm.Print_Titles" localSheetId="3">'3 Zustandsaufnahmen Hochbauten'!$5:$5</definedName>
    <definedName name="_xlnm.Print_Titles" localSheetId="4">'4 Zustandsaufnahmen Tiefbauten'!$5:$5</definedName>
    <definedName name="_xlnm.Print_Titles" localSheetId="5">'5 Risssiegel'!$5:$5</definedName>
    <definedName name="_xlnm.Print_Titles" localSheetId="6">'6 Erschütterungsmessungen'!$5:$5</definedName>
    <definedName name="_xlnm.Print_Titles" localSheetId="7">'7 Baulärmmessungen'!$5:$5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8" i="7" l="1"/>
  <c r="F9" i="7"/>
  <c r="F10" i="7"/>
  <c r="F11" i="7"/>
  <c r="F12" i="7"/>
  <c r="F13" i="7"/>
  <c r="F14" i="7" l="1"/>
  <c r="F19" i="9"/>
  <c r="F20" i="9"/>
  <c r="F21" i="9"/>
  <c r="F16" i="11" l="1"/>
  <c r="F15" i="11"/>
  <c r="F14" i="11"/>
  <c r="F13" i="11"/>
  <c r="F12" i="11"/>
  <c r="F11" i="11"/>
  <c r="F9" i="11"/>
  <c r="F8" i="11"/>
  <c r="F7" i="11"/>
  <c r="F17" i="11" l="1"/>
  <c r="E19" i="1" s="1"/>
  <c r="F11" i="3"/>
  <c r="F10" i="3"/>
  <c r="F9" i="3"/>
  <c r="F7" i="2" l="1"/>
  <c r="F8" i="2" s="1"/>
  <c r="E11" i="1" s="1"/>
  <c r="F12" i="3"/>
  <c r="F7" i="3"/>
  <c r="F8" i="3"/>
  <c r="F8" i="10"/>
  <c r="F9" i="10"/>
  <c r="F7" i="10"/>
  <c r="F18" i="9"/>
  <c r="F17" i="9"/>
  <c r="F9" i="9"/>
  <c r="F10" i="9"/>
  <c r="F11" i="9"/>
  <c r="F12" i="9"/>
  <c r="F16" i="8"/>
  <c r="F15" i="8"/>
  <c r="F14" i="8"/>
  <c r="F13" i="8"/>
  <c r="F12" i="8"/>
  <c r="F11" i="8"/>
  <c r="F10" i="8"/>
  <c r="F9" i="8"/>
  <c r="F8" i="8"/>
  <c r="F10" i="6"/>
  <c r="F9" i="6"/>
  <c r="F8" i="6"/>
  <c r="F7" i="6"/>
  <c r="F6" i="6"/>
  <c r="F23" i="5"/>
  <c r="F22" i="5"/>
  <c r="F21" i="5"/>
  <c r="F20" i="5"/>
  <c r="F16" i="5"/>
  <c r="F17" i="5"/>
  <c r="F18" i="5"/>
  <c r="F15" i="5"/>
  <c r="F13" i="5"/>
  <c r="F12" i="5"/>
  <c r="F11" i="5"/>
  <c r="F10" i="5"/>
  <c r="F9" i="5"/>
  <c r="F8" i="5"/>
  <c r="F6" i="3"/>
  <c r="F10" i="10" l="1"/>
  <c r="E18" i="1" s="1"/>
  <c r="F13" i="9"/>
  <c r="F14" i="9" s="1"/>
  <c r="F15" i="9" s="1"/>
  <c r="F17" i="8"/>
  <c r="E16" i="1" s="1"/>
  <c r="E15" i="1"/>
  <c r="F11" i="6"/>
  <c r="E14" i="1" s="1"/>
  <c r="F24" i="5"/>
  <c r="E13" i="1" s="1"/>
  <c r="F13" i="3"/>
  <c r="E12" i="1" s="1"/>
  <c r="F22" i="9" l="1"/>
  <c r="E17" i="1" s="1"/>
  <c r="E20" i="1" s="1"/>
  <c r="E22" i="1" s="1"/>
  <c r="E23" i="1" s="1"/>
  <c r="E24" i="1" l="1"/>
</calcChain>
</file>

<file path=xl/sharedStrings.xml><?xml version="1.0" encoding="utf-8"?>
<sst xmlns="http://schemas.openxmlformats.org/spreadsheetml/2006/main" count="304" uniqueCount="171">
  <si>
    <t>Positionen</t>
  </si>
  <si>
    <t xml:space="preserve">Beschreibung </t>
  </si>
  <si>
    <t>Akustiker / Projektleiter-Koordinator Beweissicherung und Monitoring Baulärm</t>
  </si>
  <si>
    <t xml:space="preserve">Einholen von Bewilligungen </t>
  </si>
  <si>
    <t>Zustandsaufnahmen Tiefbauten</t>
  </si>
  <si>
    <t xml:space="preserve">Erschütterungsmessungen </t>
  </si>
  <si>
    <t xml:space="preserve">Baulärmmessungen </t>
  </si>
  <si>
    <t xml:space="preserve">Sitzungswesen </t>
  </si>
  <si>
    <t xml:space="preserve">Zusätzliche Arbeiten </t>
  </si>
  <si>
    <t>CHF</t>
  </si>
  <si>
    <r>
      <t xml:space="preserve">Angebotssumme (netto, exkl. MwSt.) </t>
    </r>
    <r>
      <rPr>
        <sz val="10"/>
        <rFont val="Arial"/>
        <family val="2"/>
      </rPr>
      <t>(auf Seite 1 der Angebotsunterlagen übertragen)</t>
    </r>
  </si>
  <si>
    <t>MwSt. zum Satz von 7.7%</t>
  </si>
  <si>
    <t>Angebotssumme (brutto, inkl. MwSt.)</t>
  </si>
  <si>
    <t>Ort, Datum</t>
  </si>
  <si>
    <t>Unterschriften</t>
  </si>
  <si>
    <t>Nebenkosten gemäss Ziffer 4.2 Abs. 2 des vorgesehenen Vertragurkundes für Planerleistungen (Kosten Dritter)</t>
  </si>
  <si>
    <t>Leistungen</t>
  </si>
  <si>
    <t>Einheit</t>
  </si>
  <si>
    <t>Menge</t>
  </si>
  <si>
    <t>EHP        (CHF)</t>
  </si>
  <si>
    <t>Total      (CHF)</t>
  </si>
  <si>
    <t>1</t>
  </si>
  <si>
    <t>Akustiker / Projektleiter-Koordinator Beweissicherung und Monitoring Baulärm 
Leistungen  gemäss Pflichtenheft Beweissicherung sowie Beweissicherungskonzept und Monitoring Baulärmkonzept.</t>
  </si>
  <si>
    <t>Akustiker / Projektleiter</t>
  </si>
  <si>
    <t xml:space="preserve">
LE</t>
  </si>
  <si>
    <t>2.12</t>
  </si>
  <si>
    <t>2.13</t>
  </si>
  <si>
    <t>Zustandsaufnahmen 
Leistungen gemäss Pflichtenheft Beweissicherung und Beweissicherungskonzept. Die Bereitstellung der benötigten technischen Ressourcen ( Gerätschaften, Software ) ist Sache des Auftragnehmers und gilt als in die entsprechenden Positionen des Preisangebotes als eingerechnet.</t>
  </si>
  <si>
    <t>LE</t>
  </si>
  <si>
    <t xml:space="preserve">Erstaufnahmen Liegenschaften 
Rissprotokolle der Gebäudehülle (Kat 2) 
Erfassen und dokumentieren von sämtlichen Rissen der Gebäudehülle  der Liegenschaften, Prüfbericht mit Fotodokumentation pro Liegenschaft. Dokumentation vom Eigentümer unterschrieben. 
Ausmass: LE = Anzahl Liegenschaften   </t>
  </si>
  <si>
    <t xml:space="preserve">
LE</t>
  </si>
  <si>
    <t>GL</t>
  </si>
  <si>
    <t>Spezialist Rissaufnahmen (Schlüsselperson) Kat ..........</t>
  </si>
  <si>
    <t>Spezialist Rissaufnahmen Kat ….......</t>
  </si>
  <si>
    <t>Sachbearbeiter Kat …......</t>
  </si>
  <si>
    <t>4.1.2</t>
  </si>
  <si>
    <t>Kanalfernsehaufnahmen                                                                                         
Erstellen der Ausschreibungsunterladen für das einholen der Angebote für die Kanalfernsehaufnahmen ( freihändiges Verfahren , 3 Angebote). Abgabe der Ausschreibungsunterlage an den Auftraggeber zum Versand. Formelle und rechnerische Kontrolle der Angebote. Vergabeantrag. Organisation und Begleiten der TV Kanalaufnahmen. 
Ausmass: Stk</t>
  </si>
  <si>
    <t>Stk</t>
  </si>
  <si>
    <t>4.2
4.2.1</t>
  </si>
  <si>
    <t>4.2.2.</t>
  </si>
  <si>
    <t>4.3</t>
  </si>
  <si>
    <t>4
4.1 
4.1.1</t>
  </si>
  <si>
    <t>Kontaktaufnahme und Organisation der Arbeiten  
Kontaktaufnahme und Organisation der Arbeiten gilt als in Position 2.1 eingerechnet.</t>
  </si>
  <si>
    <t>5.2.2</t>
  </si>
  <si>
    <t>5.2.3</t>
  </si>
  <si>
    <t>5.2.4</t>
  </si>
  <si>
    <t>5.2.5</t>
  </si>
  <si>
    <t>5.2.6</t>
  </si>
  <si>
    <t xml:space="preserve">
GL</t>
  </si>
  <si>
    <t>5 Risssiegel</t>
  </si>
  <si>
    <t>6</t>
  </si>
  <si>
    <t xml:space="preserve">Erschütterungsmessungen 
Leistungen/Vorgaben gemäss Pflichtenheft Beweissicherung. Beweissicherungskonzept                                                     </t>
  </si>
  <si>
    <t>6.1</t>
  </si>
  <si>
    <t>Kontaktaufnahme und Organisation der Arbeiten                                      
Die Kontaktaufnahme und die Organisation der Installation und des Betriebes sind in die Position 2.2 eingerechnet.</t>
  </si>
  <si>
    <t>6.2</t>
  </si>
  <si>
    <t>6.2.2</t>
  </si>
  <si>
    <t xml:space="preserve">Giacomettistrasse 1, Bern (SRF)                                                                                 
6 Messstationen gleichzeitig im Gebäude  in Betrieb
Permanente Dauerüberwachung der Erschütterungen während der Bauausführung  mit Schwinggeschwindigkeit und Frequenz gemäss SN VSS 40312 und DIN 4150, Teil 2.
Ausmass LE: Anzahl Geräte mal Wocheneinsatz    </t>
  </si>
  <si>
    <t>6.2.3</t>
  </si>
  <si>
    <t xml:space="preserve">Giacomettistrasse 15, Bern                                                                              
1 Messstation im Gebäude.                                                                                
Installation und Demontage.                                                                                                                            Ausmass LE: Anzahl Geräte           </t>
  </si>
  <si>
    <t xml:space="preserve">
LE</t>
  </si>
  <si>
    <t>6.2.4</t>
  </si>
  <si>
    <t>6.2.5</t>
  </si>
  <si>
    <t xml:space="preserve">Weitere Liegenschaften im Bereich Beweissicherungsperimeter            
1 Messstation pro Gebäude 
Installation und Demontage                                                                                                                                                                                     Ausmass LE: Anzahl Geräte mal  Anzahl Gebäude </t>
  </si>
  <si>
    <t>6.2.6</t>
  </si>
  <si>
    <t xml:space="preserve">Weitere Liegenschaften im Bereich Beweissicherungsperimeter                  
1  Messstation pro Gebäude                                                                     
Permanente Dauerüberwachung der Erschütterungen während der Bauausführung  mit Schwinggeschwindigkeit und Frequenz gemäss SN VSS 40312 und DIN 4150, Teil 2.
Ausmass LE: Anzahl Geräte mal Wocheneinsatz mal  Anzahl Gebäude       </t>
  </si>
  <si>
    <t>6.3</t>
  </si>
  <si>
    <t>Ausserbetrieb- und Inbetriebnahme  der Messtationen in den baufreien Phasen (Okt 20 - Feb 21 und  Dez 22-Feb 22 ) gemäss Absprache mit der Umweltbaubegleitung.
3.1 Giacomettistrasse 1, Bern (SRF)
6 Messtationen                                                                                                   
Ausmass LE: Anzahl Geräte mal Anzahl Ausser-und Inbetriebnahme</t>
  </si>
  <si>
    <t>6.3.2</t>
  </si>
  <si>
    <t>Giacomettistrasse 15, Bern 
1 Messtationen.
Ausmass LE: Anzahl Geräte mal Anzahl Aus- und Inbetriebnahme</t>
  </si>
  <si>
    <t>6.4</t>
  </si>
  <si>
    <t>7</t>
  </si>
  <si>
    <t>7.1</t>
  </si>
  <si>
    <t>7.2</t>
  </si>
  <si>
    <t xml:space="preserve">7.3
7.3.1
</t>
  </si>
  <si>
    <t xml:space="preserve">LE </t>
  </si>
  <si>
    <t>7.3.2</t>
  </si>
  <si>
    <t>7.4</t>
  </si>
  <si>
    <t>7.5</t>
  </si>
  <si>
    <t xml:space="preserve">Monitoring Baulärmmessungen
Leistungen /Vorgaben gemäss Pflichtenheft Beweissicherung und Monitoring. Baulärmkonzept, Die Messtandort sind im Bericht Monitoring Baulärmkonzept festgelegt.  </t>
  </si>
  <si>
    <t>Akustiker / Projektleiter Koordinator Beweissicherung und Monitoring Baulärm Kat:…......</t>
  </si>
  <si>
    <t>h</t>
  </si>
  <si>
    <t>Akustiker Kat:…......</t>
  </si>
  <si>
    <t>Sachbearbeiter Kat: …............</t>
  </si>
  <si>
    <t>8</t>
  </si>
  <si>
    <t>9</t>
  </si>
  <si>
    <t>Akustiker / Projektleiter-Koordinator Beweissicherung und Monitoring Baulärm Kat: ….......</t>
  </si>
  <si>
    <t>Spezialist Zustandsaufnahmen Kat: ….........</t>
  </si>
  <si>
    <t>Spezialist Erschütterungsmessungen Kat: ….......</t>
  </si>
  <si>
    <t>Weitere Mitarbeiter:</t>
  </si>
  <si>
    <t>Kat: D</t>
  </si>
  <si>
    <t>Kat: F</t>
  </si>
  <si>
    <t>Kat: G</t>
  </si>
  <si>
    <t>Kat: 3/4 G</t>
  </si>
  <si>
    <t>Kat: 1/3 G</t>
  </si>
  <si>
    <t>Akustiker / Projektleiter-Koordinator Kat: ….......</t>
  </si>
  <si>
    <t>Preisangebot Kalkulationstabelle</t>
  </si>
  <si>
    <t>8 Sitzungswesen</t>
  </si>
  <si>
    <t xml:space="preserve">9 Zusätzliche Arbeiten </t>
  </si>
  <si>
    <t xml:space="preserve">Sitzungswesen 
Teilnahme an Bau- Oberbauleitungssitzungen gemäss Aufgebot der Oberbauleitung oder der örtlichen Bauleitung.
Besprechen der Resultate Erschütterungs - und Baulärmmessungen mit der Oberbauleitung und der Umweltbaubegleitung.  </t>
  </si>
  <si>
    <t xml:space="preserve">Zusätzliche Arbeiten (Gemäss vorgesehener Vertragsurkunde: Art 4.4 Vergütung nicht abschliessend definierter Leistungen).
                                                                </t>
  </si>
  <si>
    <t>Tabelle Preise / Honorare</t>
  </si>
  <si>
    <t>Rissiegel</t>
  </si>
  <si>
    <t>Zustandsaufnahmen Hochbauten</t>
  </si>
  <si>
    <t>Preise / Honorare</t>
  </si>
  <si>
    <t>Total Angebot (Positionen 1 - 9)</t>
  </si>
  <si>
    <t>1 Akustiker / Projektleiter - Koordinator Beweissicherung und Monitoring Baulärm</t>
  </si>
  <si>
    <t>Position</t>
  </si>
  <si>
    <t>TOTAL 1</t>
  </si>
  <si>
    <t>2 Einholen von Bewilligungen</t>
  </si>
  <si>
    <t xml:space="preserve">Position </t>
  </si>
  <si>
    <t>Einholen von Bewilligungen
Beweissicherungskonzept und Rissmessungen 
Einholen der erforderlichen Bewilligungen zur Durchführung der Arbeiten bei den Eigentümern. Einholen der Unterschriften bei den Eigentümern.
Ausmass LE: Anzahl verschiedene Eigentümer</t>
  </si>
  <si>
    <t xml:space="preserve">Erstaufnahmen Liegenschaften (Hochbau) 
Fotodokumentationen (Kat 1)
Erfassen und dokumentieren  der Liegenschaften, Kurzbericht mit Fotodokumentation pro Liegenschaft. Dokumentation vom Eigentümer unterschrieben. 
Ausmass: LE = Anzahl Liegenschaften                          </t>
  </si>
  <si>
    <t>Monitoring Baulärmmessungen 
Einholen der erforderlichen Bewilligungen zur Durchführung der Lärmmessungen  bei den Eigentümern, abklären des Standortes für die Geräte und  Zugänglichkeit. Ausmass LE: Anzahl verschiedene Eigentümer</t>
  </si>
  <si>
    <t>2.2
2.2.1</t>
  </si>
  <si>
    <t>2.2.2</t>
  </si>
  <si>
    <t>Erstellen der definitiven,  detailliertem Messkonzepte (Erschütterungen) mit festlegen der Grenz- und Alarmwerte für Erschütterungen und Baulärm in Absprache mit der Umweltbaubegleitung. Festlegen des Prozesses Alarmierung bei Überschreitung der Grenz- und Alarmwerte. Erstellen des Alarmierungskozeptes  mit der Definition von mehrstufigen Interventionswerten mit den dazugehörigen Verfahrensabläufen bei Überschreitung der Werte, gemäss den vertraglichen Vorgaben der Besonderen Bestimmungen. 
Ausmass: Global</t>
  </si>
  <si>
    <t>2.2.3</t>
  </si>
  <si>
    <t xml:space="preserve">Fachliche Leitung sowie Koordination aller Beteiligten innerhalb des eigenen Auftrages Projektbezogene Qualitätssicherung und Chancen- / Risikomanagement der  Arbeiten des   Teams Beweissicherung. Teilnahme an Schulung NMBR und Schulung Mitarbeiter mit Einsatz Baustelle.
Ausmass: Global </t>
  </si>
  <si>
    <t>2.2.4</t>
  </si>
  <si>
    <t xml:space="preserve">Erschütterungsmessungen                                                                                                  
Einholen der erforderlichen Bewilligungen zur Durchführung der Erschütterungsmessungen  bei den Eigentümern.  Abklären der Standorte der Geräte und deren Zugänglichkeit.                                                                                                       
Ausmass LE: Anzahl verschiedene  Eigentümer  </t>
  </si>
  <si>
    <t>Projektführung und Projektkoordination 
Führung  und Koordination des Teams Auftragnehmer Beweissicherung.   
Ablage und Bewirtschaften der eigenen Dateien auf der ASTRA Plattform, Sicherstellen des Datenaustausches mit dem Auftraggeber, Oberbauleitung, Umweltbaubegleitung und der örtlichen Bauleitung. 
Ausmass: Global</t>
  </si>
  <si>
    <t>TOTAL 2</t>
  </si>
  <si>
    <t>3 Zustandsaufnahmen Hochbauten</t>
  </si>
  <si>
    <t>TOTAL 3</t>
  </si>
  <si>
    <t xml:space="preserve">Zustandsaufnahmen </t>
  </si>
  <si>
    <t xml:space="preserve">4 Zustandsaufnahmen Tiefbauten </t>
  </si>
  <si>
    <t xml:space="preserve">Zustandsaufnahmen Tiefbauten
Zustandsaufnahmen Strassen    
Organisation und Erfassen des Ist- Zustandes der Strasse mittels Erstaufnahme und Dokumentation  (Fotodokumentation von Fahrbahnoberfläche, Randabschlüssen , Überfahrten , Schächten, Schachtdeckel u.a.m).                                                                                           
Ausmass LE= Laufmeter Strasse </t>
  </si>
  <si>
    <t>TOTAL 4</t>
  </si>
  <si>
    <t xml:space="preserve">Aufbringen der Gipssiegel  
Aufbringen der Gipssiegel (Glasplättchen) auf bestehenden Rissen oder baubedingten Rissen inkl. Material und sämtlicher notwendigen Nebenarbeiten.                                                                                                  
Ausmass Stk: Stückzahl anzubringende Risssiegel </t>
  </si>
  <si>
    <t xml:space="preserve">Einsatzglobale für die  Montage von geeigneten Messapparaturen (Rissmonitore oder dgl.., gemäss Vorschlag Auftragnehmer) inkl. Fahrspesen, Gerätschaft für das Versetzen  der Messapparatur  .              
Ausmass LE : Anzahl  Liegenschaften / Bauwerke (z.Bsp. Stützmauern, Brücken usw.) 
Ausmass LE : Anzahl Liegenschaften / Bauwerke </t>
  </si>
  <si>
    <t xml:space="preserve">Versetzen der Messapparatur und Rissmessungen
 Versetzen der Messapparaturen inkl. sämtlicher Material und Nebenkosten, Unterhalt und Betrieb, Nullmessung und 2 Messungen. Erstellen der Messprotokolle                                                                                                                
Ausmass Stk: Anzahl Messapparaturen                                                                                                              </t>
  </si>
  <si>
    <t>Einsatzglobale für die Demontage der Risssiegel und Messapparaturen      
Fahrspesen, Geräte für die Demontage , Demontage inkl. Aller Nebenarbeiten.                                                                                                                 Ausmass Stk: Anzahl aller Risssiegel und Messapparaturen</t>
  </si>
  <si>
    <t xml:space="preserve">Berichterstattung und Schlussabnahme 
Erstellen der Schlussdokumentation Risssiegel und -messungen ( inkl. Einholen der Unterschrift Eigentümer).
Ausmass : Global                                                          </t>
  </si>
  <si>
    <t>Koordination mit der Umweltbaubegleitung und der örtlichen Bauleitung soweit den eigenen Auftrag betreffend Kommunikation mit Auftraggeber ; Oberbauleitung, Umweltbaubegleitung und örtliche Bauleitung. Generelle Beratung des Auftraggebers bei Fragen zur Beweissicherung.
Ausmass: Global</t>
  </si>
  <si>
    <t>Kontaktaufnahmen, Arbeitsorganisation , Einholen Unterschrift Eigentümer 
Für alle Aufnahmen der Kat 1&amp;2&amp;3  ( Erst- Zwischen- und Schlussaufnahmen) sind diese in der Position 2.1 eingerechnet.</t>
  </si>
  <si>
    <t xml:space="preserve">Zwischenaufnahmen Liegenschaften (Hochbau)
Fotodokumentationen (Kat 1)
Kontaktaufnahme, Organisation von Folge- und Zwischenaufnahmen während der Bauausführung (sind nur im Auftrag der Oberbauleitung zu leisten), Kurzbericht mit Fotodokumentation pro Liegenschaft. Dokumentation vom Eigentümer unterschrieben analog Erstaufnahme mit aufzeigen der Veränderungen zur Erstaufnahme. 
Ausmass: LE = Anzahl Liegenschaften   </t>
  </si>
  <si>
    <t xml:space="preserve">Schlussaufnahmen Liegenschaften      
Fotodokumentationen (Kat 1) 
Kontaktaufnahme, Organisation und Abnahme  (sind nur im Auftrag der Oberbauleitung zu leisten), Schlussfotodokumentation pro Liegenschaft. Schlussdokumentation vom Eigentümer unterschrieben analog Erst- und Zwischenaufnahme mit aufzeigen der Veränderungen zur Erst- bzw. Zwischenaufnahmeaufnahme.                    
Ausmass: LE = Anzahl Liegenschaften   </t>
  </si>
  <si>
    <t>Zwischenaufnahmen Liegenschaften 
Rissprotokolle der Gebäudehülle (Kat 2).                                                                                       Kontaktaufnahme, Organisation von Folge- und Zwischenaufnahmen von sämtlichen Rissen der Gebäudehülle  während der Bauausführung nur auf Auftrag der Oberbauleitung, Prüfbericht  mit Fotodokumentation pro Liegenschaft. Dokumentation vom Eigentümer unterschrieben analog Erstaufnahme mit aufzeigen der Veränderungen zur Erstaufnahme.                 
Ausmass: LE = Anzahl Liegenschaften</t>
  </si>
  <si>
    <t xml:space="preserve">Schlussaufnahmen Liegenschaften
Rissprotokolle der Gebäudehülle (Kat 2)
Kontaktaufnahme, Organisation und Abnahme aller Risse der Gebäudehüllen der Liegenschaften  nur auf Auftrag der Oberbauleitung, Schlussfotodokumentation pro Liegenschaft. Schlussdokumentation vom Eigentümer unterschrieben analog Erst- und Zwischenaufnahme mit aufzeigen der Veränderungen zur Erst- bzw. Zwischenaufnahmeaufnahme.                                                                                                                   Ausmass: LE = Anzahl Liegenschaften   </t>
  </si>
  <si>
    <t xml:space="preserve">Erstaufnahmen Liegenschaften 
Rissprotokolle im  Gebäudeinneren (Kat 3)                                                                                       Erfassen und Dokumentieren von sämtlichen Rissen im Gebäudeinneren  der Liegenschaften, Prüfbericht mit Fotodokumentation pro Liegenschaft. Dokumentation vom Eigentümer unterschrieben.  
Der Aufwand wird in Stunden mit den angebotenen Stundentarifen abgegolten:                                                                                   </t>
  </si>
  <si>
    <t>Zwischenaufnahmen Liegenschaften
Rissprotokolle im Gebäudeinnern (Kat 3)                                                                                      Kontaktaufnahme, Organisation von Folge- und Zwischenaufnahmen von sämtlichen Rissen im Gebäudeinnern  während der Bauausführung nach Auftrag der Oberbauleitung, Prüfbericht  mit Fotodokumentation pro Liegenschaft. Dokumentation vom Eigentümer unterschrieben analog Erstaufnahme mit aufzeigen der Veränderungen zur Erstaufnahme  Der Aufwand wird in Stunden mit den angebotenen Stundentarifen abgegolten:</t>
  </si>
  <si>
    <t>Zustandsaufnahmen Plätze und Installationsflächen                                                                            Organisation und Erfassen des Ist- Zustandes der Plätze und Installationsflächen  mittels Erstaufnahme und Dokumentation  (Fotodokumentation der Oberfläche und aller  sichtbaren Überflug Elemente).                                                                                                           Ausmass LE=  Anzahl Grundstücke</t>
  </si>
  <si>
    <t>Risssiegel  
Leistungen/ Vorgaben  gemäss Pflichtenheft Beweissicherung und Beweissicherungskonzept                                                                                                                                                                                                                                                                         Die Bereitstellung der benötigten technischen Ressourcen ( Geräte, Software usw.) und deren Betrieb  ist Sache des Auftragnehmers. Die damit verbundenen Kosten gelten als in die entsprechenden Einheitspreise des Angebotes eingerechnet. Vorhalten (inkl. allen Ersatzteilen, Schutzmaterial u.a.m), Demontage inkl. sämtlicher Reinigungsarbeiten sowie Nullmessungen/ Kalibrierung gelten in die Einheitspreise eingerechnet.</t>
  </si>
  <si>
    <t xml:space="preserve">Monatliche Berichterstattung und Statusberichte
Auswerten der Erschütterungsmessungen. Verfassen der monatlichen Berichte der Messresultate mit geeigneter Darstellung der Messresultate zu Händen Auftragnehmer, Oberbauleitung, Umweltbaubegleitung, Erstellen des Schlussberichtes Erschütterungsmessungen.
Ausmass LE: Global                                     </t>
  </si>
  <si>
    <t xml:space="preserve">Monitoringkonzept  Baulärm 
Erstellen des definitiven Mess- und Auswertungskonzept ( wie, wo und was wird gemessen , Auswertung, Abhängigkeiten von Bautätigkeiten , Lärmprognosen  und Übermittlung der Daten.
                                                                                                                                                                                  </t>
  </si>
  <si>
    <t xml:space="preserve">Baulärmmessungen                                                                                                                                                                                Installation , Vorhalten und Demontage  Messtationen
9 Messtationen Luftschall aussen                                                                           
Die Einsatzglobale pro Messtandort  beinhaltend Absprache der definitiven Messstandorte mit Umweltbaubegleitung , Techniker für die Montage, Fahrspesen, Installation der  Geräte für die Messungen,  Alarmierungen und den online Betrieb  Konfiguration für die automatische Messungen und Einbinden in die Webapplikation, benötigtes Material. Messungen des baubedingten Lärms unter Angabe von Datum, Uhrzeit und Dauer, Betrieb und Unterhalt der Messapparaturen während der Messdauer  und Demontage.                                                                                                                Ausmass LE: Anzahl Messtandorte                                                                           </t>
  </si>
  <si>
    <t xml:space="preserve">Referenzmessung  Baulärm                                                                                              
9 Messtationen                                                                                                             
An sämtlichen Messtandorten ist eine Referenzmessung vor Beginn der Bauarbeiten durch zu führen um den Vorhandenen Betriebslärm durch die Nationalstrasse und den Umgebungslärm zu dokumentieren
Ausmass Stk: Anzahl Messorte mal Referenzmessung                                                                                                 </t>
  </si>
  <si>
    <t xml:space="preserve">Referenzmessung  Baulärm                                                                                              
9 Messtationen / Messdauer pro Station 36 Monate
Durchführen von permanenten Lärmmessungen vom Beginn bis Ende der  Bauzeit  inklusive der Gerätemiete.                                                                         
Ausmass LE: Anzahl Messtationen mal Monate                                                                                                                                                       </t>
  </si>
  <si>
    <t>Spezialist Zustandsaufnahmen / Projektleiter-Koordinator StV. Kat: ….........</t>
  </si>
  <si>
    <t>TOTAL 5</t>
  </si>
  <si>
    <t>Risssiegel</t>
  </si>
  <si>
    <t>6 Erschütterungsmessungen</t>
  </si>
  <si>
    <t xml:space="preserve">Montage und Messung Erschütterungen                                                          
Die Einsatzglobale pro Gebäude beinhaltend Absprache der definitiven Messstandorte mit Umweltbaubegleitung , Techniker für die Montage, Fahrspesen, Installation der  Geräte für die Messungen,  Alarmierungen und den online Betrieb, Konfiguration für die automatische Messungen und Einbinden in die Webapplikation,  Material und Stromzufuhr für die  Geräte, Messungen der Erschütterungen unter Angabe von Datum und Uhrzeit Übernahme der Messresultate der Vorversuche Erschütterungsmessungen SRF, Betrieb und Unterhalt der Messgerät während der Messdauer inkl. Nullmessungen  und Demontage Giacomettistrasse 1, Bern  (SRF), Installation und Demontage.
Ausmass LE: Anzahl Geräte </t>
  </si>
  <si>
    <t xml:space="preserve">Giacomettistrasse 15, Bern                                                                                 
1 Messstationen  im Gebäude  in Betrieb.                                              
Permanente Dauerüberwachung der Erschütterungen während der Bauausführung  mit Schwinggeschwindigkeit und Frequenz gemäss SN VSS 40312  und DIN 4150, Teil 2.
Ausmass LE: Anzahl Geräte mal Wocheneinsatz    </t>
  </si>
  <si>
    <t>5.2
5.2.1</t>
  </si>
  <si>
    <t xml:space="preserve">Montage und Beobachtung
Einsatzglobale für das Anbringen von Gipssiegeln ( Glasplättchen) Fahrspesen, Gerätschaft für das Aufbringen / Aufkleben  der Glasplättchen  in einer Liegenschaft  / an einem Bauwerk (z.Bsp.. Stützmauern, Brücken usw.).                                                                                                                         Ausmass LE : Anzahl Liegenschaften / Bauwerke </t>
  </si>
  <si>
    <t>TOTAL 6</t>
  </si>
  <si>
    <t>7 Baulärmmessungen</t>
  </si>
  <si>
    <t xml:space="preserve">Beratung, Interpretation  Begleitung Monitoring                                              
Tägliches Auswerten und Beurteilen der Messresultate bei der Bautätigkeit  mit  sofortiger  Information der Oberbauleitung, Umweltbaubegleitung und örtliche Bauleitung bei Nichteinhalten der Richtwerte unter Angabe von Datum , Zeit , Ort  sowie Quelle des Baulärms. Eruieren und Aufzeigen der lärmintensiven Tätigkeiten auf der Baustelle mit laufender Berichterstattung an Oberbauleitung, Umweltbaubegleitung und örtliche Bauleitung. Beratung von Auftraggeber, Oberbauleitung und Umweltbaubegleitung in Sachen Baulärm und Erschütterungen bei nicht eingehaltenen Grenz- und Alarmwerten, Auswerten und Interpretation der Messungen. Erstellen Lärmprognosen für kritische Bauprozesse der Lärmprognose für das wöchentliche Lärmbarometer, Begleitung des Baulärmmonitorings. </t>
  </si>
  <si>
    <t>Kat: E</t>
  </si>
  <si>
    <t xml:space="preserve">TOTAL 9 </t>
  </si>
  <si>
    <t xml:space="preserve">TOTAL 8 </t>
  </si>
  <si>
    <t>Sitzungswesen</t>
  </si>
  <si>
    <t xml:space="preserve">TOTAL 7 </t>
  </si>
  <si>
    <t>Monitoring Baulärmmessungen</t>
  </si>
  <si>
    <t>Vorbereitungsarbeiten 
Vorbereitungsarbeiten und Begehungen mit ggf. Protokollierung der Begehungen. Planung der Arbeiten mit Absprache mit dem Auftraggeber, Oberbauleitung, Umweltbaubegleitung und örtliche Bauleitung.
Verfeinerung / Präzisierung des Beweissicherungskonzeptes  in Absprache mit  dem Auftraggeber, Oberbauleitung, Umweltbaubegleitung und örtliche Bauleitung.                                                                                        Ausmass: Global</t>
  </si>
  <si>
    <t xml:space="preserve">Zustandsaufnahme der Strasse nach der Bauausführung. 
Organisation und Abnahme  und Schlussdokumentation (Fotodokumentation von Fahrbahnoberfläche, Randabschlüssen , Überfahrten , Schächten, Schachtdeckel u.a.m)  zu Handen aller Beteiligten  inkl. Aufzeigen der Veränderungen zur Erstaufnahmen.                                                                                                                                                                                               Ausmass LE= Laufmeter Strasse    </t>
  </si>
  <si>
    <t>Zustandsaufnahme der Plätze und Installationsflächen  nach der Bauausführung. Organisation und Abnahme  und Schlussdokumentation (Fotodokumentation der Oberfläche und aller sichtbaren Überflug Elemente )  zu Handen allen Beteiligten mit Aufzeigen der Veränderungen zur Erstaufnahme.                                                                                                                                                                                                   Ausmass LE= Anzahl</t>
  </si>
  <si>
    <t xml:space="preserve">Berichterstattung 
 Erstellen der halbjährlichen  Statusberichte zu Händen Auftraggeber, Umweltbaubegleitung  und Oberbauleitung. Auswerten und Beurteilung der Baulärmmessungen. Verfassen der monatlichen Berichte der Messresultate mit geeigneter Darstellung (graphische und tabellarische Darstellung) der Messresultate zu Handen Auftragnehmer, Oberbauleitung, Umweltbaubegleitung. Festhalten und erstellen einer  tabellarische Liste sämtlicher Überschreitungen der Richtwerte mit Angaben von Datum , Ort, Zeit und Ursache. Erstellen des Schlussberichtes Monitoring Baulärm.                                                         
Ausmass LE: Global            </t>
  </si>
  <si>
    <t>Es sind nur die grün markierten Felder auszufüllen.</t>
  </si>
  <si>
    <t>Kontaktaufnahme und Organisation des Monitoring                                        Kontaktaufnahme mit Eigentümern und Organisation der Monitoringarbeiten in Position 2.2 eingerechnet.                                                     
Die Messtandorte sind im Bericht Monitoring Baulärm festgelegt.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</si>
</sst>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64" formatCode="&quot;CHF&quot;\ #,##0.00"/>
  </numFmts>
  <fonts count="11" x14ac:knownFonts="1">
    <font>
      <sz val="11"/>
      <color theme="1"/>
      <name val="Calibri"/>
      <family val="2"/>
      <scheme val="minor"/>
    </font>
    <font>
      <sz val="11"/>
      <color theme="1"/>
      <name val="Calibri"/>
      <family val="2"/>
      <scheme val="minor"/>
    </font>
    <font>
      <b/>
      <sz val="11"/>
      <color rgb="FF3F3F3F"/>
      <name val="Calibri"/>
      <family val="2"/>
      <scheme val="minor"/>
    </font>
    <font>
      <sz val="10"/>
      <color theme="1"/>
      <name val="Arial"/>
      <family val="2"/>
    </font>
    <font>
      <b/>
      <sz val="11"/>
      <color theme="1"/>
      <name val="Arial"/>
      <family val="2"/>
    </font>
    <font>
      <sz val="11"/>
      <color theme="1"/>
      <name val="Arial"/>
      <family val="2"/>
    </font>
    <font>
      <b/>
      <sz val="10"/>
      <color theme="1"/>
      <name val="Arial"/>
      <family val="2"/>
    </font>
    <font>
      <sz val="10"/>
      <name val="Arial"/>
      <family val="2"/>
    </font>
    <font>
      <b/>
      <sz val="10"/>
      <name val="Arial"/>
      <family val="2"/>
    </font>
    <font>
      <vertAlign val="superscript"/>
      <sz val="10"/>
      <color theme="1"/>
      <name val="Arial"/>
      <family val="2"/>
    </font>
    <font>
      <b/>
      <sz val="11"/>
      <color theme="1"/>
      <name val="Calibri"/>
      <family val="2"/>
      <scheme val="minor"/>
    </font>
  </fonts>
  <fills count="6">
    <fill>
      <patternFill patternType="none"/>
    </fill>
    <fill>
      <patternFill patternType="gray125"/>
    </fill>
    <fill>
      <patternFill patternType="solid">
        <fgColor rgb="FFF2F2F2"/>
      </patternFill>
    </fill>
    <fill>
      <patternFill patternType="solid">
        <fgColor theme="2"/>
        <bgColor indexed="64"/>
      </patternFill>
    </fill>
    <fill>
      <patternFill patternType="solid">
        <fgColor theme="0"/>
        <bgColor indexed="64"/>
      </patternFill>
    </fill>
    <fill>
      <patternFill patternType="solid">
        <fgColor theme="9" tint="0.59999389629810485"/>
        <bgColor indexed="64"/>
      </patternFill>
    </fill>
  </fills>
  <borders count="29">
    <border>
      <left/>
      <right/>
      <top/>
      <bottom/>
      <diagonal/>
    </border>
    <border>
      <left style="thin">
        <color rgb="FF3F3F3F"/>
      </left>
      <right style="thin">
        <color rgb="FF3F3F3F"/>
      </right>
      <top style="thin">
        <color rgb="FF3F3F3F"/>
      </top>
      <bottom style="thin">
        <color rgb="FF3F3F3F"/>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style="thin">
        <color auto="1"/>
      </bottom>
      <diagonal/>
    </border>
    <border>
      <left/>
      <right style="thin">
        <color auto="1"/>
      </right>
      <top style="thin">
        <color auto="1"/>
      </top>
      <bottom/>
      <diagonal/>
    </border>
    <border>
      <left style="thin">
        <color rgb="FF3F3F3F"/>
      </left>
      <right style="thin">
        <color rgb="FF3F3F3F"/>
      </right>
      <top/>
      <bottom style="thin">
        <color rgb="FF3F3F3F"/>
      </bottom>
      <diagonal/>
    </border>
    <border>
      <left/>
      <right/>
      <top style="thin">
        <color auto="1"/>
      </top>
      <bottom/>
      <diagonal/>
    </border>
    <border>
      <left style="thin">
        <color rgb="FF3F3F3F"/>
      </left>
      <right/>
      <top/>
      <bottom style="thin">
        <color rgb="FF3F3F3F"/>
      </bottom>
      <diagonal/>
    </border>
    <border>
      <left style="thin">
        <color indexed="64"/>
      </left>
      <right style="thin">
        <color rgb="FF3F3F3F"/>
      </right>
      <top/>
      <bottom style="thin">
        <color auto="1"/>
      </bottom>
      <diagonal/>
    </border>
    <border>
      <left style="thin">
        <color rgb="FF3F3F3F"/>
      </left>
      <right style="thin">
        <color rgb="FF3F3F3F"/>
      </right>
      <top style="thin">
        <color rgb="FF3F3F3F"/>
      </top>
      <bottom/>
      <diagonal/>
    </border>
    <border>
      <left style="thin">
        <color indexed="64"/>
      </left>
      <right style="thin">
        <color rgb="FF3F3F3F"/>
      </right>
      <top/>
      <bottom style="thin">
        <color rgb="FF3F3F3F"/>
      </bottom>
      <diagonal/>
    </border>
    <border>
      <left style="thin">
        <color indexed="64"/>
      </left>
      <right/>
      <top/>
      <bottom style="hair">
        <color auto="1"/>
      </bottom>
      <diagonal/>
    </border>
  </borders>
  <cellStyleXfs count="4">
    <xf numFmtId="0" fontId="0" fillId="0" borderId="0"/>
    <xf numFmtId="43" fontId="1" fillId="0" borderId="0" applyFont="0" applyFill="0" applyBorder="0" applyAlignment="0" applyProtection="0"/>
    <xf numFmtId="0" fontId="2" fillId="2" borderId="1" applyNumberFormat="0" applyAlignment="0" applyProtection="0"/>
    <xf numFmtId="0" fontId="3" fillId="0" borderId="0"/>
  </cellStyleXfs>
  <cellXfs count="133">
    <xf numFmtId="0" fontId="0" fillId="0" borderId="0" xfId="0"/>
    <xf numFmtId="0" fontId="5" fillId="0" borderId="0" xfId="3" applyFont="1" applyAlignment="1">
      <alignment vertical="center"/>
    </xf>
    <xf numFmtId="164" fontId="5" fillId="0" borderId="0" xfId="3" applyNumberFormat="1" applyFont="1" applyAlignment="1">
      <alignment horizontal="right" vertical="top"/>
    </xf>
    <xf numFmtId="0" fontId="6" fillId="0" borderId="0" xfId="3" applyFont="1" applyAlignment="1">
      <alignment vertical="center"/>
    </xf>
    <xf numFmtId="0" fontId="6" fillId="0" borderId="12" xfId="3" applyFont="1" applyBorder="1" applyAlignment="1">
      <alignment vertical="center"/>
    </xf>
    <xf numFmtId="0" fontId="6" fillId="0" borderId="13" xfId="3" applyFont="1" applyBorder="1" applyAlignment="1">
      <alignment vertical="center"/>
    </xf>
    <xf numFmtId="0" fontId="7" fillId="0" borderId="15" xfId="3" applyFont="1" applyBorder="1" applyAlignment="1">
      <alignment vertical="center"/>
    </xf>
    <xf numFmtId="0" fontId="7" fillId="0" borderId="16" xfId="3" applyFont="1" applyBorder="1" applyAlignment="1">
      <alignment vertical="center"/>
    </xf>
    <xf numFmtId="0" fontId="8" fillId="0" borderId="6" xfId="3" applyFont="1" applyBorder="1" applyAlignment="1">
      <alignment vertical="center"/>
    </xf>
    <xf numFmtId="0" fontId="8" fillId="0" borderId="0" xfId="3" applyFont="1" applyAlignment="1">
      <alignment vertical="center"/>
    </xf>
    <xf numFmtId="0" fontId="6" fillId="0" borderId="9" xfId="3" applyFont="1" applyBorder="1" applyAlignment="1">
      <alignment vertical="center"/>
    </xf>
    <xf numFmtId="0" fontId="6" fillId="0" borderId="10" xfId="3" applyFont="1" applyBorder="1" applyAlignment="1">
      <alignment vertical="center"/>
    </xf>
    <xf numFmtId="0" fontId="9" fillId="0" borderId="0" xfId="3" applyFont="1" applyAlignment="1">
      <alignment vertical="center"/>
    </xf>
    <xf numFmtId="0" fontId="5" fillId="0" borderId="0" xfId="0" applyFont="1"/>
    <xf numFmtId="164" fontId="5" fillId="0" borderId="0" xfId="0" applyNumberFormat="1" applyFont="1" applyAlignment="1">
      <alignment horizontal="right" vertical="top"/>
    </xf>
    <xf numFmtId="0" fontId="3" fillId="0" borderId="0" xfId="3" applyFont="1" applyAlignment="1">
      <alignment vertical="center"/>
    </xf>
    <xf numFmtId="0" fontId="3" fillId="0" borderId="0" xfId="3" applyFont="1"/>
    <xf numFmtId="164" fontId="3" fillId="0" borderId="0" xfId="3" applyNumberFormat="1" applyFont="1" applyAlignment="1">
      <alignment horizontal="right" vertical="top"/>
    </xf>
    <xf numFmtId="0" fontId="3" fillId="0" borderId="10" xfId="3" applyFont="1" applyBorder="1" applyAlignment="1">
      <alignment vertical="center"/>
    </xf>
    <xf numFmtId="0" fontId="3" fillId="0" borderId="15" xfId="3" applyFont="1" applyBorder="1" applyAlignment="1">
      <alignment vertical="center"/>
    </xf>
    <xf numFmtId="0" fontId="3" fillId="0" borderId="16" xfId="3" applyFont="1" applyBorder="1" applyAlignment="1">
      <alignment vertical="center"/>
    </xf>
    <xf numFmtId="49" fontId="2" fillId="2" borderId="1" xfId="2" applyNumberFormat="1" applyAlignment="1">
      <alignment horizontal="right" vertical="top" wrapText="1"/>
    </xf>
    <xf numFmtId="0" fontId="2" fillId="2" borderId="1" xfId="2" applyNumberFormat="1" applyAlignment="1">
      <alignment vertical="top" wrapText="1"/>
    </xf>
    <xf numFmtId="0" fontId="2" fillId="2" borderId="1" xfId="2" applyNumberFormat="1" applyAlignment="1">
      <alignment horizontal="right" vertical="top" wrapText="1"/>
    </xf>
    <xf numFmtId="0" fontId="2" fillId="2" borderId="1" xfId="2" applyNumberFormat="1" applyAlignment="1">
      <alignment horizontal="center" wrapText="1"/>
    </xf>
    <xf numFmtId="164" fontId="2" fillId="2" borderId="1" xfId="2" applyNumberFormat="1" applyAlignment="1">
      <alignment horizontal="center" wrapText="1"/>
    </xf>
    <xf numFmtId="49" fontId="0" fillId="0" borderId="4" xfId="1" applyNumberFormat="1" applyFont="1" applyBorder="1" applyAlignment="1">
      <alignment horizontal="right" vertical="top" wrapText="1"/>
    </xf>
    <xf numFmtId="0" fontId="0" fillId="0" borderId="4" xfId="0" applyBorder="1" applyAlignment="1">
      <alignment vertical="top" wrapText="1"/>
    </xf>
    <xf numFmtId="0" fontId="0" fillId="0" borderId="4" xfId="0" applyBorder="1" applyAlignment="1">
      <alignment horizontal="right" vertical="top" wrapText="1"/>
    </xf>
    <xf numFmtId="0" fontId="0" fillId="0" borderId="2" xfId="0" applyBorder="1" applyAlignment="1">
      <alignment wrapText="1"/>
    </xf>
    <xf numFmtId="164" fontId="0" fillId="0" borderId="4" xfId="0" applyNumberFormat="1" applyBorder="1" applyAlignment="1">
      <alignment wrapText="1"/>
    </xf>
    <xf numFmtId="0" fontId="2" fillId="2" borderId="1" xfId="2" applyNumberFormat="1" applyAlignment="1">
      <alignment wrapText="1"/>
    </xf>
    <xf numFmtId="164" fontId="2" fillId="2" borderId="1" xfId="2" applyNumberFormat="1" applyAlignment="1">
      <alignment wrapText="1"/>
    </xf>
    <xf numFmtId="0" fontId="0" fillId="0" borderId="4" xfId="0" applyBorder="1" applyAlignment="1">
      <alignment horizontal="right" wrapText="1"/>
    </xf>
    <xf numFmtId="0" fontId="2" fillId="2" borderId="1" xfId="2" applyNumberFormat="1" applyAlignment="1">
      <alignment horizontal="right" wrapText="1"/>
    </xf>
    <xf numFmtId="0" fontId="0" fillId="0" borderId="0" xfId="0" applyAlignment="1"/>
    <xf numFmtId="0" fontId="2" fillId="2" borderId="1" xfId="2" applyNumberFormat="1" applyAlignment="1">
      <alignment horizontal="center" vertical="top" wrapText="1"/>
    </xf>
    <xf numFmtId="164" fontId="2" fillId="2" borderId="1" xfId="2" applyNumberFormat="1" applyAlignment="1">
      <alignment horizontal="center" vertical="top" wrapText="1"/>
    </xf>
    <xf numFmtId="49" fontId="0" fillId="0" borderId="18" xfId="1" applyNumberFormat="1" applyFont="1" applyBorder="1" applyAlignment="1">
      <alignment horizontal="right" vertical="top" wrapText="1"/>
    </xf>
    <xf numFmtId="0" fontId="0" fillId="0" borderId="18" xfId="0" applyBorder="1" applyAlignment="1">
      <alignment vertical="top" wrapText="1"/>
    </xf>
    <xf numFmtId="0" fontId="0" fillId="0" borderId="18" xfId="0" applyBorder="1" applyAlignment="1">
      <alignment horizontal="right" wrapText="1"/>
    </xf>
    <xf numFmtId="0" fontId="0" fillId="0" borderId="19" xfId="0" applyBorder="1" applyAlignment="1">
      <alignment wrapText="1"/>
    </xf>
    <xf numFmtId="164" fontId="0" fillId="0" borderId="18" xfId="0" applyNumberFormat="1" applyBorder="1" applyAlignment="1">
      <alignment wrapText="1"/>
    </xf>
    <xf numFmtId="49" fontId="0" fillId="0" borderId="20" xfId="1" applyNumberFormat="1" applyFont="1" applyBorder="1" applyAlignment="1">
      <alignment horizontal="right" vertical="top" wrapText="1"/>
    </xf>
    <xf numFmtId="0" fontId="0" fillId="0" borderId="20" xfId="0" applyBorder="1" applyAlignment="1">
      <alignment vertical="top" wrapText="1"/>
    </xf>
    <xf numFmtId="0" fontId="0" fillId="0" borderId="20" xfId="0" applyBorder="1" applyAlignment="1">
      <alignment horizontal="right" wrapText="1"/>
    </xf>
    <xf numFmtId="164" fontId="0" fillId="0" borderId="20" xfId="0" applyNumberFormat="1" applyBorder="1" applyAlignment="1">
      <alignment wrapText="1"/>
    </xf>
    <xf numFmtId="0" fontId="0" fillId="0" borderId="0" xfId="0" applyBorder="1" applyAlignment="1">
      <alignment vertical="top" wrapText="1"/>
    </xf>
    <xf numFmtId="49" fontId="0" fillId="0" borderId="6" xfId="1" applyNumberFormat="1" applyFont="1" applyBorder="1" applyAlignment="1">
      <alignment horizontal="right" vertical="top" wrapText="1"/>
    </xf>
    <xf numFmtId="49" fontId="0" fillId="0" borderId="19" xfId="1" applyNumberFormat="1" applyFont="1" applyBorder="1" applyAlignment="1">
      <alignment horizontal="right" vertical="top" wrapText="1"/>
    </xf>
    <xf numFmtId="0" fontId="0" fillId="0" borderId="21" xfId="0" applyBorder="1" applyAlignment="1">
      <alignment vertical="top" wrapText="1"/>
    </xf>
    <xf numFmtId="49" fontId="0" fillId="0" borderId="7" xfId="1" applyNumberFormat="1" applyFont="1" applyBorder="1" applyAlignment="1">
      <alignment horizontal="right" vertical="top" wrapText="1"/>
    </xf>
    <xf numFmtId="49" fontId="0" fillId="0" borderId="9" xfId="1" applyNumberFormat="1" applyFont="1" applyBorder="1" applyAlignment="1">
      <alignment horizontal="right" vertical="top" wrapText="1"/>
    </xf>
    <xf numFmtId="0" fontId="0" fillId="0" borderId="0" xfId="0" applyAlignment="1">
      <alignment vertical="top" wrapText="1"/>
    </xf>
    <xf numFmtId="0" fontId="2" fillId="3" borderId="1" xfId="2" applyNumberFormat="1" applyFill="1" applyAlignment="1">
      <alignment horizontal="right" wrapText="1"/>
    </xf>
    <xf numFmtId="0" fontId="2" fillId="3" borderId="1" xfId="2" applyNumberFormat="1" applyFill="1" applyAlignment="1">
      <alignment wrapText="1"/>
    </xf>
    <xf numFmtId="0" fontId="2" fillId="2" borderId="22" xfId="2" applyNumberFormat="1" applyBorder="1" applyAlignment="1">
      <alignment horizontal="right" wrapText="1"/>
    </xf>
    <xf numFmtId="0" fontId="2" fillId="2" borderId="22" xfId="2" applyNumberFormat="1" applyBorder="1" applyAlignment="1">
      <alignment wrapText="1"/>
    </xf>
    <xf numFmtId="164" fontId="2" fillId="2" borderId="22" xfId="2" applyNumberFormat="1" applyBorder="1" applyAlignment="1">
      <alignment wrapText="1"/>
    </xf>
    <xf numFmtId="0" fontId="0" fillId="0" borderId="7" xfId="0" applyBorder="1"/>
    <xf numFmtId="0" fontId="0" fillId="0" borderId="20" xfId="0" applyBorder="1"/>
    <xf numFmtId="164" fontId="0" fillId="0" borderId="0" xfId="0" applyNumberFormat="1"/>
    <xf numFmtId="0" fontId="0" fillId="0" borderId="2" xfId="0" applyFill="1" applyBorder="1" applyAlignment="1">
      <alignment wrapText="1"/>
    </xf>
    <xf numFmtId="4" fontId="3" fillId="0" borderId="8" xfId="3" applyNumberFormat="1" applyFont="1" applyBorder="1" applyAlignment="1">
      <alignment horizontal="right" vertical="top"/>
    </xf>
    <xf numFmtId="4" fontId="3" fillId="0" borderId="11" xfId="3" applyNumberFormat="1" applyFont="1" applyBorder="1" applyAlignment="1">
      <alignment horizontal="right" vertical="top"/>
    </xf>
    <xf numFmtId="4" fontId="6" fillId="0" borderId="14" xfId="3" applyNumberFormat="1" applyFont="1" applyBorder="1" applyAlignment="1">
      <alignment horizontal="right" vertical="top"/>
    </xf>
    <xf numFmtId="4" fontId="7" fillId="0" borderId="17" xfId="3" applyNumberFormat="1" applyFont="1" applyBorder="1" applyAlignment="1">
      <alignment horizontal="right" vertical="top"/>
    </xf>
    <xf numFmtId="4" fontId="8" fillId="0" borderId="8" xfId="3" applyNumberFormat="1" applyFont="1" applyBorder="1" applyAlignment="1">
      <alignment horizontal="right" vertical="top"/>
    </xf>
    <xf numFmtId="4" fontId="3" fillId="0" borderId="17" xfId="3" applyNumberFormat="1" applyFont="1" applyBorder="1" applyAlignment="1">
      <alignment horizontal="right" vertical="top"/>
    </xf>
    <xf numFmtId="4" fontId="6" fillId="0" borderId="11" xfId="3" applyNumberFormat="1" applyFont="1" applyBorder="1" applyAlignment="1">
      <alignment horizontal="right" vertical="top"/>
    </xf>
    <xf numFmtId="0" fontId="0" fillId="0" borderId="4" xfId="0" applyFill="1" applyBorder="1" applyAlignment="1">
      <alignment horizontal="right" wrapText="1"/>
    </xf>
    <xf numFmtId="0" fontId="0" fillId="0" borderId="19" xfId="0" applyBorder="1" applyAlignment="1" applyProtection="1">
      <alignment wrapText="1"/>
      <protection locked="0"/>
    </xf>
    <xf numFmtId="0" fontId="6" fillId="0" borderId="6" xfId="3" applyFont="1" applyBorder="1" applyAlignment="1">
      <alignment horizontal="center" vertical="top"/>
    </xf>
    <xf numFmtId="0" fontId="6" fillId="0" borderId="9" xfId="3" applyFont="1" applyBorder="1" applyAlignment="1">
      <alignment horizontal="center" vertical="top"/>
    </xf>
    <xf numFmtId="0" fontId="6" fillId="0" borderId="2" xfId="3" applyFont="1" applyBorder="1" applyAlignment="1">
      <alignment horizontal="left" vertical="top"/>
    </xf>
    <xf numFmtId="0" fontId="6" fillId="0" borderId="3" xfId="3" applyFont="1" applyBorder="1" applyAlignment="1">
      <alignment horizontal="left" vertical="center"/>
    </xf>
    <xf numFmtId="0" fontId="5" fillId="0" borderId="0" xfId="0" applyFont="1" applyAlignment="1">
      <alignment horizontal="left"/>
    </xf>
    <xf numFmtId="49" fontId="2" fillId="2" borderId="1" xfId="2" applyNumberFormat="1" applyAlignment="1">
      <alignment horizontal="center" vertical="top" wrapText="1"/>
    </xf>
    <xf numFmtId="0" fontId="0" fillId="0" borderId="0" xfId="0" applyAlignment="1">
      <alignment horizontal="center"/>
    </xf>
    <xf numFmtId="0" fontId="10" fillId="0" borderId="0" xfId="0" applyFont="1"/>
    <xf numFmtId="0" fontId="0" fillId="4" borderId="4" xfId="0" applyFill="1" applyBorder="1" applyAlignment="1">
      <alignment horizontal="right" wrapText="1"/>
    </xf>
    <xf numFmtId="0" fontId="0" fillId="4" borderId="4" xfId="0" applyFill="1" applyBorder="1" applyAlignment="1" applyProtection="1">
      <alignment horizontal="right" wrapText="1"/>
    </xf>
    <xf numFmtId="0" fontId="0" fillId="0" borderId="0" xfId="0" applyAlignment="1">
      <alignment horizontal="center" vertical="top"/>
    </xf>
    <xf numFmtId="0" fontId="0" fillId="4" borderId="2" xfId="0" applyFill="1" applyBorder="1" applyAlignment="1" applyProtection="1">
      <alignment wrapText="1"/>
      <protection locked="0"/>
    </xf>
    <xf numFmtId="0" fontId="0" fillId="4" borderId="2" xfId="0" applyFill="1" applyBorder="1" applyAlignment="1" applyProtection="1">
      <alignment wrapText="1"/>
    </xf>
    <xf numFmtId="164" fontId="0" fillId="0" borderId="4" xfId="0" applyNumberFormat="1" applyBorder="1" applyAlignment="1" applyProtection="1">
      <alignment wrapText="1"/>
    </xf>
    <xf numFmtId="0" fontId="0" fillId="0" borderId="4" xfId="0" applyBorder="1" applyAlignment="1" applyProtection="1">
      <alignment horizontal="right" wrapText="1"/>
    </xf>
    <xf numFmtId="0" fontId="5" fillId="0" borderId="0" xfId="3" applyFont="1" applyAlignment="1">
      <alignment horizontal="center" vertical="center"/>
    </xf>
    <xf numFmtId="0" fontId="4" fillId="0" borderId="0" xfId="3" applyFont="1" applyAlignment="1"/>
    <xf numFmtId="0" fontId="10" fillId="0" borderId="0" xfId="0" applyFont="1" applyAlignment="1">
      <alignment horizontal="center"/>
    </xf>
    <xf numFmtId="0" fontId="0" fillId="0" borderId="6" xfId="0" applyBorder="1" applyAlignment="1">
      <alignment horizontal="right" wrapText="1"/>
    </xf>
    <xf numFmtId="164" fontId="0" fillId="0" borderId="7" xfId="0" applyNumberFormat="1" applyBorder="1" applyAlignment="1">
      <alignment wrapText="1"/>
    </xf>
    <xf numFmtId="0" fontId="0" fillId="0" borderId="19" xfId="0" applyBorder="1" applyAlignment="1">
      <alignment horizontal="right" wrapText="1"/>
    </xf>
    <xf numFmtId="0" fontId="0" fillId="0" borderId="7" xfId="0" applyBorder="1" applyAlignment="1">
      <alignment horizontal="right" wrapText="1"/>
    </xf>
    <xf numFmtId="0" fontId="0" fillId="4" borderId="4" xfId="0" applyFill="1" applyBorder="1" applyAlignment="1" applyProtection="1">
      <alignment horizontal="right" wrapText="1"/>
      <protection locked="0"/>
    </xf>
    <xf numFmtId="0" fontId="10" fillId="0" borderId="0" xfId="0" applyFont="1" applyAlignment="1">
      <alignment horizontal="left"/>
    </xf>
    <xf numFmtId="0" fontId="0" fillId="0" borderId="19" xfId="0" applyFill="1" applyBorder="1" applyAlignment="1">
      <alignment wrapText="1"/>
    </xf>
    <xf numFmtId="0" fontId="0" fillId="0" borderId="9" xfId="0" applyBorder="1" applyAlignment="1">
      <alignment horizontal="right" wrapText="1"/>
    </xf>
    <xf numFmtId="0" fontId="0" fillId="0" borderId="2" xfId="0" applyBorder="1" applyAlignment="1">
      <alignment horizontal="right" wrapText="1"/>
    </xf>
    <xf numFmtId="0" fontId="2" fillId="2" borderId="24" xfId="2" applyNumberFormat="1" applyBorder="1" applyAlignment="1">
      <alignment horizontal="right" wrapText="1"/>
    </xf>
    <xf numFmtId="0" fontId="2" fillId="2" borderId="25" xfId="2" applyNumberFormat="1" applyBorder="1" applyAlignment="1">
      <alignment wrapText="1"/>
    </xf>
    <xf numFmtId="49" fontId="2" fillId="0" borderId="26" xfId="2" applyNumberFormat="1" applyFill="1" applyBorder="1" applyAlignment="1">
      <alignment horizontal="right" vertical="top" wrapText="1"/>
    </xf>
    <xf numFmtId="0" fontId="0" fillId="0" borderId="19" xfId="0" applyBorder="1" applyAlignment="1">
      <alignment vertical="top" wrapText="1"/>
    </xf>
    <xf numFmtId="0" fontId="0" fillId="0" borderId="6" xfId="0" applyBorder="1" applyAlignment="1">
      <alignment horizontal="right"/>
    </xf>
    <xf numFmtId="0" fontId="2" fillId="2" borderId="27" xfId="2" applyNumberFormat="1" applyBorder="1" applyAlignment="1">
      <alignment horizontal="right" wrapText="1"/>
    </xf>
    <xf numFmtId="0" fontId="0" fillId="0" borderId="9" xfId="0" applyBorder="1" applyAlignment="1">
      <alignment horizontal="right"/>
    </xf>
    <xf numFmtId="0" fontId="0" fillId="0" borderId="6" xfId="0" applyBorder="1" applyAlignment="1" applyProtection="1">
      <alignment wrapText="1"/>
      <protection locked="0"/>
    </xf>
    <xf numFmtId="0" fontId="3" fillId="0" borderId="19" xfId="3" applyFont="1" applyBorder="1" applyAlignment="1">
      <alignment horizontal="right" vertical="center"/>
    </xf>
    <xf numFmtId="0" fontId="3" fillId="0" borderId="6" xfId="3" applyFont="1" applyBorder="1" applyAlignment="1">
      <alignment horizontal="right" vertical="center"/>
    </xf>
    <xf numFmtId="0" fontId="3" fillId="0" borderId="9" xfId="3" applyFont="1" applyBorder="1" applyAlignment="1">
      <alignment horizontal="right" vertical="center"/>
    </xf>
    <xf numFmtId="0" fontId="6" fillId="0" borderId="28" xfId="3" applyFont="1" applyBorder="1" applyAlignment="1">
      <alignment horizontal="right" vertical="center"/>
    </xf>
    <xf numFmtId="0" fontId="7" fillId="0" borderId="15" xfId="3" applyFont="1" applyBorder="1" applyAlignment="1">
      <alignment horizontal="right" vertical="center"/>
    </xf>
    <xf numFmtId="0" fontId="8" fillId="0" borderId="6" xfId="3" applyFont="1" applyBorder="1" applyAlignment="1">
      <alignment horizontal="right" vertical="center"/>
    </xf>
    <xf numFmtId="0" fontId="3" fillId="0" borderId="15" xfId="3" applyFont="1" applyBorder="1" applyAlignment="1">
      <alignment horizontal="right" vertical="center"/>
    </xf>
    <xf numFmtId="0" fontId="6" fillId="0" borderId="9" xfId="3" applyFont="1" applyBorder="1" applyAlignment="1">
      <alignment horizontal="right" vertical="center"/>
    </xf>
    <xf numFmtId="0" fontId="0" fillId="0" borderId="6" xfId="0" applyFill="1" applyBorder="1" applyProtection="1">
      <protection locked="0"/>
    </xf>
    <xf numFmtId="0" fontId="0" fillId="0" borderId="9" xfId="0" applyFill="1" applyBorder="1" applyProtection="1">
      <protection locked="0"/>
    </xf>
    <xf numFmtId="0" fontId="0" fillId="5" borderId="2" xfId="0" applyFill="1" applyBorder="1" applyAlignment="1" applyProtection="1">
      <alignment wrapText="1"/>
      <protection locked="0"/>
    </xf>
    <xf numFmtId="0" fontId="0" fillId="5" borderId="6" xfId="0" applyFill="1" applyBorder="1" applyAlignment="1" applyProtection="1">
      <alignment vertical="top" wrapText="1"/>
      <protection locked="0"/>
    </xf>
    <xf numFmtId="0" fontId="0" fillId="5" borderId="9" xfId="0" applyFill="1" applyBorder="1" applyAlignment="1" applyProtection="1">
      <alignment vertical="top" wrapText="1"/>
      <protection locked="0"/>
    </xf>
    <xf numFmtId="0" fontId="0" fillId="5" borderId="6" xfId="0" applyFill="1" applyBorder="1" applyAlignment="1" applyProtection="1">
      <alignment wrapText="1"/>
      <protection locked="0"/>
    </xf>
    <xf numFmtId="0" fontId="0" fillId="5" borderId="7" xfId="0" applyFill="1" applyBorder="1" applyAlignment="1" applyProtection="1">
      <alignment wrapText="1"/>
      <protection locked="0"/>
    </xf>
    <xf numFmtId="0" fontId="0" fillId="5" borderId="9" xfId="0" applyFill="1" applyBorder="1" applyAlignment="1" applyProtection="1">
      <alignment wrapText="1"/>
      <protection locked="0"/>
    </xf>
    <xf numFmtId="0" fontId="0" fillId="4" borderId="0" xfId="0" applyFill="1"/>
    <xf numFmtId="0" fontId="0" fillId="5" borderId="20" xfId="0" applyFill="1" applyBorder="1" applyAlignment="1" applyProtection="1">
      <alignment wrapText="1"/>
      <protection locked="0"/>
    </xf>
    <xf numFmtId="0" fontId="0" fillId="5" borderId="0" xfId="0" applyFill="1" applyBorder="1" applyAlignment="1" applyProtection="1">
      <alignment vertical="top" wrapText="1"/>
      <protection locked="0"/>
    </xf>
    <xf numFmtId="0" fontId="0" fillId="5" borderId="10" xfId="0" applyFill="1" applyBorder="1" applyAlignment="1" applyProtection="1">
      <alignment vertical="top" wrapText="1"/>
      <protection locked="0"/>
    </xf>
    <xf numFmtId="0" fontId="0" fillId="5" borderId="9" xfId="0" applyFill="1" applyBorder="1" applyProtection="1">
      <protection locked="0"/>
    </xf>
    <xf numFmtId="0" fontId="0" fillId="5" borderId="6" xfId="0" applyFill="1" applyBorder="1" applyProtection="1">
      <protection locked="0"/>
    </xf>
    <xf numFmtId="0" fontId="0" fillId="5" borderId="0" xfId="0" applyFill="1" applyBorder="1" applyAlignment="1">
      <alignment vertical="top" wrapText="1"/>
    </xf>
    <xf numFmtId="0" fontId="0" fillId="5" borderId="10" xfId="0" applyFill="1" applyBorder="1" applyAlignment="1">
      <alignment vertical="top" wrapText="1"/>
    </xf>
    <xf numFmtId="0" fontId="6" fillId="0" borderId="23" xfId="3" applyFont="1" applyBorder="1" applyAlignment="1">
      <alignment horizontal="left" vertical="center"/>
    </xf>
    <xf numFmtId="0" fontId="6" fillId="0" borderId="5" xfId="3" applyFont="1" applyBorder="1" applyAlignment="1">
      <alignment horizontal="left" vertical="center"/>
    </xf>
  </cellXfs>
  <cellStyles count="4">
    <cellStyle name="Ausgabe" xfId="2" builtinId="21"/>
    <cellStyle name="Komma" xfId="1" builtinId="3"/>
    <cellStyle name="Standard" xfId="0" builtinId="0"/>
    <cellStyle name="Standard 2" xfId="3" xr:uid="{CA5D75E6-1A4C-4B89-BF17-30A96A92D7B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4</xdr:col>
      <xdr:colOff>558800</xdr:colOff>
      <xdr:row>0</xdr:row>
      <xdr:rowOff>120650</xdr:rowOff>
    </xdr:from>
    <xdr:to>
      <xdr:col>5</xdr:col>
      <xdr:colOff>273050</xdr:colOff>
      <xdr:row>3</xdr:row>
      <xdr:rowOff>88900</xdr:rowOff>
    </xdr:to>
    <xdr:grpSp>
      <xdr:nvGrpSpPr>
        <xdr:cNvPr id="2049" name="Gruppieren 6">
          <a:extLst>
            <a:ext uri="{FF2B5EF4-FFF2-40B4-BE49-F238E27FC236}">
              <a16:creationId xmlns:a16="http://schemas.microsoft.com/office/drawing/2014/main" id="{08D711E2-6C0A-4718-94C3-B0E616E5BE96}"/>
            </a:ext>
          </a:extLst>
        </xdr:cNvPr>
        <xdr:cNvGrpSpPr>
          <a:grpSpLocks/>
        </xdr:cNvGrpSpPr>
      </xdr:nvGrpSpPr>
      <xdr:grpSpPr bwMode="auto">
        <a:xfrm>
          <a:off x="7424127" y="120650"/>
          <a:ext cx="439615" cy="525096"/>
          <a:chOff x="0" y="0"/>
          <a:chExt cx="500380" cy="500380"/>
        </a:xfrm>
      </xdr:grpSpPr>
      <xdr:sp macro="" textlink="">
        <xdr:nvSpPr>
          <xdr:cNvPr id="2050" name="Ellipse 7">
            <a:extLst>
              <a:ext uri="{FF2B5EF4-FFF2-40B4-BE49-F238E27FC236}">
                <a16:creationId xmlns:a16="http://schemas.microsoft.com/office/drawing/2014/main" id="{C53B5BEA-4B69-407A-805D-613FCF564104}"/>
              </a:ext>
            </a:extLst>
          </xdr:cNvPr>
          <xdr:cNvSpPr>
            <a:spLocks noChangeArrowheads="1"/>
          </xdr:cNvSpPr>
        </xdr:nvSpPr>
        <xdr:spPr bwMode="auto">
          <a:xfrm>
            <a:off x="0" y="0"/>
            <a:ext cx="500380" cy="500380"/>
          </a:xfrm>
          <a:prstGeom prst="ellipse">
            <a:avLst/>
          </a:prstGeom>
          <a:noFill/>
          <a:ln w="31750"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2051" name="Textfeld 1">
            <a:extLst>
              <a:ext uri="{FF2B5EF4-FFF2-40B4-BE49-F238E27FC236}">
                <a16:creationId xmlns:a16="http://schemas.microsoft.com/office/drawing/2014/main" id="{FE258927-6990-4FC6-9C3B-5119290C848E}"/>
              </a:ext>
            </a:extLst>
          </xdr:cNvPr>
          <xdr:cNvSpPr txBox="1">
            <a:spLocks noChangeArrowheads="1"/>
          </xdr:cNvSpPr>
        </xdr:nvSpPr>
        <xdr:spPr bwMode="auto">
          <a:xfrm>
            <a:off x="91440" y="76200"/>
            <a:ext cx="40513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de-CH" sz="2400" b="0" i="0" u="none" strike="noStrike" baseline="0">
                <a:solidFill>
                  <a:srgbClr val="FF0000"/>
                </a:solidFill>
                <a:latin typeface="Arial"/>
                <a:cs typeface="Arial"/>
              </a:rPr>
              <a:t>04</a:t>
            </a:r>
            <a:endParaRPr lang="de-CH" sz="1200" b="0" i="0" u="none" strike="noStrike" baseline="0">
              <a:solidFill>
                <a:srgbClr val="000000"/>
              </a:solidFill>
              <a:latin typeface="Times New Roman"/>
              <a:cs typeface="Times New Roman"/>
            </a:endParaRPr>
          </a:p>
          <a:p>
            <a:pPr algn="l" rtl="0">
              <a:defRPr sz="1000"/>
            </a:pPr>
            <a:endParaRPr lang="de-CH" sz="1200" b="0" i="0" u="none" strike="noStrike" baseline="0">
              <a:solidFill>
                <a:srgbClr val="000000"/>
              </a:solidFill>
              <a:latin typeface="Times New Roman"/>
              <a:cs typeface="Times New Roman"/>
            </a:endParaRPr>
          </a:p>
        </xdr:txBody>
      </xdr:sp>
    </xdr:grp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A717C4-EAF1-4AA2-8D08-70A0DA3208FE}">
  <dimension ref="A3:E28"/>
  <sheetViews>
    <sheetView tabSelected="1" zoomScale="130" zoomScaleNormal="130" zoomScalePageLayoutView="71" workbookViewId="0">
      <selection activeCell="E25" sqref="E25"/>
    </sheetView>
  </sheetViews>
  <sheetFormatPr baseColWidth="10" defaultColWidth="10.85546875" defaultRowHeight="14.25" x14ac:dyDescent="0.2"/>
  <cols>
    <col min="1" max="1" width="10.85546875" style="13"/>
    <col min="2" max="2" width="70.28515625" style="13" bestFit="1" customWidth="1"/>
    <col min="3" max="16384" width="10.85546875" style="13"/>
  </cols>
  <sheetData>
    <row r="3" spans="1:5" ht="15" x14ac:dyDescent="0.25">
      <c r="A3" s="88" t="s">
        <v>95</v>
      </c>
      <c r="B3" s="87"/>
      <c r="C3" s="1"/>
      <c r="D3" s="1"/>
      <c r="E3" s="2"/>
    </row>
    <row r="4" spans="1:5" x14ac:dyDescent="0.2">
      <c r="E4" s="14"/>
    </row>
    <row r="5" spans="1:5" x14ac:dyDescent="0.2">
      <c r="E5" s="14"/>
    </row>
    <row r="6" spans="1:5" x14ac:dyDescent="0.2">
      <c r="A6" s="15" t="s">
        <v>169</v>
      </c>
      <c r="B6" s="16"/>
      <c r="C6" s="16"/>
      <c r="D6" s="16"/>
      <c r="E6" s="17"/>
    </row>
    <row r="7" spans="1:5" x14ac:dyDescent="0.2">
      <c r="E7" s="14"/>
    </row>
    <row r="8" spans="1:5" x14ac:dyDescent="0.2">
      <c r="A8" s="3" t="s">
        <v>100</v>
      </c>
      <c r="B8" s="16"/>
      <c r="C8" s="16"/>
      <c r="D8" s="16"/>
      <c r="E8" s="17"/>
    </row>
    <row r="9" spans="1:5" x14ac:dyDescent="0.2">
      <c r="E9" s="14"/>
    </row>
    <row r="10" spans="1:5" s="76" customFormat="1" x14ac:dyDescent="0.2">
      <c r="A10" s="74" t="s">
        <v>0</v>
      </c>
      <c r="B10" s="75" t="s">
        <v>1</v>
      </c>
      <c r="C10" s="75"/>
      <c r="D10" s="131" t="s">
        <v>103</v>
      </c>
      <c r="E10" s="132"/>
    </row>
    <row r="11" spans="1:5" x14ac:dyDescent="0.2">
      <c r="A11" s="72">
        <v>1</v>
      </c>
      <c r="B11" s="3" t="s">
        <v>2</v>
      </c>
      <c r="C11" s="3"/>
      <c r="D11" s="107" t="s">
        <v>9</v>
      </c>
      <c r="E11" s="63">
        <f>'1 Akustiker  PL'!F8</f>
        <v>0</v>
      </c>
    </row>
    <row r="12" spans="1:5" x14ac:dyDescent="0.2">
      <c r="A12" s="72">
        <v>2</v>
      </c>
      <c r="B12" s="3" t="s">
        <v>3</v>
      </c>
      <c r="C12" s="3"/>
      <c r="D12" s="108" t="s">
        <v>9</v>
      </c>
      <c r="E12" s="63">
        <f>'2 Einholen von Bewilligungen'!F13</f>
        <v>0</v>
      </c>
    </row>
    <row r="13" spans="1:5" x14ac:dyDescent="0.2">
      <c r="A13" s="72">
        <v>3</v>
      </c>
      <c r="B13" s="3" t="s">
        <v>102</v>
      </c>
      <c r="C13" s="3"/>
      <c r="D13" s="108" t="s">
        <v>9</v>
      </c>
      <c r="E13" s="63">
        <f>'3 Zustandsaufnahmen Hochbauten'!F24</f>
        <v>0</v>
      </c>
    </row>
    <row r="14" spans="1:5" x14ac:dyDescent="0.2">
      <c r="A14" s="72">
        <v>4</v>
      </c>
      <c r="B14" s="3" t="s">
        <v>4</v>
      </c>
      <c r="C14" s="3"/>
      <c r="D14" s="108" t="s">
        <v>9</v>
      </c>
      <c r="E14" s="63">
        <f>'4 Zustandsaufnahmen Tiefbauten'!F11</f>
        <v>0</v>
      </c>
    </row>
    <row r="15" spans="1:5" x14ac:dyDescent="0.2">
      <c r="A15" s="72">
        <v>5</v>
      </c>
      <c r="B15" s="3" t="s">
        <v>101</v>
      </c>
      <c r="C15" s="3"/>
      <c r="D15" s="108" t="s">
        <v>9</v>
      </c>
      <c r="E15" s="63">
        <f>'5 Risssiegel'!F14</f>
        <v>0</v>
      </c>
    </row>
    <row r="16" spans="1:5" x14ac:dyDescent="0.2">
      <c r="A16" s="72">
        <v>6</v>
      </c>
      <c r="B16" s="3" t="s">
        <v>5</v>
      </c>
      <c r="C16" s="15"/>
      <c r="D16" s="108" t="s">
        <v>9</v>
      </c>
      <c r="E16" s="63">
        <f>'6 Erschütterungsmessungen'!F17</f>
        <v>0</v>
      </c>
    </row>
    <row r="17" spans="1:5" x14ac:dyDescent="0.2">
      <c r="A17" s="72">
        <v>7</v>
      </c>
      <c r="B17" s="3" t="s">
        <v>6</v>
      </c>
      <c r="C17" s="15"/>
      <c r="D17" s="108" t="s">
        <v>9</v>
      </c>
      <c r="E17" s="63">
        <f>'7 Baulärmmessungen'!F22</f>
        <v>0</v>
      </c>
    </row>
    <row r="18" spans="1:5" x14ac:dyDescent="0.2">
      <c r="A18" s="72">
        <v>8</v>
      </c>
      <c r="B18" s="3" t="s">
        <v>7</v>
      </c>
      <c r="C18" s="15"/>
      <c r="D18" s="108" t="s">
        <v>9</v>
      </c>
      <c r="E18" s="63">
        <f>'8 Sitzungswesen'!F10</f>
        <v>0</v>
      </c>
    </row>
    <row r="19" spans="1:5" x14ac:dyDescent="0.2">
      <c r="A19" s="73">
        <v>9</v>
      </c>
      <c r="B19" s="11" t="s">
        <v>8</v>
      </c>
      <c r="C19" s="18"/>
      <c r="D19" s="109" t="s">
        <v>9</v>
      </c>
      <c r="E19" s="64">
        <f>'9 Zusätzliche Arbeiten'!F17</f>
        <v>0</v>
      </c>
    </row>
    <row r="20" spans="1:5" x14ac:dyDescent="0.2">
      <c r="A20" s="4" t="s">
        <v>104</v>
      </c>
      <c r="B20" s="5"/>
      <c r="C20" s="5"/>
      <c r="D20" s="110" t="s">
        <v>9</v>
      </c>
      <c r="E20" s="65">
        <f>SUM(E11:E19)</f>
        <v>0</v>
      </c>
    </row>
    <row r="21" spans="1:5" x14ac:dyDescent="0.2">
      <c r="A21" s="6" t="s">
        <v>15</v>
      </c>
      <c r="B21" s="7"/>
      <c r="C21" s="7"/>
      <c r="D21" s="111" t="s">
        <v>9</v>
      </c>
      <c r="E21" s="66">
        <v>50000</v>
      </c>
    </row>
    <row r="22" spans="1:5" x14ac:dyDescent="0.2">
      <c r="A22" s="8" t="s">
        <v>10</v>
      </c>
      <c r="B22" s="9"/>
      <c r="C22" s="9"/>
      <c r="D22" s="112" t="s">
        <v>9</v>
      </c>
      <c r="E22" s="67">
        <f>SUM(E21+E20)</f>
        <v>50000</v>
      </c>
    </row>
    <row r="23" spans="1:5" x14ac:dyDescent="0.2">
      <c r="A23" s="19" t="s">
        <v>11</v>
      </c>
      <c r="B23" s="20"/>
      <c r="C23" s="20"/>
      <c r="D23" s="113" t="s">
        <v>9</v>
      </c>
      <c r="E23" s="68">
        <f>E22/100*7.7</f>
        <v>3850</v>
      </c>
    </row>
    <row r="24" spans="1:5" x14ac:dyDescent="0.2">
      <c r="A24" s="10" t="s">
        <v>12</v>
      </c>
      <c r="B24" s="11"/>
      <c r="C24" s="11"/>
      <c r="D24" s="114" t="s">
        <v>9</v>
      </c>
      <c r="E24" s="69">
        <f>SUM(E22+E23)</f>
        <v>53850</v>
      </c>
    </row>
    <row r="25" spans="1:5" x14ac:dyDescent="0.2">
      <c r="E25" s="14"/>
    </row>
    <row r="26" spans="1:5" x14ac:dyDescent="0.2">
      <c r="E26" s="14"/>
    </row>
    <row r="27" spans="1:5" x14ac:dyDescent="0.2">
      <c r="A27" s="12"/>
      <c r="B27" s="16"/>
      <c r="C27" s="16"/>
      <c r="D27" s="16"/>
      <c r="E27" s="17"/>
    </row>
    <row r="28" spans="1:5" x14ac:dyDescent="0.2">
      <c r="A28" s="15" t="s">
        <v>13</v>
      </c>
      <c r="B28" s="16"/>
      <c r="C28" s="15" t="s">
        <v>14</v>
      </c>
      <c r="D28" s="16"/>
      <c r="E28" s="17"/>
    </row>
  </sheetData>
  <sheetProtection algorithmName="SHA-512" hashValue="etl+E3jta69vDfn9de++Vhx6gtdiKrclNMM9LfMifAx/dEwo6mIEK42ZaJ41R3jp6Hvka8Y+ebzozWlaRrAQsQ==" saltValue="itZYYAHJdCZDwF72zmxGeg==" spinCount="100000" sheet="1" selectLockedCells="1"/>
  <mergeCells count="1">
    <mergeCell ref="D10:E10"/>
  </mergeCells>
  <pageMargins left="0.7" right="0.7" top="1.1666666666666667" bottom="0.78740157499999996" header="0.3" footer="0.3"/>
  <pageSetup paperSize="9" orientation="landscape" r:id="rId1"/>
  <headerFooter>
    <oddHeader>&amp;L Eidgenössisches Depadement für 
 Umwelt, Verkehr, Energie und Kommunikation UVEK 
&amp;"-,Fett" Bundesamt für Strassen ASTRA &amp;C
&amp;"-,Fett"Preisangebot 
(Kalkulationstabelle)</oddHeader>
    <oddFooter>&amp;LN06.32 110003 - Bern PUN Wankdorf - Muri, Beweissicherung&amp;CSeite &amp;P von &amp;N&amp;R30.10.2020</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0B581E-E539-4DF8-9A46-1313B17BC446}">
  <dimension ref="A3:F8"/>
  <sheetViews>
    <sheetView zoomScaleNormal="100" zoomScalePageLayoutView="70" workbookViewId="0">
      <selection activeCell="E7" sqref="E7"/>
    </sheetView>
  </sheetViews>
  <sheetFormatPr baseColWidth="10" defaultRowHeight="15" x14ac:dyDescent="0.25"/>
  <cols>
    <col min="2" max="2" width="71.85546875" customWidth="1"/>
    <col min="6" max="6" width="13.7109375" customWidth="1"/>
  </cols>
  <sheetData>
    <row r="3" spans="1:6" x14ac:dyDescent="0.25">
      <c r="A3" s="79" t="s">
        <v>105</v>
      </c>
      <c r="B3" s="89"/>
    </row>
    <row r="5" spans="1:6" s="78" customFormat="1" ht="30" x14ac:dyDescent="0.25">
      <c r="A5" s="77" t="s">
        <v>106</v>
      </c>
      <c r="B5" s="36" t="s">
        <v>16</v>
      </c>
      <c r="C5" s="36" t="s">
        <v>17</v>
      </c>
      <c r="D5" s="36" t="s">
        <v>18</v>
      </c>
      <c r="E5" s="24" t="s">
        <v>19</v>
      </c>
      <c r="F5" s="25" t="s">
        <v>20</v>
      </c>
    </row>
    <row r="6" spans="1:6" ht="60" x14ac:dyDescent="0.25">
      <c r="A6" s="26" t="s">
        <v>21</v>
      </c>
      <c r="B6" s="27" t="s">
        <v>22</v>
      </c>
      <c r="C6" s="28"/>
      <c r="D6" s="28"/>
      <c r="E6" s="29"/>
      <c r="F6" s="30"/>
    </row>
    <row r="7" spans="1:6" ht="105" x14ac:dyDescent="0.25">
      <c r="A7" s="26">
        <v>1.1000000000000001</v>
      </c>
      <c r="B7" s="27" t="s">
        <v>165</v>
      </c>
      <c r="C7" s="80" t="s">
        <v>31</v>
      </c>
      <c r="D7" s="81">
        <v>1</v>
      </c>
      <c r="E7" s="117"/>
      <c r="F7" s="30">
        <f>D7*E7</f>
        <v>0</v>
      </c>
    </row>
    <row r="8" spans="1:6" x14ac:dyDescent="0.25">
      <c r="A8" s="21" t="s">
        <v>107</v>
      </c>
      <c r="B8" s="22" t="s">
        <v>23</v>
      </c>
      <c r="C8" s="23"/>
      <c r="D8" s="23"/>
      <c r="E8" s="31"/>
      <c r="F8" s="32">
        <f>SUM(F6:F7)</f>
        <v>0</v>
      </c>
    </row>
  </sheetData>
  <sheetProtection algorithmName="SHA-512" hashValue="gzeU9cfSgbTRdViMqqH9KbtfDgUFGLnVY7iCfkqc4g+l/T3EEpS21VJODW7IB430/wB4+kkC5A+SYuEeln6BWg==" saltValue="vnjoiuuDsTYh1mJH329G6Q==" spinCount="100000" sheet="1" selectLockedCells="1"/>
  <protectedRanges>
    <protectedRange sqref="D7" name="Bereich1"/>
    <protectedRange sqref="E7" name="Bereich2"/>
  </protectedRanges>
  <pageMargins left="0.7" right="0.7" top="1.1666666666666667" bottom="0.78740157499999996" header="0.3" footer="0.3"/>
  <pageSetup paperSize="9" orientation="landscape" r:id="rId1"/>
  <headerFooter>
    <oddHeader>&amp;L Eidgenössisches Depadement für 
 Umwelt, Verkehr, Energie und Kommunikation UVEK 
&amp;"-,Fett" Bundesamt für Strassen ASTRA &amp;C
&amp;"-,Fett"Preisangebot 
(Kalkulationstabelle)</oddHeader>
    <oddFooter>&amp;LN06.32 110003 - Bern PUN Wankdorf - Muri, Beweissicherung&amp;CSeite &amp;P von &amp;N&amp;R30.10.2020</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95E72C-5ABF-44B1-B5F3-CEB77047648F}">
  <dimension ref="A3:F13"/>
  <sheetViews>
    <sheetView zoomScaleNormal="100" zoomScalePageLayoutView="60" workbookViewId="0">
      <selection activeCell="E6" sqref="E6:E12"/>
    </sheetView>
  </sheetViews>
  <sheetFormatPr baseColWidth="10" defaultColWidth="10.85546875" defaultRowHeight="15" x14ac:dyDescent="0.25"/>
  <cols>
    <col min="2" max="2" width="66.28515625" customWidth="1"/>
    <col min="3" max="5" width="10.85546875" style="35"/>
    <col min="6" max="6" width="13.7109375" style="35" customWidth="1"/>
  </cols>
  <sheetData>
    <row r="3" spans="1:6" x14ac:dyDescent="0.25">
      <c r="A3" s="95" t="s">
        <v>108</v>
      </c>
      <c r="B3" s="89"/>
    </row>
    <row r="4" spans="1:6" x14ac:dyDescent="0.25">
      <c r="B4" s="89"/>
    </row>
    <row r="5" spans="1:6" s="82" customFormat="1" ht="30" x14ac:dyDescent="0.25">
      <c r="A5" s="77" t="s">
        <v>109</v>
      </c>
      <c r="B5" s="36" t="s">
        <v>16</v>
      </c>
      <c r="C5" s="36" t="s">
        <v>17</v>
      </c>
      <c r="D5" s="36" t="s">
        <v>18</v>
      </c>
      <c r="E5" s="36" t="s">
        <v>19</v>
      </c>
      <c r="F5" s="37" t="s">
        <v>20</v>
      </c>
    </row>
    <row r="6" spans="1:6" ht="90" x14ac:dyDescent="0.25">
      <c r="A6" s="26">
        <v>2.1</v>
      </c>
      <c r="B6" s="27" t="s">
        <v>110</v>
      </c>
      <c r="C6" s="33" t="s">
        <v>28</v>
      </c>
      <c r="D6" s="81">
        <v>100</v>
      </c>
      <c r="E6" s="117"/>
      <c r="F6" s="30">
        <f t="shared" ref="F6:F12" si="0">D6*E6</f>
        <v>0</v>
      </c>
    </row>
    <row r="7" spans="1:6" ht="75" x14ac:dyDescent="0.25">
      <c r="A7" s="26" t="s">
        <v>25</v>
      </c>
      <c r="B7" s="27" t="s">
        <v>112</v>
      </c>
      <c r="C7" s="33" t="s">
        <v>28</v>
      </c>
      <c r="D7" s="81">
        <v>15</v>
      </c>
      <c r="E7" s="117"/>
      <c r="F7" s="30">
        <f t="shared" si="0"/>
        <v>0</v>
      </c>
    </row>
    <row r="8" spans="1:6" ht="75" x14ac:dyDescent="0.25">
      <c r="A8" s="26" t="s">
        <v>26</v>
      </c>
      <c r="B8" s="27" t="s">
        <v>119</v>
      </c>
      <c r="C8" s="33" t="s">
        <v>28</v>
      </c>
      <c r="D8" s="81">
        <v>10</v>
      </c>
      <c r="E8" s="117"/>
      <c r="F8" s="30">
        <f t="shared" si="0"/>
        <v>0</v>
      </c>
    </row>
    <row r="9" spans="1:6" ht="90" x14ac:dyDescent="0.25">
      <c r="A9" s="26" t="s">
        <v>113</v>
      </c>
      <c r="B9" s="27" t="s">
        <v>120</v>
      </c>
      <c r="C9" s="33" t="s">
        <v>31</v>
      </c>
      <c r="D9" s="81">
        <v>1</v>
      </c>
      <c r="E9" s="117"/>
      <c r="F9" s="30">
        <f t="shared" si="0"/>
        <v>0</v>
      </c>
    </row>
    <row r="10" spans="1:6" ht="150" x14ac:dyDescent="0.25">
      <c r="A10" s="26" t="s">
        <v>114</v>
      </c>
      <c r="B10" s="27" t="s">
        <v>115</v>
      </c>
      <c r="C10" s="86" t="s">
        <v>31</v>
      </c>
      <c r="D10" s="81">
        <v>1</v>
      </c>
      <c r="E10" s="117"/>
      <c r="F10" s="30">
        <f t="shared" si="0"/>
        <v>0</v>
      </c>
    </row>
    <row r="11" spans="1:6" ht="90" x14ac:dyDescent="0.25">
      <c r="A11" s="26" t="s">
        <v>116</v>
      </c>
      <c r="B11" s="27" t="s">
        <v>133</v>
      </c>
      <c r="C11" s="86" t="s">
        <v>31</v>
      </c>
      <c r="D11" s="81">
        <v>1</v>
      </c>
      <c r="E11" s="117"/>
      <c r="F11" s="30">
        <f t="shared" si="0"/>
        <v>0</v>
      </c>
    </row>
    <row r="12" spans="1:6" ht="71.099999999999994" customHeight="1" x14ac:dyDescent="0.25">
      <c r="A12" s="26" t="s">
        <v>118</v>
      </c>
      <c r="B12" s="27" t="s">
        <v>117</v>
      </c>
      <c r="C12" s="86" t="s">
        <v>31</v>
      </c>
      <c r="D12" s="81">
        <v>1</v>
      </c>
      <c r="E12" s="117"/>
      <c r="F12" s="30">
        <f t="shared" si="0"/>
        <v>0</v>
      </c>
    </row>
    <row r="13" spans="1:6" x14ac:dyDescent="0.25">
      <c r="A13" s="21" t="s">
        <v>121</v>
      </c>
      <c r="B13" s="22" t="s">
        <v>3</v>
      </c>
      <c r="C13" s="34"/>
      <c r="D13" s="54"/>
      <c r="E13" s="55"/>
      <c r="F13" s="32">
        <f>SUM(F6:F12)</f>
        <v>0</v>
      </c>
    </row>
  </sheetData>
  <sheetProtection algorithmName="SHA-512" hashValue="MiLASna4mJjYCOUPejtDS657fvAviV9/OPKdKdXq11+DuosB8wvUw9Fuooo05SnoteAeFoadFuwh6Hzf9/H9UA==" saltValue="UfOTsYBiMWrX7gO6iQB4nQ==" spinCount="100000" sheet="1" selectLockedCells="1"/>
  <pageMargins left="0.70866141732283472" right="0.70866141732283472" top="1.1811023622047245" bottom="0.78740157480314965" header="0.31496062992125984" footer="0.31496062992125984"/>
  <pageSetup paperSize="9" orientation="landscape" r:id="rId1"/>
  <headerFooter>
    <oddHeader>&amp;L Eidgenössisches Depadement für 
 Umwelt, Verkehr, Energie und Kommunikation UVEK 
&amp;"-,Fett" Bundesamt für Strassen ASTRA &amp;C
&amp;"-,Fett"Preisangebot 
(Kalkulationstabelle)</oddHeader>
    <oddFooter>&amp;LN06.32 110003 - Bern PUN Wankdorf - Muri, Beweissicherung&amp;CSeite &amp;P von &amp;N&amp;R30.10.2020</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15AF7C-2112-4006-9669-EA31331FBA5F}">
  <dimension ref="A3:F24"/>
  <sheetViews>
    <sheetView topLeftCell="A13" zoomScaleNormal="100" zoomScalePageLayoutView="60" workbookViewId="0">
      <selection activeCell="E8" sqref="E8:E12"/>
    </sheetView>
  </sheetViews>
  <sheetFormatPr baseColWidth="10" defaultRowHeight="15" x14ac:dyDescent="0.25"/>
  <cols>
    <col min="2" max="2" width="66.5703125" customWidth="1"/>
    <col min="6" max="6" width="13.7109375" customWidth="1"/>
  </cols>
  <sheetData>
    <row r="3" spans="1:6" x14ac:dyDescent="0.25">
      <c r="A3" s="79" t="s">
        <v>122</v>
      </c>
      <c r="B3" s="79"/>
    </row>
    <row r="5" spans="1:6" s="82" customFormat="1" ht="30" x14ac:dyDescent="0.25">
      <c r="A5" s="77" t="s">
        <v>109</v>
      </c>
      <c r="B5" s="36" t="s">
        <v>16</v>
      </c>
      <c r="C5" s="36" t="s">
        <v>17</v>
      </c>
      <c r="D5" s="36" t="s">
        <v>18</v>
      </c>
      <c r="E5" s="36" t="s">
        <v>19</v>
      </c>
      <c r="F5" s="37" t="s">
        <v>20</v>
      </c>
    </row>
    <row r="6" spans="1:6" ht="90" x14ac:dyDescent="0.25">
      <c r="A6" s="26">
        <v>3</v>
      </c>
      <c r="B6" s="27" t="s">
        <v>27</v>
      </c>
      <c r="C6" s="86"/>
      <c r="D6" s="81"/>
      <c r="E6" s="83"/>
      <c r="F6" s="85"/>
    </row>
    <row r="7" spans="1:6" ht="60" x14ac:dyDescent="0.25">
      <c r="A7" s="26">
        <v>3.1</v>
      </c>
      <c r="B7" s="27" t="s">
        <v>134</v>
      </c>
      <c r="C7" s="86"/>
      <c r="D7" s="81"/>
      <c r="E7" s="84"/>
      <c r="F7" s="85"/>
    </row>
    <row r="8" spans="1:6" ht="90" x14ac:dyDescent="0.25">
      <c r="A8" s="26">
        <v>3.2</v>
      </c>
      <c r="B8" s="27" t="s">
        <v>111</v>
      </c>
      <c r="C8" s="33" t="s">
        <v>28</v>
      </c>
      <c r="D8" s="70">
        <v>66</v>
      </c>
      <c r="E8" s="117"/>
      <c r="F8" s="30">
        <f t="shared" ref="F8:F13" si="0">D8*E8</f>
        <v>0</v>
      </c>
    </row>
    <row r="9" spans="1:6" ht="120" x14ac:dyDescent="0.25">
      <c r="A9" s="26">
        <v>3.3</v>
      </c>
      <c r="B9" s="27" t="s">
        <v>135</v>
      </c>
      <c r="C9" s="33" t="s">
        <v>28</v>
      </c>
      <c r="D9" s="70">
        <v>10</v>
      </c>
      <c r="E9" s="117"/>
      <c r="F9" s="30">
        <f t="shared" si="0"/>
        <v>0</v>
      </c>
    </row>
    <row r="10" spans="1:6" ht="120" x14ac:dyDescent="0.25">
      <c r="A10" s="26">
        <v>3.4</v>
      </c>
      <c r="B10" s="27" t="s">
        <v>136</v>
      </c>
      <c r="C10" s="33" t="s">
        <v>28</v>
      </c>
      <c r="D10" s="70">
        <v>5</v>
      </c>
      <c r="E10" s="117"/>
      <c r="F10" s="30">
        <f t="shared" si="0"/>
        <v>0</v>
      </c>
    </row>
    <row r="11" spans="1:6" ht="90" x14ac:dyDescent="0.25">
      <c r="A11" s="26">
        <v>3.5</v>
      </c>
      <c r="B11" s="27" t="s">
        <v>29</v>
      </c>
      <c r="C11" s="33" t="s">
        <v>28</v>
      </c>
      <c r="D11" s="70">
        <v>26</v>
      </c>
      <c r="E11" s="117"/>
      <c r="F11" s="30">
        <f t="shared" si="0"/>
        <v>0</v>
      </c>
    </row>
    <row r="12" spans="1:6" ht="135" x14ac:dyDescent="0.25">
      <c r="A12" s="26">
        <v>3.6</v>
      </c>
      <c r="B12" s="27" t="s">
        <v>137</v>
      </c>
      <c r="C12" s="33" t="s">
        <v>28</v>
      </c>
      <c r="D12" s="33">
        <v>12</v>
      </c>
      <c r="E12" s="117"/>
      <c r="F12" s="30">
        <f t="shared" si="0"/>
        <v>0</v>
      </c>
    </row>
    <row r="13" spans="1:6" ht="135" x14ac:dyDescent="0.25">
      <c r="A13" s="38">
        <v>3.7</v>
      </c>
      <c r="B13" s="27" t="s">
        <v>138</v>
      </c>
      <c r="C13" s="33" t="s">
        <v>28</v>
      </c>
      <c r="D13" s="33">
        <v>5</v>
      </c>
      <c r="E13" s="117"/>
      <c r="F13" s="30">
        <f t="shared" si="0"/>
        <v>0</v>
      </c>
    </row>
    <row r="14" spans="1:6" ht="105" x14ac:dyDescent="0.25">
      <c r="A14" s="49">
        <v>3.8</v>
      </c>
      <c r="B14" s="39" t="s">
        <v>139</v>
      </c>
      <c r="C14" s="40"/>
      <c r="D14" s="40"/>
      <c r="E14" s="41"/>
      <c r="F14" s="42"/>
    </row>
    <row r="15" spans="1:6" x14ac:dyDescent="0.25">
      <c r="A15" s="48"/>
      <c r="B15" s="118" t="s">
        <v>32</v>
      </c>
      <c r="C15" s="90" t="s">
        <v>80</v>
      </c>
      <c r="D15" s="90">
        <v>80</v>
      </c>
      <c r="E15" s="120"/>
      <c r="F15" s="91">
        <f>SUM(D15*E15)</f>
        <v>0</v>
      </c>
    </row>
    <row r="16" spans="1:6" x14ac:dyDescent="0.25">
      <c r="A16" s="48"/>
      <c r="B16" s="118" t="s">
        <v>33</v>
      </c>
      <c r="C16" s="90" t="s">
        <v>80</v>
      </c>
      <c r="D16" s="93">
        <v>40</v>
      </c>
      <c r="E16" s="121"/>
      <c r="F16" s="91">
        <f>SUM(D16*E16)</f>
        <v>0</v>
      </c>
    </row>
    <row r="17" spans="1:6" x14ac:dyDescent="0.25">
      <c r="A17" s="48"/>
      <c r="B17" s="118" t="s">
        <v>34</v>
      </c>
      <c r="C17" s="90" t="s">
        <v>80</v>
      </c>
      <c r="D17" s="93">
        <v>20</v>
      </c>
      <c r="E17" s="121"/>
      <c r="F17" s="91">
        <f>SUM(D17*E17)</f>
        <v>0</v>
      </c>
    </row>
    <row r="18" spans="1:6" x14ac:dyDescent="0.25">
      <c r="A18" s="51"/>
      <c r="B18" s="119" t="s">
        <v>34</v>
      </c>
      <c r="C18" s="45" t="s">
        <v>80</v>
      </c>
      <c r="D18" s="45">
        <v>20</v>
      </c>
      <c r="E18" s="122"/>
      <c r="F18" s="46">
        <f t="shared" ref="F18" si="1">SUM(D18*E18)</f>
        <v>0</v>
      </c>
    </row>
    <row r="19" spans="1:6" ht="135" x14ac:dyDescent="0.25">
      <c r="A19" s="38">
        <v>3.9</v>
      </c>
      <c r="B19" s="50" t="s">
        <v>140</v>
      </c>
      <c r="C19" s="40"/>
      <c r="D19" s="40"/>
      <c r="E19" s="41"/>
      <c r="F19" s="42"/>
    </row>
    <row r="20" spans="1:6" x14ac:dyDescent="0.25">
      <c r="A20" s="48"/>
      <c r="B20" s="118" t="s">
        <v>32</v>
      </c>
      <c r="C20" s="90" t="s">
        <v>80</v>
      </c>
      <c r="D20" s="90">
        <v>80</v>
      </c>
      <c r="E20" s="120"/>
      <c r="F20" s="91">
        <f>SUM(D20*E20)</f>
        <v>0</v>
      </c>
    </row>
    <row r="21" spans="1:6" x14ac:dyDescent="0.25">
      <c r="A21" s="48"/>
      <c r="B21" s="118" t="s">
        <v>33</v>
      </c>
      <c r="C21" s="90" t="s">
        <v>80</v>
      </c>
      <c r="D21" s="90">
        <v>40</v>
      </c>
      <c r="E21" s="120"/>
      <c r="F21" s="91">
        <f t="shared" ref="F21:F23" si="2">SUM(D21*E21)</f>
        <v>0</v>
      </c>
    </row>
    <row r="22" spans="1:6" x14ac:dyDescent="0.25">
      <c r="A22" s="48"/>
      <c r="B22" s="118" t="s">
        <v>34</v>
      </c>
      <c r="C22" s="90" t="s">
        <v>80</v>
      </c>
      <c r="D22" s="90">
        <v>20</v>
      </c>
      <c r="E22" s="120"/>
      <c r="F22" s="91">
        <f t="shared" si="2"/>
        <v>0</v>
      </c>
    </row>
    <row r="23" spans="1:6" x14ac:dyDescent="0.25">
      <c r="A23" s="43"/>
      <c r="B23" s="119" t="s">
        <v>34</v>
      </c>
      <c r="C23" s="90" t="s">
        <v>80</v>
      </c>
      <c r="D23" s="90">
        <v>20</v>
      </c>
      <c r="E23" s="120"/>
      <c r="F23" s="91">
        <f t="shared" si="2"/>
        <v>0</v>
      </c>
    </row>
    <row r="24" spans="1:6" s="22" customFormat="1" x14ac:dyDescent="0.25">
      <c r="A24" s="21" t="s">
        <v>123</v>
      </c>
      <c r="B24" s="22" t="s">
        <v>124</v>
      </c>
      <c r="C24" s="56"/>
      <c r="D24" s="56"/>
      <c r="E24" s="57"/>
      <c r="F24" s="58">
        <f>SUM(F6:F23)</f>
        <v>0</v>
      </c>
    </row>
  </sheetData>
  <sheetProtection algorithmName="SHA-512" hashValue="dra60PrKtO2AGW0GKxIvT/Vb5MR6GaUq7A+gh+RAoHfFhcGMdCmwWqvouU4LXHehTbTqfhDpznQJtbBF19JsFQ==" saltValue="MdUa5ebqZ8RNf1Q0zHJwUA==" spinCount="100000" sheet="1" selectLockedCells="1"/>
  <pageMargins left="0.70866141732283472" right="0.70866141732283472" top="1.1811023622047245" bottom="0.78740157480314965" header="0.31496062992125984" footer="0.31496062992125984"/>
  <pageSetup paperSize="9" orientation="landscape" r:id="rId1"/>
  <headerFooter>
    <oddHeader>&amp;L Eidgenössisches Depadement für 
 Umwelt, Verkehr, Energie und Kommunikation UVEK 
&amp;"-,Fett" Bundesamt für Strassen ASTRA &amp;C
&amp;"-,Fett"Preisangebot 
(Kalkulationstabelle)</oddHeader>
    <oddFooter>&amp;LN06.32 110003 - Bern PUN Wankdorf - Muri, Beweissicherung&amp;CSeite &amp;P von &amp;N&amp;R30.10.2020</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387CB2-227C-4E3B-AFAB-F817106FEA5B}">
  <dimension ref="A2:F11"/>
  <sheetViews>
    <sheetView zoomScaleNormal="100" zoomScalePageLayoutView="60" workbookViewId="0">
      <selection activeCell="D6" sqref="D6"/>
    </sheetView>
  </sheetViews>
  <sheetFormatPr baseColWidth="10" defaultRowHeight="15" x14ac:dyDescent="0.25"/>
  <cols>
    <col min="2" max="2" width="66.7109375" customWidth="1"/>
    <col min="6" max="6" width="13.7109375" customWidth="1"/>
  </cols>
  <sheetData>
    <row r="2" spans="1:6" x14ac:dyDescent="0.25">
      <c r="A2" s="79"/>
    </row>
    <row r="3" spans="1:6" x14ac:dyDescent="0.25">
      <c r="A3" s="79" t="s">
        <v>125</v>
      </c>
    </row>
    <row r="5" spans="1:6" s="82" customFormat="1" ht="30" x14ac:dyDescent="0.25">
      <c r="A5" s="77" t="s">
        <v>106</v>
      </c>
      <c r="B5" s="36" t="s">
        <v>16</v>
      </c>
      <c r="C5" s="36" t="s">
        <v>17</v>
      </c>
      <c r="D5" s="36" t="s">
        <v>18</v>
      </c>
      <c r="E5" s="36" t="s">
        <v>19</v>
      </c>
      <c r="F5" s="37" t="s">
        <v>20</v>
      </c>
    </row>
    <row r="6" spans="1:6" s="53" customFormat="1" ht="101.45" customHeight="1" x14ac:dyDescent="0.25">
      <c r="A6" s="26" t="s">
        <v>41</v>
      </c>
      <c r="B6" s="27" t="s">
        <v>126</v>
      </c>
      <c r="C6" s="33" t="s">
        <v>28</v>
      </c>
      <c r="D6" s="94">
        <v>2500</v>
      </c>
      <c r="E6" s="117"/>
      <c r="F6" s="30">
        <f t="shared" ref="F6:F10" si="0">D6*E6</f>
        <v>0</v>
      </c>
    </row>
    <row r="7" spans="1:6" s="53" customFormat="1" ht="85.5" customHeight="1" x14ac:dyDescent="0.25">
      <c r="A7" s="26" t="s">
        <v>35</v>
      </c>
      <c r="B7" s="27" t="s">
        <v>166</v>
      </c>
      <c r="C7" s="33" t="s">
        <v>28</v>
      </c>
      <c r="D7" s="94">
        <v>1500</v>
      </c>
      <c r="E7" s="117"/>
      <c r="F7" s="30">
        <f t="shared" si="0"/>
        <v>0</v>
      </c>
    </row>
    <row r="8" spans="1:6" s="53" customFormat="1" ht="71.45" customHeight="1" x14ac:dyDescent="0.25">
      <c r="A8" s="26" t="s">
        <v>38</v>
      </c>
      <c r="B8" s="27" t="s">
        <v>141</v>
      </c>
      <c r="C8" s="33" t="s">
        <v>28</v>
      </c>
      <c r="D8" s="94">
        <v>4</v>
      </c>
      <c r="E8" s="117"/>
      <c r="F8" s="30">
        <f t="shared" si="0"/>
        <v>0</v>
      </c>
    </row>
    <row r="9" spans="1:6" s="53" customFormat="1" ht="84.95" customHeight="1" x14ac:dyDescent="0.25">
      <c r="A9" s="26" t="s">
        <v>39</v>
      </c>
      <c r="B9" s="27" t="s">
        <v>167</v>
      </c>
      <c r="C9" s="33" t="s">
        <v>28</v>
      </c>
      <c r="D9" s="94">
        <v>4</v>
      </c>
      <c r="E9" s="117"/>
      <c r="F9" s="30">
        <f t="shared" si="0"/>
        <v>0</v>
      </c>
    </row>
    <row r="10" spans="1:6" s="53" customFormat="1" ht="98.45" customHeight="1" x14ac:dyDescent="0.25">
      <c r="A10" s="26" t="s">
        <v>40</v>
      </c>
      <c r="B10" s="27" t="s">
        <v>36</v>
      </c>
      <c r="C10" s="33" t="s">
        <v>37</v>
      </c>
      <c r="D10" s="70">
        <v>1</v>
      </c>
      <c r="E10" s="117"/>
      <c r="F10" s="30">
        <f t="shared" si="0"/>
        <v>0</v>
      </c>
    </row>
    <row r="11" spans="1:6" s="22" customFormat="1" x14ac:dyDescent="0.25">
      <c r="A11" s="21" t="s">
        <v>127</v>
      </c>
      <c r="B11" s="22" t="s">
        <v>4</v>
      </c>
      <c r="C11" s="34"/>
      <c r="D11" s="34"/>
      <c r="E11" s="31"/>
      <c r="F11" s="32">
        <f>SUM(F6:F10)</f>
        <v>0</v>
      </c>
    </row>
  </sheetData>
  <sheetProtection algorithmName="SHA-512" hashValue="tAqFTMrcan4kANU1W9CB7uqqI/aomgiacVki/VYFhw/MU+Rx0nLKG6Jk+H1Z462OW6gCxzkkIcJU4kKph7N4Kw==" saltValue="QkqiRUSJ5KB8NHXgGnRvog==" spinCount="100000" sheet="1" selectLockedCells="1"/>
  <pageMargins left="0.70866141732283472" right="0.70866141732283472" top="1.1811023622047245" bottom="0.78740157480314965" header="0.31496062992125984" footer="0.31496062992125984"/>
  <pageSetup paperSize="9" orientation="landscape" r:id="rId1"/>
  <headerFooter>
    <oddHeader>&amp;L Eidgenössisches Depadement für 
 Umwelt, Verkehr, Energie und Kommunikation UVEK 
&amp;"-,Fett" Bundesamt für Strassen ASTRA &amp;C
&amp;"-,Fett"Preisangebot 
(Kalkulationstabelle)</oddHeader>
    <oddFooter>&amp;LN06.32 110003 - Bern PUN Wankdorf - Muri, Beweissicherung&amp;CSeite &amp;P von &amp;N&amp;R30.10.2020</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FA9211-64DA-4CE6-9B41-10D6717F0530}">
  <dimension ref="A2:F14"/>
  <sheetViews>
    <sheetView zoomScaleNormal="100" zoomScalePageLayoutView="70" workbookViewId="0">
      <selection activeCell="E8" sqref="E8:E9"/>
    </sheetView>
  </sheetViews>
  <sheetFormatPr baseColWidth="10" defaultRowHeight="15" x14ac:dyDescent="0.25"/>
  <cols>
    <col min="2" max="2" width="66.7109375" customWidth="1"/>
    <col min="6" max="6" width="13.7109375" customWidth="1"/>
  </cols>
  <sheetData>
    <row r="2" spans="1:6" x14ac:dyDescent="0.25">
      <c r="A2" s="79"/>
    </row>
    <row r="3" spans="1:6" x14ac:dyDescent="0.25">
      <c r="A3" s="79" t="s">
        <v>49</v>
      </c>
    </row>
    <row r="5" spans="1:6" s="82" customFormat="1" ht="30" x14ac:dyDescent="0.25">
      <c r="A5" s="77" t="s">
        <v>106</v>
      </c>
      <c r="B5" s="36" t="s">
        <v>16</v>
      </c>
      <c r="C5" s="36" t="s">
        <v>17</v>
      </c>
      <c r="D5" s="36" t="s">
        <v>18</v>
      </c>
      <c r="E5" s="36" t="s">
        <v>19</v>
      </c>
      <c r="F5" s="37" t="s">
        <v>20</v>
      </c>
    </row>
    <row r="6" spans="1:6" s="53" customFormat="1" ht="150" x14ac:dyDescent="0.25">
      <c r="A6" s="26">
        <v>5</v>
      </c>
      <c r="B6" s="27" t="s">
        <v>142</v>
      </c>
      <c r="C6" s="33"/>
      <c r="D6" s="33"/>
      <c r="E6" s="62"/>
      <c r="F6" s="30"/>
    </row>
    <row r="7" spans="1:6" s="53" customFormat="1" ht="45" x14ac:dyDescent="0.25">
      <c r="A7" s="26">
        <v>5.0999999999999996</v>
      </c>
      <c r="B7" s="27" t="s">
        <v>42</v>
      </c>
      <c r="C7" s="33"/>
      <c r="D7" s="33"/>
      <c r="E7" s="62"/>
      <c r="F7" s="30"/>
    </row>
    <row r="8" spans="1:6" s="53" customFormat="1" ht="90" x14ac:dyDescent="0.25">
      <c r="A8" s="26" t="s">
        <v>154</v>
      </c>
      <c r="B8" s="27" t="s">
        <v>155</v>
      </c>
      <c r="C8" s="33" t="s">
        <v>28</v>
      </c>
      <c r="D8" s="33">
        <v>4</v>
      </c>
      <c r="E8" s="117"/>
      <c r="F8" s="30">
        <f t="shared" ref="F8:F13" si="0">D8*E8</f>
        <v>0</v>
      </c>
    </row>
    <row r="9" spans="1:6" s="53" customFormat="1" ht="59.1" customHeight="1" x14ac:dyDescent="0.25">
      <c r="A9" s="26" t="s">
        <v>43</v>
      </c>
      <c r="B9" s="27" t="s">
        <v>128</v>
      </c>
      <c r="C9" s="33" t="s">
        <v>37</v>
      </c>
      <c r="D9" s="33">
        <v>12</v>
      </c>
      <c r="E9" s="117"/>
      <c r="F9" s="30">
        <f t="shared" si="0"/>
        <v>0</v>
      </c>
    </row>
    <row r="10" spans="1:6" s="53" customFormat="1" ht="90" x14ac:dyDescent="0.25">
      <c r="A10" s="26" t="s">
        <v>44</v>
      </c>
      <c r="B10" s="27" t="s">
        <v>129</v>
      </c>
      <c r="C10" s="33" t="s">
        <v>28</v>
      </c>
      <c r="D10" s="33">
        <v>2</v>
      </c>
      <c r="E10" s="117"/>
      <c r="F10" s="30">
        <f t="shared" si="0"/>
        <v>0</v>
      </c>
    </row>
    <row r="11" spans="1:6" s="53" customFormat="1" ht="75" x14ac:dyDescent="0.25">
      <c r="A11" s="26" t="s">
        <v>45</v>
      </c>
      <c r="B11" s="27" t="s">
        <v>130</v>
      </c>
      <c r="C11" s="33" t="s">
        <v>37</v>
      </c>
      <c r="D11" s="33">
        <v>4</v>
      </c>
      <c r="E11" s="117"/>
      <c r="F11" s="30">
        <f t="shared" si="0"/>
        <v>0</v>
      </c>
    </row>
    <row r="12" spans="1:6" s="53" customFormat="1" ht="60" x14ac:dyDescent="0.25">
      <c r="A12" s="26" t="s">
        <v>46</v>
      </c>
      <c r="B12" s="27" t="s">
        <v>131</v>
      </c>
      <c r="C12" s="33" t="s">
        <v>37</v>
      </c>
      <c r="D12" s="33">
        <v>16</v>
      </c>
      <c r="E12" s="117"/>
      <c r="F12" s="30">
        <f t="shared" si="0"/>
        <v>0</v>
      </c>
    </row>
    <row r="13" spans="1:6" s="53" customFormat="1" ht="60" x14ac:dyDescent="0.25">
      <c r="A13" s="26" t="s">
        <v>47</v>
      </c>
      <c r="B13" s="27" t="s">
        <v>132</v>
      </c>
      <c r="C13" s="33" t="s">
        <v>48</v>
      </c>
      <c r="D13" s="33">
        <v>1</v>
      </c>
      <c r="E13" s="117"/>
      <c r="F13" s="30">
        <f t="shared" si="0"/>
        <v>0</v>
      </c>
    </row>
    <row r="14" spans="1:6" s="22" customFormat="1" ht="14.1" customHeight="1" x14ac:dyDescent="0.25">
      <c r="A14" s="21" t="s">
        <v>149</v>
      </c>
      <c r="B14" s="22" t="s">
        <v>150</v>
      </c>
      <c r="C14" s="34"/>
      <c r="D14" s="34"/>
      <c r="E14" s="31"/>
      <c r="F14" s="32">
        <f>SUM(F6:F13)</f>
        <v>0</v>
      </c>
    </row>
  </sheetData>
  <sheetProtection algorithmName="SHA-512" hashValue="rtmEOO+DrBwRd0Opt+tytqy0r1eBD2E305uzQj4W9fGZdm46YnSSMPLeLu5NCsCzjlQnaFMuBwB8hVn4mL6MVg==" saltValue="2rqIT3a+NSrp9j4e72IVVA==" spinCount="100000" sheet="1" selectLockedCells="1"/>
  <pageMargins left="0.70866141732283472" right="0.70866141732283472" top="1.1811023622047245" bottom="0.78740157480314965" header="0.31496062992125984" footer="0.31496062992125984"/>
  <pageSetup paperSize="9" orientation="landscape" r:id="rId1"/>
  <headerFooter>
    <oddHeader>&amp;L Eidgenössisches Depadement für 
 Umwelt, Verkehr, Energie und Kommunikation UVEK 
&amp;"-,Fett" Bundesamt für Strassen ASTRA &amp;C
&amp;"-,Fett"Preisangebot 
(Kalkulationstabelle)</oddHeader>
    <oddFooter>&amp;LN06.32 110003 - Bern PUN Wankdorf - Muri, Beweissicherung&amp;CSeite &amp;P von &amp;N&amp;R30.10.2020</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382B5E-6E20-4656-A2EA-A9B2CFD2D09A}">
  <dimension ref="A2:F26"/>
  <sheetViews>
    <sheetView zoomScaleNormal="100" zoomScalePageLayoutView="70" workbookViewId="0">
      <selection activeCell="E8" sqref="E8:E10"/>
    </sheetView>
  </sheetViews>
  <sheetFormatPr baseColWidth="10" defaultRowHeight="15" x14ac:dyDescent="0.25"/>
  <cols>
    <col min="2" max="2" width="66.5703125" customWidth="1"/>
    <col min="6" max="6" width="13.7109375" customWidth="1"/>
  </cols>
  <sheetData>
    <row r="2" spans="1:6" x14ac:dyDescent="0.25">
      <c r="A2" s="79"/>
    </row>
    <row r="3" spans="1:6" x14ac:dyDescent="0.25">
      <c r="A3" s="79" t="s">
        <v>151</v>
      </c>
    </row>
    <row r="5" spans="1:6" s="82" customFormat="1" ht="30" x14ac:dyDescent="0.25">
      <c r="A5" s="77" t="s">
        <v>106</v>
      </c>
      <c r="B5" s="36" t="s">
        <v>16</v>
      </c>
      <c r="C5" s="36" t="s">
        <v>17</v>
      </c>
      <c r="D5" s="36" t="s">
        <v>18</v>
      </c>
      <c r="E5" s="36" t="s">
        <v>19</v>
      </c>
      <c r="F5" s="37" t="s">
        <v>20</v>
      </c>
    </row>
    <row r="6" spans="1:6" s="53" customFormat="1" ht="45" x14ac:dyDescent="0.25">
      <c r="A6" s="26" t="s">
        <v>50</v>
      </c>
      <c r="B6" s="27" t="s">
        <v>51</v>
      </c>
      <c r="C6" s="33"/>
      <c r="D6" s="33"/>
      <c r="E6" s="29"/>
      <c r="F6" s="30"/>
    </row>
    <row r="7" spans="1:6" s="53" customFormat="1" ht="45" x14ac:dyDescent="0.25">
      <c r="A7" s="26" t="s">
        <v>52</v>
      </c>
      <c r="B7" s="27" t="s">
        <v>53</v>
      </c>
      <c r="C7" s="33"/>
      <c r="D7" s="33"/>
      <c r="E7" s="29"/>
      <c r="F7" s="30"/>
    </row>
    <row r="8" spans="1:6" s="53" customFormat="1" ht="159.6" customHeight="1" x14ac:dyDescent="0.25">
      <c r="A8" s="26" t="s">
        <v>54</v>
      </c>
      <c r="B8" s="27" t="s">
        <v>152</v>
      </c>
      <c r="C8" s="33" t="s">
        <v>28</v>
      </c>
      <c r="D8" s="33">
        <v>6</v>
      </c>
      <c r="E8" s="117"/>
      <c r="F8" s="30">
        <f t="shared" ref="F8:F16" si="0">D8*E8</f>
        <v>0</v>
      </c>
    </row>
    <row r="9" spans="1:6" s="53" customFormat="1" ht="90" x14ac:dyDescent="0.25">
      <c r="A9" s="26" t="s">
        <v>55</v>
      </c>
      <c r="B9" s="27" t="s">
        <v>56</v>
      </c>
      <c r="C9" s="33" t="s">
        <v>30</v>
      </c>
      <c r="D9" s="33">
        <v>550</v>
      </c>
      <c r="E9" s="117"/>
      <c r="F9" s="30">
        <f t="shared" si="0"/>
        <v>0</v>
      </c>
    </row>
    <row r="10" spans="1:6" s="53" customFormat="1" ht="60" x14ac:dyDescent="0.25">
      <c r="A10" s="26" t="s">
        <v>57</v>
      </c>
      <c r="B10" s="27" t="s">
        <v>58</v>
      </c>
      <c r="C10" s="33" t="s">
        <v>59</v>
      </c>
      <c r="D10" s="33">
        <v>1</v>
      </c>
      <c r="E10" s="117"/>
      <c r="F10" s="30">
        <f t="shared" si="0"/>
        <v>0</v>
      </c>
    </row>
    <row r="11" spans="1:6" s="53" customFormat="1" ht="90" x14ac:dyDescent="0.25">
      <c r="A11" s="26" t="s">
        <v>60</v>
      </c>
      <c r="B11" s="27" t="s">
        <v>153</v>
      </c>
      <c r="C11" s="33" t="s">
        <v>24</v>
      </c>
      <c r="D11" s="33">
        <v>150</v>
      </c>
      <c r="E11" s="117"/>
      <c r="F11" s="30">
        <f t="shared" si="0"/>
        <v>0</v>
      </c>
    </row>
    <row r="12" spans="1:6" s="53" customFormat="1" ht="60" x14ac:dyDescent="0.25">
      <c r="A12" s="26" t="s">
        <v>61</v>
      </c>
      <c r="B12" s="27" t="s">
        <v>62</v>
      </c>
      <c r="C12" s="33" t="s">
        <v>28</v>
      </c>
      <c r="D12" s="33">
        <v>3</v>
      </c>
      <c r="E12" s="117"/>
      <c r="F12" s="30">
        <f t="shared" si="0"/>
        <v>0</v>
      </c>
    </row>
    <row r="13" spans="1:6" s="53" customFormat="1" ht="90" x14ac:dyDescent="0.25">
      <c r="A13" s="26" t="s">
        <v>63</v>
      </c>
      <c r="B13" s="27" t="s">
        <v>64</v>
      </c>
      <c r="C13" s="33" t="s">
        <v>28</v>
      </c>
      <c r="D13" s="33">
        <v>180</v>
      </c>
      <c r="E13" s="117"/>
      <c r="F13" s="30">
        <f t="shared" si="0"/>
        <v>0</v>
      </c>
    </row>
    <row r="14" spans="1:6" s="53" customFormat="1" ht="90" x14ac:dyDescent="0.25">
      <c r="A14" s="26" t="s">
        <v>65</v>
      </c>
      <c r="B14" s="27" t="s">
        <v>66</v>
      </c>
      <c r="C14" s="33" t="s">
        <v>28</v>
      </c>
      <c r="D14" s="33">
        <v>2</v>
      </c>
      <c r="E14" s="117"/>
      <c r="F14" s="30">
        <f t="shared" si="0"/>
        <v>0</v>
      </c>
    </row>
    <row r="15" spans="1:6" s="53" customFormat="1" ht="45" x14ac:dyDescent="0.25">
      <c r="A15" s="26" t="s">
        <v>67</v>
      </c>
      <c r="B15" s="27" t="s">
        <v>68</v>
      </c>
      <c r="C15" s="33" t="s">
        <v>28</v>
      </c>
      <c r="D15" s="33">
        <v>1</v>
      </c>
      <c r="E15" s="117"/>
      <c r="F15" s="30">
        <f t="shared" si="0"/>
        <v>0</v>
      </c>
    </row>
    <row r="16" spans="1:6" s="53" customFormat="1" ht="105" x14ac:dyDescent="0.25">
      <c r="A16" s="26" t="s">
        <v>69</v>
      </c>
      <c r="B16" s="27" t="s">
        <v>143</v>
      </c>
      <c r="C16" s="33" t="s">
        <v>31</v>
      </c>
      <c r="D16" s="33">
        <v>1</v>
      </c>
      <c r="E16" s="117"/>
      <c r="F16" s="30">
        <f t="shared" si="0"/>
        <v>0</v>
      </c>
    </row>
    <row r="17" spans="1:6" s="22" customFormat="1" ht="14.1" customHeight="1" x14ac:dyDescent="0.25">
      <c r="A17" s="21" t="s">
        <v>156</v>
      </c>
      <c r="B17" s="22" t="s">
        <v>5</v>
      </c>
      <c r="C17" s="23"/>
      <c r="D17" s="23"/>
      <c r="E17" s="31"/>
      <c r="F17" s="32">
        <f>SUM(F6:F16)</f>
        <v>0</v>
      </c>
    </row>
    <row r="26" spans="1:6" x14ac:dyDescent="0.25">
      <c r="E26" s="123"/>
    </row>
  </sheetData>
  <sheetProtection algorithmName="SHA-512" hashValue="KRdyMpc0C6juTcRjBvfxcpfHyes8y8NpnWasRe1Qsvy5ELbgJwy7CaXUhJ8eJPc/wHJz/cxMtPzAk44ZP1Uq9g==" saltValue="chv30krEpEa8mfVCIhI+kA==" spinCount="100000" sheet="1" selectLockedCells="1"/>
  <pageMargins left="0.70866141732283472" right="0.70866141732283472" top="1.2400793650793651" bottom="0.74803149606299213" header="0.31496062992125984" footer="0.31496062992125984"/>
  <pageSetup paperSize="9" orientation="landscape" r:id="rId1"/>
  <headerFooter>
    <oddHeader>&amp;L Eidgenössisches Depadement für 
 Umwelt, Verkehr, Energie und Kommunikation UVEK 
&amp;"-,Fett" Bundesamt für Strassen ASTRA &amp;C
&amp;"-,Fett"Preisangebot 
(Kalkulationstabelle)</oddHeader>
    <oddFooter>&amp;LN06.32 110003 - Bern PUN Wankdorf - Muri, Beweissicherung&amp;CSeite &amp;P von &amp;N&amp;R30.10.2020</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54B0EE-0540-40AE-8BDC-4008F83A63F9}">
  <dimension ref="A3:F23"/>
  <sheetViews>
    <sheetView topLeftCell="A16" zoomScale="140" zoomScaleNormal="140" zoomScalePageLayoutView="70" workbookViewId="0">
      <selection activeCell="E9" sqref="E9:E12"/>
    </sheetView>
  </sheetViews>
  <sheetFormatPr baseColWidth="10" defaultRowHeight="15" x14ac:dyDescent="0.25"/>
  <cols>
    <col min="2" max="2" width="66.5703125" customWidth="1"/>
    <col min="6" max="6" width="13.7109375" customWidth="1"/>
  </cols>
  <sheetData>
    <row r="3" spans="1:6" s="79" customFormat="1" x14ac:dyDescent="0.25">
      <c r="A3" s="79" t="s">
        <v>157</v>
      </c>
    </row>
    <row r="5" spans="1:6" s="82" customFormat="1" ht="30" x14ac:dyDescent="0.25">
      <c r="A5" s="77" t="s">
        <v>106</v>
      </c>
      <c r="B5" s="36" t="s">
        <v>16</v>
      </c>
      <c r="C5" s="36" t="s">
        <v>17</v>
      </c>
      <c r="D5" s="36" t="s">
        <v>18</v>
      </c>
      <c r="E5" s="36" t="s">
        <v>19</v>
      </c>
      <c r="F5" s="37" t="s">
        <v>20</v>
      </c>
    </row>
    <row r="6" spans="1:6" ht="60" x14ac:dyDescent="0.25">
      <c r="A6" s="26" t="s">
        <v>70</v>
      </c>
      <c r="B6" s="27" t="s">
        <v>78</v>
      </c>
      <c r="C6" s="33"/>
      <c r="D6" s="33"/>
      <c r="E6" s="29"/>
      <c r="F6" s="30"/>
    </row>
    <row r="7" spans="1:6" ht="60" x14ac:dyDescent="0.25">
      <c r="A7" s="26" t="s">
        <v>71</v>
      </c>
      <c r="B7" s="27" t="s">
        <v>170</v>
      </c>
      <c r="C7" s="33"/>
      <c r="D7" s="33"/>
      <c r="E7" s="83"/>
      <c r="F7" s="30"/>
    </row>
    <row r="8" spans="1:6" ht="75" x14ac:dyDescent="0.25">
      <c r="A8" s="38" t="s">
        <v>72</v>
      </c>
      <c r="B8" s="39" t="s">
        <v>144</v>
      </c>
      <c r="C8" s="40"/>
      <c r="D8" s="40"/>
      <c r="E8" s="96"/>
      <c r="F8" s="42"/>
    </row>
    <row r="9" spans="1:6" ht="30" x14ac:dyDescent="0.25">
      <c r="A9" s="51"/>
      <c r="B9" s="129" t="s">
        <v>79</v>
      </c>
      <c r="C9" s="90" t="s">
        <v>80</v>
      </c>
      <c r="D9" s="90">
        <v>40</v>
      </c>
      <c r="E9" s="120"/>
      <c r="F9" s="91">
        <f t="shared" ref="F9:F12" si="0">D9*E9</f>
        <v>0</v>
      </c>
    </row>
    <row r="10" spans="1:6" x14ac:dyDescent="0.25">
      <c r="A10" s="51"/>
      <c r="B10" s="129" t="s">
        <v>81</v>
      </c>
      <c r="C10" s="90" t="s">
        <v>80</v>
      </c>
      <c r="D10" s="90">
        <v>40</v>
      </c>
      <c r="E10" s="120"/>
      <c r="F10" s="91">
        <f t="shared" si="0"/>
        <v>0</v>
      </c>
    </row>
    <row r="11" spans="1:6" x14ac:dyDescent="0.25">
      <c r="A11" s="51"/>
      <c r="B11" s="129" t="s">
        <v>82</v>
      </c>
      <c r="C11" s="90" t="s">
        <v>80</v>
      </c>
      <c r="D11" s="90">
        <v>140</v>
      </c>
      <c r="E11" s="120"/>
      <c r="F11" s="91">
        <f t="shared" si="0"/>
        <v>0</v>
      </c>
    </row>
    <row r="12" spans="1:6" x14ac:dyDescent="0.25">
      <c r="A12" s="43"/>
      <c r="B12" s="130" t="s">
        <v>82</v>
      </c>
      <c r="C12" s="97" t="s">
        <v>80</v>
      </c>
      <c r="D12" s="97">
        <v>140</v>
      </c>
      <c r="E12" s="122"/>
      <c r="F12" s="46">
        <f t="shared" si="0"/>
        <v>0</v>
      </c>
    </row>
    <row r="13" spans="1:6" ht="173.1" customHeight="1" x14ac:dyDescent="0.25">
      <c r="A13" s="26" t="s">
        <v>73</v>
      </c>
      <c r="B13" s="27" t="s">
        <v>145</v>
      </c>
      <c r="C13" s="33" t="s">
        <v>74</v>
      </c>
      <c r="D13" s="98">
        <v>9</v>
      </c>
      <c r="E13" s="117"/>
      <c r="F13" s="30">
        <f>SUM(F9:F12)</f>
        <v>0</v>
      </c>
    </row>
    <row r="14" spans="1:6" ht="90" x14ac:dyDescent="0.25">
      <c r="A14" s="26" t="s">
        <v>75</v>
      </c>
      <c r="B14" s="27" t="s">
        <v>146</v>
      </c>
      <c r="C14" s="33" t="s">
        <v>37</v>
      </c>
      <c r="D14" s="33">
        <v>9</v>
      </c>
      <c r="E14" s="117"/>
      <c r="F14" s="30">
        <f t="shared" ref="F14" si="1">SUM(F10:F13)</f>
        <v>0</v>
      </c>
    </row>
    <row r="15" spans="1:6" ht="75" x14ac:dyDescent="0.25">
      <c r="A15" s="26" t="s">
        <v>75</v>
      </c>
      <c r="B15" s="27" t="s">
        <v>147</v>
      </c>
      <c r="C15" s="33" t="s">
        <v>74</v>
      </c>
      <c r="D15" s="33">
        <v>324</v>
      </c>
      <c r="E15" s="117"/>
      <c r="F15" s="30">
        <f>SUM(F13:F14)</f>
        <v>0</v>
      </c>
    </row>
    <row r="16" spans="1:6" ht="185.45" customHeight="1" x14ac:dyDescent="0.25">
      <c r="A16" s="38" t="s">
        <v>76</v>
      </c>
      <c r="B16" s="39" t="s">
        <v>158</v>
      </c>
      <c r="C16" s="40"/>
      <c r="D16" s="40"/>
      <c r="E16" s="71"/>
      <c r="F16" s="42"/>
    </row>
    <row r="17" spans="1:6" ht="30" x14ac:dyDescent="0.25">
      <c r="A17" s="48"/>
      <c r="B17" s="118" t="s">
        <v>79</v>
      </c>
      <c r="C17" s="90" t="s">
        <v>80</v>
      </c>
      <c r="D17" s="90">
        <v>30</v>
      </c>
      <c r="E17" s="120"/>
      <c r="F17" s="91">
        <f>SUM(D17*E17)</f>
        <v>0</v>
      </c>
    </row>
    <row r="18" spans="1:6" x14ac:dyDescent="0.25">
      <c r="A18" s="48"/>
      <c r="B18" s="118" t="s">
        <v>81</v>
      </c>
      <c r="C18" s="90" t="s">
        <v>80</v>
      </c>
      <c r="D18" s="90">
        <v>150</v>
      </c>
      <c r="E18" s="120"/>
      <c r="F18" s="91">
        <f t="shared" ref="F18:F20" si="2">SUM(D18*E18)</f>
        <v>0</v>
      </c>
    </row>
    <row r="19" spans="1:6" x14ac:dyDescent="0.25">
      <c r="A19" s="48"/>
      <c r="B19" s="118" t="s">
        <v>82</v>
      </c>
      <c r="C19" s="90" t="s">
        <v>80</v>
      </c>
      <c r="D19" s="90">
        <v>100</v>
      </c>
      <c r="E19" s="120"/>
      <c r="F19" s="91">
        <f t="shared" si="2"/>
        <v>0</v>
      </c>
    </row>
    <row r="20" spans="1:6" x14ac:dyDescent="0.25">
      <c r="A20" s="52"/>
      <c r="B20" s="119" t="s">
        <v>82</v>
      </c>
      <c r="C20" s="45" t="s">
        <v>80</v>
      </c>
      <c r="D20" s="45">
        <v>100</v>
      </c>
      <c r="E20" s="124"/>
      <c r="F20" s="46">
        <f t="shared" si="2"/>
        <v>0</v>
      </c>
    </row>
    <row r="21" spans="1:6" ht="165" x14ac:dyDescent="0.25">
      <c r="A21" s="43" t="s">
        <v>77</v>
      </c>
      <c r="B21" s="44" t="s">
        <v>168</v>
      </c>
      <c r="C21" s="45" t="s">
        <v>31</v>
      </c>
      <c r="D21" s="45">
        <v>1</v>
      </c>
      <c r="E21" s="122"/>
      <c r="F21" s="46">
        <f>D21*E21</f>
        <v>0</v>
      </c>
    </row>
    <row r="22" spans="1:6" x14ac:dyDescent="0.25">
      <c r="A22" s="21" t="s">
        <v>163</v>
      </c>
      <c r="B22" s="22" t="s">
        <v>164</v>
      </c>
      <c r="C22" s="34"/>
      <c r="D22" s="34"/>
      <c r="E22" s="31"/>
      <c r="F22" s="32">
        <f>SUM(F6:F21)</f>
        <v>0</v>
      </c>
    </row>
    <row r="23" spans="1:6" x14ac:dyDescent="0.25">
      <c r="F23" s="61"/>
    </row>
  </sheetData>
  <sheetProtection algorithmName="SHA-512" hashValue="tbi6Ch8we26s08myzdmuiRMbhyZ5a2EAOjGEfT2PFIbbHf2PRkVuTQ92Z0B+RoJYX10emrrRPi9T3Wxf6IqEdA==" saltValue="k/83zQaufrfv3+U/lVfFnw==" spinCount="100000" sheet="1" selectLockedCells="1"/>
  <pageMargins left="0.70866141732283472" right="0.70866141732283472" top="1.1811023622047245" bottom="0.78740157480314965" header="0.31496062992125984" footer="0.31496062992125984"/>
  <pageSetup paperSize="9" orientation="landscape" r:id="rId1"/>
  <headerFooter>
    <oddHeader>&amp;L Eidgenössisches Depadement für 
 Umwelt, Verkehr, Energie und Kommunikation UVEK 
&amp;"-,Fett" Bundesamt für Strassen ASTRA &amp;C
&amp;"-,Fett"Preisangebot 
(Kalkulationstabelle)</oddHeader>
    <oddFooter>&amp;LN06.32 110003 - Bern PUN Wankdorf - Muri, Beweissicherung&amp;CSeite &amp;P von &amp;N&amp;R30.10.2020</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2C1FE-92BF-4B70-A744-8D72DFFFD214}">
  <dimension ref="A3:F10"/>
  <sheetViews>
    <sheetView zoomScaleNormal="100" zoomScalePageLayoutView="60" workbookViewId="0">
      <selection activeCell="B7" sqref="B7"/>
    </sheetView>
  </sheetViews>
  <sheetFormatPr baseColWidth="10" defaultRowHeight="15" x14ac:dyDescent="0.25"/>
  <cols>
    <col min="2" max="2" width="66.42578125" customWidth="1"/>
    <col min="6" max="6" width="13.7109375" customWidth="1"/>
  </cols>
  <sheetData>
    <row r="3" spans="1:6" s="79" customFormat="1" x14ac:dyDescent="0.25">
      <c r="A3" s="79" t="s">
        <v>96</v>
      </c>
    </row>
    <row r="5" spans="1:6" s="82" customFormat="1" ht="30" x14ac:dyDescent="0.25">
      <c r="A5" s="77" t="s">
        <v>109</v>
      </c>
      <c r="B5" s="36" t="s">
        <v>16</v>
      </c>
      <c r="C5" s="36" t="s">
        <v>17</v>
      </c>
      <c r="D5" s="36" t="s">
        <v>18</v>
      </c>
      <c r="E5" s="36" t="s">
        <v>19</v>
      </c>
      <c r="F5" s="37" t="s">
        <v>20</v>
      </c>
    </row>
    <row r="6" spans="1:6" ht="75" x14ac:dyDescent="0.25">
      <c r="A6" s="38" t="s">
        <v>83</v>
      </c>
      <c r="B6" s="39" t="s">
        <v>98</v>
      </c>
      <c r="C6" s="92"/>
      <c r="D6" s="40"/>
      <c r="E6" s="41"/>
      <c r="F6" s="42"/>
    </row>
    <row r="7" spans="1:6" ht="30" x14ac:dyDescent="0.25">
      <c r="A7" s="51"/>
      <c r="B7" s="125" t="s">
        <v>85</v>
      </c>
      <c r="C7" s="90" t="s">
        <v>80</v>
      </c>
      <c r="D7" s="90">
        <v>200</v>
      </c>
      <c r="E7" s="120"/>
      <c r="F7" s="91">
        <f>SUM(D7*E7)</f>
        <v>0</v>
      </c>
    </row>
    <row r="8" spans="1:6" x14ac:dyDescent="0.25">
      <c r="A8" s="51"/>
      <c r="B8" s="125" t="s">
        <v>86</v>
      </c>
      <c r="C8" s="90" t="s">
        <v>80</v>
      </c>
      <c r="D8" s="90">
        <v>20</v>
      </c>
      <c r="E8" s="120"/>
      <c r="F8" s="91">
        <f t="shared" ref="F8:F9" si="0">SUM(D8*E8)</f>
        <v>0</v>
      </c>
    </row>
    <row r="9" spans="1:6" x14ac:dyDescent="0.25">
      <c r="A9" s="51"/>
      <c r="B9" s="125" t="s">
        <v>87</v>
      </c>
      <c r="C9" s="97" t="s">
        <v>80</v>
      </c>
      <c r="D9" s="97">
        <v>80</v>
      </c>
      <c r="E9" s="122"/>
      <c r="F9" s="46">
        <f t="shared" si="0"/>
        <v>0</v>
      </c>
    </row>
    <row r="10" spans="1:6" x14ac:dyDescent="0.25">
      <c r="A10" s="21" t="s">
        <v>161</v>
      </c>
      <c r="B10" s="22" t="s">
        <v>162</v>
      </c>
      <c r="C10" s="56"/>
      <c r="D10" s="99"/>
      <c r="E10" s="100"/>
      <c r="F10" s="58">
        <f>SUM(F6:F9)</f>
        <v>0</v>
      </c>
    </row>
  </sheetData>
  <sheetProtection algorithmName="SHA-512" hashValue="sswydRmg7sljYRPNK2Aa2a9/u2bopbvvDl2dU62ui6AF17IOqKDSdHnH7+re3PjlBqco5KLfpgXMFp+w0w8TGw==" saltValue="Xr0CE3UC7/a2SMvDboBexw==" spinCount="100000" sheet="1" selectLockedCells="1"/>
  <pageMargins left="0.7" right="0.7" top="1.1666666666666667" bottom="0.78740157499999996" header="0.3" footer="0.3"/>
  <pageSetup paperSize="9" orientation="landscape" r:id="rId1"/>
  <headerFooter>
    <oddHeader>&amp;L Eidgenössisches Depadement für 
 Umwelt, Verkehr, Energie und Kommunikation UVEK 
&amp;"-,Fett" Bundesamt für Strassen ASTRA &amp;C
&amp;"-,Fett"Preisangebot 
(Kalkulationstabelle)</oddHeader>
    <oddFooter>&amp;LN06.32 110003 - Bern PUN Wankdorf - Muri, Beweissicherung&amp;CSeite &amp;P von &amp;N&amp;R30.10.2020</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1D814-EBFF-4E5A-AF02-4438E041F78C}">
  <dimension ref="A3:F17"/>
  <sheetViews>
    <sheetView zoomScaleNormal="100" zoomScalePageLayoutView="60" workbookViewId="0">
      <selection activeCell="B7" sqref="B7"/>
    </sheetView>
  </sheetViews>
  <sheetFormatPr baseColWidth="10" defaultRowHeight="15" x14ac:dyDescent="0.25"/>
  <cols>
    <col min="2" max="2" width="66.42578125" customWidth="1"/>
    <col min="6" max="6" width="13.7109375" customWidth="1"/>
  </cols>
  <sheetData>
    <row r="3" spans="1:6" s="79" customFormat="1" x14ac:dyDescent="0.25">
      <c r="A3" s="79" t="s">
        <v>97</v>
      </c>
    </row>
    <row r="5" spans="1:6" s="82" customFormat="1" ht="30" x14ac:dyDescent="0.25">
      <c r="A5" s="77" t="s">
        <v>106</v>
      </c>
      <c r="B5" s="36" t="s">
        <v>16</v>
      </c>
      <c r="C5" s="36" t="s">
        <v>17</v>
      </c>
      <c r="D5" s="36" t="s">
        <v>18</v>
      </c>
      <c r="E5" s="36" t="s">
        <v>19</v>
      </c>
      <c r="F5" s="37" t="s">
        <v>20</v>
      </c>
    </row>
    <row r="6" spans="1:6" ht="45" x14ac:dyDescent="0.25">
      <c r="A6" s="101" t="s">
        <v>84</v>
      </c>
      <c r="B6" s="102" t="s">
        <v>99</v>
      </c>
      <c r="C6" s="40"/>
      <c r="D6" s="92"/>
      <c r="E6" s="41"/>
      <c r="F6" s="42"/>
    </row>
    <row r="7" spans="1:6" x14ac:dyDescent="0.25">
      <c r="A7" s="51"/>
      <c r="B7" s="125" t="s">
        <v>94</v>
      </c>
      <c r="C7" s="90" t="s">
        <v>80</v>
      </c>
      <c r="D7" s="90">
        <v>400</v>
      </c>
      <c r="E7" s="120"/>
      <c r="F7" s="91">
        <f>SUM(D7*E7)</f>
        <v>0</v>
      </c>
    </row>
    <row r="8" spans="1:6" ht="30" x14ac:dyDescent="0.25">
      <c r="A8" s="51"/>
      <c r="B8" s="125" t="s">
        <v>148</v>
      </c>
      <c r="C8" s="90" t="s">
        <v>80</v>
      </c>
      <c r="D8" s="90">
        <v>200</v>
      </c>
      <c r="E8" s="120"/>
      <c r="F8" s="91">
        <f>SUM(D8*E8)</f>
        <v>0</v>
      </c>
    </row>
    <row r="9" spans="1:6" x14ac:dyDescent="0.25">
      <c r="A9" s="51"/>
      <c r="B9" s="125" t="s">
        <v>87</v>
      </c>
      <c r="C9" s="90" t="s">
        <v>80</v>
      </c>
      <c r="D9" s="90">
        <v>100</v>
      </c>
      <c r="E9" s="120"/>
      <c r="F9" s="91">
        <f t="shared" ref="F9:F16" si="0">SUM(D9*E9)</f>
        <v>0</v>
      </c>
    </row>
    <row r="10" spans="1:6" x14ac:dyDescent="0.25">
      <c r="A10" s="51"/>
      <c r="B10" s="47" t="s">
        <v>88</v>
      </c>
      <c r="C10" s="90"/>
      <c r="D10" s="90"/>
      <c r="E10" s="106"/>
      <c r="F10" s="91"/>
    </row>
    <row r="11" spans="1:6" x14ac:dyDescent="0.25">
      <c r="A11" s="59"/>
      <c r="B11" s="125" t="s">
        <v>89</v>
      </c>
      <c r="C11" s="103" t="s">
        <v>80</v>
      </c>
      <c r="D11" s="115">
        <v>200</v>
      </c>
      <c r="E11" s="128"/>
      <c r="F11" s="91">
        <f t="shared" si="0"/>
        <v>0</v>
      </c>
    </row>
    <row r="12" spans="1:6" x14ac:dyDescent="0.25">
      <c r="A12" s="59"/>
      <c r="B12" s="125" t="s">
        <v>159</v>
      </c>
      <c r="C12" s="103" t="s">
        <v>80</v>
      </c>
      <c r="D12" s="115">
        <v>100</v>
      </c>
      <c r="E12" s="128"/>
      <c r="F12" s="91">
        <f t="shared" si="0"/>
        <v>0</v>
      </c>
    </row>
    <row r="13" spans="1:6" x14ac:dyDescent="0.25">
      <c r="A13" s="59"/>
      <c r="B13" s="125" t="s">
        <v>90</v>
      </c>
      <c r="C13" s="103" t="s">
        <v>80</v>
      </c>
      <c r="D13" s="115">
        <v>100</v>
      </c>
      <c r="E13" s="128"/>
      <c r="F13" s="91">
        <f t="shared" si="0"/>
        <v>0</v>
      </c>
    </row>
    <row r="14" spans="1:6" x14ac:dyDescent="0.25">
      <c r="A14" s="59"/>
      <c r="B14" s="125" t="s">
        <v>91</v>
      </c>
      <c r="C14" s="103" t="s">
        <v>80</v>
      </c>
      <c r="D14" s="115">
        <v>100</v>
      </c>
      <c r="E14" s="128"/>
      <c r="F14" s="91">
        <f t="shared" si="0"/>
        <v>0</v>
      </c>
    </row>
    <row r="15" spans="1:6" x14ac:dyDescent="0.25">
      <c r="A15" s="59"/>
      <c r="B15" s="125" t="s">
        <v>92</v>
      </c>
      <c r="C15" s="103" t="s">
        <v>80</v>
      </c>
      <c r="D15" s="115">
        <v>50</v>
      </c>
      <c r="E15" s="128"/>
      <c r="F15" s="91">
        <f t="shared" si="0"/>
        <v>0</v>
      </c>
    </row>
    <row r="16" spans="1:6" x14ac:dyDescent="0.25">
      <c r="A16" s="60"/>
      <c r="B16" s="126" t="s">
        <v>93</v>
      </c>
      <c r="C16" s="105" t="s">
        <v>80</v>
      </c>
      <c r="D16" s="116">
        <v>50</v>
      </c>
      <c r="E16" s="127"/>
      <c r="F16" s="46">
        <f t="shared" si="0"/>
        <v>0</v>
      </c>
    </row>
    <row r="17" spans="1:6" x14ac:dyDescent="0.25">
      <c r="A17" s="21" t="s">
        <v>160</v>
      </c>
      <c r="B17" s="22" t="s">
        <v>8</v>
      </c>
      <c r="C17" s="99"/>
      <c r="D17" s="104"/>
      <c r="E17" s="57"/>
      <c r="F17" s="58">
        <f>SUM(F6:F16)</f>
        <v>0</v>
      </c>
    </row>
  </sheetData>
  <sheetProtection algorithmName="SHA-512" hashValue="4XQGoXp08VPYJ4VxfP3f3+B8GXs2uw1x2hc/gg0aZP0gnG6apBlW343voBa2sOzuk+vZfc18fCnmImI10rJyTw==" saltValue="MU9MsNmgbFFrtvxBMr3iTg==" spinCount="100000" sheet="1" selectLockedCells="1"/>
  <pageMargins left="0.7" right="0.7" top="1.1666666666666667" bottom="0.78740157499999996" header="0.3" footer="0.3"/>
  <pageSetup paperSize="9" orientation="landscape" r:id="rId1"/>
  <headerFooter>
    <oddHeader>&amp;L Eidgenössisches Depadement für 
 Umwelt, Verkehr, Energie und Kommunikation UVEK 
&amp;"-,Fett" Bundesamt für Strassen ASTRA &amp;C
&amp;"-,Fett"Preisangebot 
(Kalkulationstabelle)</oddHeader>
    <oddFooter>&amp;LN06.32 110003 - Bern PUN Wankdorf - Muri, Beweissicherung&amp;CSeite &amp;P von &amp;N&amp;R30.10.2020</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1ACC7BABA8399A4FA04D51BAD1E9B2D4" ma:contentTypeVersion="10" ma:contentTypeDescription="Ein neues Dokument erstellen." ma:contentTypeScope="" ma:versionID="5e9897986b40518e18f15569a481339c">
  <xsd:schema xmlns:xsd="http://www.w3.org/2001/XMLSchema" xmlns:xs="http://www.w3.org/2001/XMLSchema" xmlns:p="http://schemas.microsoft.com/office/2006/metadata/properties" xmlns:ns2="44601653-4255-41d0-b054-3de17dcd2c52" targetNamespace="http://schemas.microsoft.com/office/2006/metadata/properties" ma:root="true" ma:fieldsID="ab0f8afc90d263af45987d8da80dfe04" ns2:_="">
    <xsd:import namespace="44601653-4255-41d0-b054-3de17dcd2c5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AutoKeyPoints" minOccurs="0"/>
                <xsd:element ref="ns2:MediaServiceKeyPoints" minOccurs="0"/>
                <xsd:element ref="ns2:MediaServiceOCR"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601653-4255-41d0-b054-3de17dcd2c5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C3FFB66-22FE-4F97-B032-1FEF6ACE6314}">
  <ds:schemaRefs>
    <ds:schemaRef ds:uri="44601653-4255-41d0-b054-3de17dcd2c52"/>
    <ds:schemaRef ds:uri="http://purl.org/dc/elements/1.1/"/>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A4FF1EC1-2FA5-45F2-A59F-61C6B1FC8360}">
  <ds:schemaRefs>
    <ds:schemaRef ds:uri="http://schemas.microsoft.com/sharepoint/v3/contenttype/forms"/>
  </ds:schemaRefs>
</ds:datastoreItem>
</file>

<file path=customXml/itemProps3.xml><?xml version="1.0" encoding="utf-8"?>
<ds:datastoreItem xmlns:ds="http://schemas.openxmlformats.org/officeDocument/2006/customXml" ds:itemID="{489682E7-61DF-45F7-9489-E063C900E3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4601653-4255-41d0-b054-3de17dcd2c5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10</vt:i4>
      </vt:variant>
      <vt:variant>
        <vt:lpstr>Benannte Bereiche</vt:lpstr>
      </vt:variant>
      <vt:variant>
        <vt:i4>6</vt:i4>
      </vt:variant>
    </vt:vector>
  </HeadingPairs>
  <TitlesOfParts>
    <vt:vector size="16" baseType="lpstr">
      <vt:lpstr>Angebot</vt:lpstr>
      <vt:lpstr>1 Akustiker  PL</vt:lpstr>
      <vt:lpstr>2 Einholen von Bewilligungen</vt:lpstr>
      <vt:lpstr>3 Zustandsaufnahmen Hochbauten</vt:lpstr>
      <vt:lpstr>4 Zustandsaufnahmen Tiefbauten</vt:lpstr>
      <vt:lpstr>5 Risssiegel</vt:lpstr>
      <vt:lpstr>6 Erschütterungsmessungen</vt:lpstr>
      <vt:lpstr>7 Baulärmmessungen</vt:lpstr>
      <vt:lpstr>8 Sitzungswesen</vt:lpstr>
      <vt:lpstr>9 Zusätzliche Arbeiten</vt:lpstr>
      <vt:lpstr>'2 Einholen von Bewilligungen'!Drucktitel</vt:lpstr>
      <vt:lpstr>'3 Zustandsaufnahmen Hochbauten'!Drucktitel</vt:lpstr>
      <vt:lpstr>'4 Zustandsaufnahmen Tiefbauten'!Drucktitel</vt:lpstr>
      <vt:lpstr>'5 Risssiegel'!Drucktitel</vt:lpstr>
      <vt:lpstr>'6 Erschütterungsmessungen'!Drucktitel</vt:lpstr>
      <vt:lpstr>'7 Baulärmmessungen'!Drucktitel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Lanek Toran</dc:creator>
  <cp:lastModifiedBy>Alex Veigl</cp:lastModifiedBy>
  <cp:lastPrinted>2020-10-21T10:00:02Z</cp:lastPrinted>
  <dcterms:created xsi:type="dcterms:W3CDTF">2020-10-18T15:12:01Z</dcterms:created>
  <dcterms:modified xsi:type="dcterms:W3CDTF">2020-10-26T13:56:51Z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0x0101001ACC7BABA8399A4FA04D51BAD1E9B2D4</vt:lpwstr>
  </property>
</Properties>
</file>