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aptop\Arbeit\1. ASTRA\Rahmenverträge\Verkehrsplanung\simap Ausschreibung\"/>
    </mc:Choice>
  </mc:AlternateContent>
  <bookViews>
    <workbookView xWindow="120" yWindow="45" windowWidth="24915" windowHeight="12840"/>
  </bookViews>
  <sheets>
    <sheet name="Verkehrsplanung" sheetId="1" r:id="rId1"/>
  </sheets>
  <calcPr calcId="162913"/>
</workbook>
</file>

<file path=xl/calcChain.xml><?xml version="1.0" encoding="utf-8"?>
<calcChain xmlns="http://schemas.openxmlformats.org/spreadsheetml/2006/main">
  <c r="H52" i="1" l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G53" i="1"/>
  <c r="H56" i="1"/>
  <c r="H57" i="1"/>
  <c r="H58" i="1"/>
  <c r="H59" i="1"/>
  <c r="H60" i="1"/>
  <c r="G61" i="1"/>
  <c r="H61" i="1" l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53" i="1" s="1"/>
  <c r="H63" i="1" l="1"/>
  <c r="H64" i="1" s="1"/>
  <c r="H65" i="1" s="1"/>
  <c r="H66" i="1" s="1"/>
  <c r="H67" i="1" l="1"/>
  <c r="H70" i="1" s="1"/>
</calcChain>
</file>

<file path=xl/comments1.xml><?xml version="1.0" encoding="utf-8"?>
<comments xmlns="http://schemas.openxmlformats.org/spreadsheetml/2006/main">
  <authors>
    <author>Ruchti Marcel ASTRA</author>
  </authors>
  <commentList>
    <comment ref="A5" authorId="0" shapeId="0">
      <text>
        <r>
          <rPr>
            <b/>
            <sz val="9"/>
            <color indexed="81"/>
            <rFont val="Segoe UI"/>
            <charset val="1"/>
          </rPr>
          <t>Ruchti Marcel ASTRA:</t>
        </r>
        <r>
          <rPr>
            <sz val="9"/>
            <color indexed="81"/>
            <rFont val="Segoe UI"/>
            <charset val="1"/>
          </rPr>
          <t xml:space="preserve">
Wie sollen die Anbieter die Stundenanzahl abschätzen, wenn sie den Inhalt der Leistungen nicht kennen?</t>
        </r>
      </text>
    </comment>
    <comment ref="A56" authorId="0" shapeId="0">
      <text>
        <r>
          <rPr>
            <b/>
            <sz val="9"/>
            <color indexed="81"/>
            <rFont val="Segoe UI"/>
            <charset val="1"/>
          </rPr>
          <t>Ruchti Marcel ASTRA:</t>
        </r>
        <r>
          <rPr>
            <sz val="9"/>
            <color indexed="81"/>
            <rFont val="Segoe UI"/>
            <charset val="1"/>
          </rPr>
          <t xml:space="preserve">
Worauf beziehen sich diese Kategorien von Preisreduktionen?</t>
        </r>
      </text>
    </comment>
  </commentList>
</comments>
</file>

<file path=xl/sharedStrings.xml><?xml version="1.0" encoding="utf-8"?>
<sst xmlns="http://schemas.openxmlformats.org/spreadsheetml/2006/main" count="86" uniqueCount="40">
  <si>
    <t>Total (CHF)</t>
  </si>
  <si>
    <t>Vergütung brutto inkl. Nebenkosten</t>
  </si>
  <si>
    <t>Rabatt</t>
  </si>
  <si>
    <t>Total Vergütung netto exkl. MWST</t>
  </si>
  <si>
    <t>MWST</t>
  </si>
  <si>
    <t>a</t>
  </si>
  <si>
    <t>b</t>
  </si>
  <si>
    <t>c</t>
  </si>
  <si>
    <t>Preisreduk-tionen</t>
  </si>
  <si>
    <t>1)</t>
  </si>
  <si>
    <t>2)</t>
  </si>
  <si>
    <t>Ein allfällig offerierter Skontoabzug wird bei der Preisbewertung nicht berücksichtigt.</t>
  </si>
  <si>
    <t>Total</t>
  </si>
  <si>
    <t>Tage</t>
  </si>
  <si>
    <t>Eingabefelder</t>
  </si>
  <si>
    <t>Keine Eingabe (Formeln/Resultate)</t>
  </si>
  <si>
    <t>3)</t>
  </si>
  <si>
    <r>
      <t xml:space="preserve">Angebotspreis netto inkl. MWST </t>
    </r>
    <r>
      <rPr>
        <b/>
        <vertAlign val="superscript"/>
        <sz val="10"/>
        <color theme="1"/>
        <rFont val="Arial"/>
        <family val="2"/>
      </rPr>
      <t>2)</t>
    </r>
  </si>
  <si>
    <r>
      <t xml:space="preserve">Skonto </t>
    </r>
    <r>
      <rPr>
        <vertAlign val="superscript"/>
        <sz val="10"/>
        <color theme="1"/>
        <rFont val="Arial"/>
        <family val="2"/>
      </rPr>
      <t>3)</t>
    </r>
  </si>
  <si>
    <t>inkl.allen Nebenkosten</t>
  </si>
  <si>
    <r>
      <t xml:space="preserve">h-Ansatz </t>
    </r>
    <r>
      <rPr>
        <b/>
        <vertAlign val="superscript"/>
        <sz val="10"/>
        <color theme="1"/>
        <rFont val="Arial"/>
        <family val="2"/>
      </rPr>
      <t>1)</t>
    </r>
  </si>
  <si>
    <t>h-Anzahl</t>
  </si>
  <si>
    <t>Das Total Vergütung inkl. MWST muss ins Feld "Angebotssumme" auf das Deckblatt übertragen werden.</t>
  </si>
  <si>
    <t>Für das Ausfüllen der Blätter können diese Excel-Tabellen elektronisch verwendet werden. Es wird keine</t>
  </si>
  <si>
    <t>Haftung übernommen; Es können keinerlei Verbindlichkeiten oder Ansprüche bei Fehlern abgeleitet werden.</t>
  </si>
  <si>
    <t>Experte/-in Verkehr</t>
  </si>
  <si>
    <t>Experte/-in Raumplanung</t>
  </si>
  <si>
    <t>Projektleiter/-in</t>
  </si>
  <si>
    <t>Verkehrsingenieur/-in</t>
  </si>
  <si>
    <t>Techniker/-in und Zeichner/-in</t>
  </si>
  <si>
    <t>Hilfspersonal</t>
  </si>
  <si>
    <t>2. Funktionalität</t>
  </si>
  <si>
    <t>1. Bedürfnisabklärung/-analyse</t>
  </si>
  <si>
    <t>3. Ad-hoc Studien</t>
  </si>
  <si>
    <t>4. multimodale Lösungen</t>
  </si>
  <si>
    <t>5. Umwelt und Finanzen</t>
  </si>
  <si>
    <t>6. Strassennetzhierarchie</t>
  </si>
  <si>
    <t>7. Planungsinstrumente</t>
  </si>
  <si>
    <t>8. Agglomerationsprogramme</t>
  </si>
  <si>
    <t>Verbindlich für das Ausfüllen der Tabelle ist eine Gesamtsumme über 4 Jahre in Höhe von max. 1.000.000 CHF (inkl. MWST).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</si>
</sst>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#,##0.00_ ;\-#,##0.00\ "/>
    <numFmt numFmtId="166" formatCode="0.00_ ;\-0.00\ "/>
  </numFmts>
  <fonts count="11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9"/>
      <color indexed="81"/>
      <name val="Segoe UI"/>
      <charset val="1"/>
    </font>
    <font>
      <b/>
      <sz val="9"/>
      <color indexed="81"/>
      <name val="Segoe UI"/>
      <charset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Border="1"/>
    <xf numFmtId="0" fontId="0" fillId="0" borderId="0" xfId="0" applyBorder="1" applyAlignment="1">
      <alignment vertical="center" textRotation="90"/>
    </xf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3" fillId="0" borderId="0" xfId="0" applyFont="1" applyAlignment="1">
      <alignment horizontal="right"/>
    </xf>
    <xf numFmtId="0" fontId="0" fillId="0" borderId="2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10" xfId="0" applyBorder="1"/>
    <xf numFmtId="0" fontId="0" fillId="0" borderId="11" xfId="0" applyBorder="1"/>
    <xf numFmtId="0" fontId="0" fillId="0" borderId="0" xfId="0" applyBorder="1" applyAlignment="1">
      <alignment vertical="center" textRotation="90" wrapText="1"/>
    </xf>
    <xf numFmtId="0" fontId="0" fillId="0" borderId="0" xfId="0" applyFill="1" applyBorder="1"/>
    <xf numFmtId="0" fontId="7" fillId="0" borderId="9" xfId="0" applyFont="1" applyBorder="1" applyAlignment="1" applyProtection="1">
      <alignment horizontal="right" vertical="center"/>
    </xf>
    <xf numFmtId="10" fontId="6" fillId="3" borderId="1" xfId="2" applyNumberFormat="1" applyFont="1" applyFill="1" applyBorder="1" applyAlignment="1" applyProtection="1">
      <alignment vertical="center"/>
      <protection locked="0"/>
    </xf>
    <xf numFmtId="0" fontId="6" fillId="0" borderId="0" xfId="0" applyFont="1" applyProtection="1"/>
    <xf numFmtId="165" fontId="0" fillId="3" borderId="1" xfId="1" applyNumberFormat="1" applyFont="1" applyFill="1" applyBorder="1"/>
    <xf numFmtId="165" fontId="6" fillId="4" borderId="4" xfId="0" applyNumberFormat="1" applyFont="1" applyFill="1" applyBorder="1" applyProtection="1"/>
    <xf numFmtId="166" fontId="0" fillId="3" borderId="1" xfId="1" applyNumberFormat="1" applyFont="1" applyFill="1" applyBorder="1"/>
    <xf numFmtId="166" fontId="0" fillId="3" borderId="5" xfId="1" applyNumberFormat="1" applyFont="1" applyFill="1" applyBorder="1"/>
    <xf numFmtId="165" fontId="0" fillId="3" borderId="12" xfId="1" applyNumberFormat="1" applyFont="1" applyFill="1" applyBorder="1"/>
    <xf numFmtId="0" fontId="0" fillId="4" borderId="1" xfId="0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0" fillId="0" borderId="14" xfId="0" applyBorder="1"/>
    <xf numFmtId="0" fontId="0" fillId="0" borderId="14" xfId="0" applyBorder="1" applyAlignment="1">
      <alignment horizontal="left"/>
    </xf>
    <xf numFmtId="0" fontId="0" fillId="2" borderId="7" xfId="0" applyFill="1" applyBorder="1" applyAlignment="1">
      <alignment vertical="top"/>
    </xf>
    <xf numFmtId="0" fontId="0" fillId="2" borderId="4" xfId="0" applyFill="1" applyBorder="1" applyAlignment="1">
      <alignment vertical="top"/>
    </xf>
    <xf numFmtId="0" fontId="1" fillId="2" borderId="1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right"/>
    </xf>
    <xf numFmtId="0" fontId="0" fillId="0" borderId="16" xfId="0" applyBorder="1"/>
    <xf numFmtId="0" fontId="0" fillId="0" borderId="10" xfId="0" applyBorder="1" applyAlignment="1">
      <alignment vertical="top"/>
    </xf>
    <xf numFmtId="0" fontId="0" fillId="2" borderId="14" xfId="0" applyFill="1" applyBorder="1" applyAlignment="1">
      <alignment vertical="top"/>
    </xf>
    <xf numFmtId="0" fontId="0" fillId="0" borderId="16" xfId="0" applyFill="1" applyBorder="1"/>
    <xf numFmtId="0" fontId="0" fillId="0" borderId="10" xfId="0" applyFill="1" applyBorder="1"/>
    <xf numFmtId="3" fontId="0" fillId="4" borderId="12" xfId="0" applyNumberFormat="1" applyFill="1" applyBorder="1"/>
    <xf numFmtId="4" fontId="0" fillId="4" borderId="1" xfId="0" applyNumberFormat="1" applyFill="1" applyBorder="1"/>
    <xf numFmtId="0" fontId="0" fillId="0" borderId="15" xfId="0" applyBorder="1"/>
    <xf numFmtId="0" fontId="0" fillId="0" borderId="4" xfId="0" applyFill="1" applyBorder="1"/>
    <xf numFmtId="0" fontId="0" fillId="0" borderId="4" xfId="0" applyFill="1" applyBorder="1" applyAlignment="1">
      <alignment horizontal="right"/>
    </xf>
    <xf numFmtId="3" fontId="0" fillId="3" borderId="12" xfId="0" applyNumberFormat="1" applyFill="1" applyBorder="1"/>
    <xf numFmtId="3" fontId="0" fillId="3" borderId="1" xfId="0" applyNumberFormat="1" applyFill="1" applyBorder="1"/>
    <xf numFmtId="3" fontId="0" fillId="3" borderId="5" xfId="0" applyNumberFormat="1" applyFill="1" applyBorder="1"/>
    <xf numFmtId="4" fontId="0" fillId="0" borderId="4" xfId="0" applyNumberFormat="1" applyFill="1" applyBorder="1"/>
    <xf numFmtId="4" fontId="0" fillId="4" borderId="1" xfId="1" applyNumberFormat="1" applyFont="1" applyFill="1" applyBorder="1"/>
    <xf numFmtId="4" fontId="1" fillId="4" borderId="1" xfId="0" applyNumberFormat="1" applyFont="1" applyFill="1" applyBorder="1"/>
    <xf numFmtId="0" fontId="0" fillId="5" borderId="9" xfId="0" applyFill="1" applyBorder="1"/>
    <xf numFmtId="10" fontId="6" fillId="4" borderId="5" xfId="2" applyNumberFormat="1" applyFont="1" applyFill="1" applyBorder="1" applyAlignment="1" applyProtection="1">
      <alignment vertical="center"/>
    </xf>
    <xf numFmtId="4" fontId="0" fillId="4" borderId="5" xfId="0" applyNumberFormat="1" applyFill="1" applyBorder="1"/>
    <xf numFmtId="0" fontId="1" fillId="0" borderId="13" xfId="0" applyFont="1" applyBorder="1"/>
    <xf numFmtId="4" fontId="1" fillId="4" borderId="3" xfId="0" applyNumberFormat="1" applyFont="1" applyFill="1" applyBorder="1"/>
    <xf numFmtId="4" fontId="1" fillId="4" borderId="12" xfId="1" applyNumberFormat="1" applyFont="1" applyFill="1" applyBorder="1"/>
    <xf numFmtId="166" fontId="0" fillId="3" borderId="4" xfId="1" applyNumberFormat="1" applyFont="1" applyFill="1" applyBorder="1"/>
    <xf numFmtId="4" fontId="0" fillId="4" borderId="12" xfId="1" applyNumberFormat="1" applyFont="1" applyFill="1" applyBorder="1"/>
    <xf numFmtId="0" fontId="0" fillId="0" borderId="11" xfId="0" applyFill="1" applyBorder="1"/>
    <xf numFmtId="166" fontId="0" fillId="3" borderId="11" xfId="1" applyNumberFormat="1" applyFont="1" applyFill="1" applyBorder="1"/>
    <xf numFmtId="166" fontId="0" fillId="0" borderId="11" xfId="1" applyNumberFormat="1" applyFont="1" applyFill="1" applyBorder="1"/>
    <xf numFmtId="0" fontId="1" fillId="0" borderId="9" xfId="0" applyFont="1" applyBorder="1" applyAlignment="1">
      <alignment vertical="center" textRotation="90" wrapText="1"/>
    </xf>
    <xf numFmtId="0" fontId="1" fillId="0" borderId="18" xfId="0" applyFont="1" applyBorder="1" applyAlignment="1">
      <alignment vertical="center" textRotation="90" wrapText="1"/>
    </xf>
    <xf numFmtId="0" fontId="1" fillId="0" borderId="11" xfId="0" applyFont="1" applyBorder="1" applyAlignment="1">
      <alignment vertical="center" textRotation="90" wrapText="1"/>
    </xf>
    <xf numFmtId="0" fontId="1" fillId="0" borderId="5" xfId="0" applyFont="1" applyBorder="1" applyAlignment="1">
      <alignment vertical="center" textRotation="90" wrapText="1"/>
    </xf>
    <xf numFmtId="0" fontId="1" fillId="0" borderId="17" xfId="0" applyFont="1" applyBorder="1" applyAlignment="1">
      <alignment vertical="center" textRotation="90" wrapText="1"/>
    </xf>
    <xf numFmtId="0" fontId="1" fillId="0" borderId="12" xfId="0" applyFont="1" applyBorder="1" applyAlignment="1">
      <alignment vertical="center" textRotation="90" wrapText="1"/>
    </xf>
    <xf numFmtId="0" fontId="0" fillId="0" borderId="17" xfId="0" applyBorder="1" applyAlignment="1">
      <alignment vertical="center" textRotation="90" wrapText="1"/>
    </xf>
    <xf numFmtId="0" fontId="0" fillId="0" borderId="12" xfId="0" applyBorder="1" applyAlignment="1">
      <alignment vertical="center" textRotation="90" wrapText="1"/>
    </xf>
    <xf numFmtId="0" fontId="8" fillId="3" borderId="14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8" fillId="4" borderId="14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0" fillId="0" borderId="17" xfId="0" applyBorder="1" applyAlignment="1">
      <alignment vertical="center" wrapText="1"/>
    </xf>
    <xf numFmtId="0" fontId="1" fillId="0" borderId="5" xfId="0" applyFont="1" applyBorder="1" applyAlignment="1">
      <alignment horizontal="right" vertical="center" textRotation="90" wrapText="1"/>
    </xf>
    <xf numFmtId="0" fontId="1" fillId="0" borderId="17" xfId="0" applyFont="1" applyBorder="1" applyAlignment="1">
      <alignment horizontal="right" vertical="center" textRotation="90" wrapText="1"/>
    </xf>
  </cellXfs>
  <cellStyles count="3">
    <cellStyle name="Komma" xfId="1" builtinId="3"/>
    <cellStyle name="Prozent" xfId="2" builtinId="5"/>
    <cellStyle name="Standard" xfId="0" builtinId="0"/>
  </cellStyles>
  <dxfs count="0"/>
  <tableStyles count="0" defaultTableStyle="TableStyleMedium9" defaultPivotStyle="PivotStyleLight16"/>
  <colors>
    <mruColors>
      <color rgb="FFFFFFCC"/>
      <color rgb="FFCCFFCC"/>
      <color rgb="FFCCFF99"/>
      <color rgb="FFDDDDDD"/>
      <color rgb="FFFFFF99"/>
      <color rgb="FF99FFCC"/>
      <color rgb="FF33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79"/>
  <sheetViews>
    <sheetView tabSelected="1" topLeftCell="A37" workbookViewId="0">
      <selection activeCell="N52" sqref="N52"/>
    </sheetView>
  </sheetViews>
  <sheetFormatPr baseColWidth="10" defaultColWidth="11.42578125" defaultRowHeight="12.75" x14ac:dyDescent="0.2"/>
  <cols>
    <col min="1" max="1" width="5.28515625" customWidth="1"/>
    <col min="2" max="5" width="12.7109375" customWidth="1"/>
    <col min="6" max="7" width="10.7109375" customWidth="1"/>
    <col min="8" max="8" width="16.42578125" customWidth="1"/>
  </cols>
  <sheetData>
    <row r="1" spans="1:8" x14ac:dyDescent="0.2">
      <c r="G1" s="66" t="s">
        <v>14</v>
      </c>
      <c r="H1" s="67"/>
    </row>
    <row r="2" spans="1:8" x14ac:dyDescent="0.2">
      <c r="G2" s="68" t="s">
        <v>15</v>
      </c>
      <c r="H2" s="69"/>
    </row>
    <row r="4" spans="1:8" ht="14.25" x14ac:dyDescent="0.2">
      <c r="A4" s="32"/>
      <c r="B4" s="33"/>
      <c r="C4" s="27"/>
      <c r="D4" s="27"/>
      <c r="E4" s="28"/>
      <c r="F4" s="29" t="s">
        <v>20</v>
      </c>
      <c r="G4" s="30" t="s">
        <v>21</v>
      </c>
      <c r="H4" s="30" t="s">
        <v>0</v>
      </c>
    </row>
    <row r="5" spans="1:8" x14ac:dyDescent="0.2">
      <c r="A5" s="61" t="s">
        <v>32</v>
      </c>
      <c r="B5" s="25" t="s">
        <v>25</v>
      </c>
      <c r="C5" s="5"/>
      <c r="D5" s="5"/>
      <c r="E5" s="3"/>
      <c r="F5" s="20"/>
      <c r="G5" s="42"/>
      <c r="H5" s="45">
        <f t="shared" ref="H5:H52" si="0">SUM(F5*G5)</f>
        <v>0</v>
      </c>
    </row>
    <row r="6" spans="1:8" x14ac:dyDescent="0.2">
      <c r="A6" s="64"/>
      <c r="B6" s="25" t="s">
        <v>26</v>
      </c>
      <c r="C6" s="5"/>
      <c r="D6" s="5"/>
      <c r="E6" s="3"/>
      <c r="F6" s="20"/>
      <c r="G6" s="42"/>
      <c r="H6" s="45">
        <f t="shared" si="0"/>
        <v>0</v>
      </c>
    </row>
    <row r="7" spans="1:8" x14ac:dyDescent="0.2">
      <c r="A7" s="64"/>
      <c r="B7" s="25" t="s">
        <v>27</v>
      </c>
      <c r="C7" s="5"/>
      <c r="D7" s="5"/>
      <c r="E7" s="3"/>
      <c r="F7" s="20"/>
      <c r="G7" s="42"/>
      <c r="H7" s="45">
        <f t="shared" si="0"/>
        <v>0</v>
      </c>
    </row>
    <row r="8" spans="1:8" x14ac:dyDescent="0.2">
      <c r="A8" s="64"/>
      <c r="B8" s="25" t="s">
        <v>28</v>
      </c>
      <c r="C8" s="5"/>
      <c r="D8" s="5"/>
      <c r="E8" s="3"/>
      <c r="F8" s="20"/>
      <c r="G8" s="42"/>
      <c r="H8" s="45">
        <f t="shared" si="0"/>
        <v>0</v>
      </c>
    </row>
    <row r="9" spans="1:8" x14ac:dyDescent="0.2">
      <c r="A9" s="64"/>
      <c r="B9" s="25" t="s">
        <v>29</v>
      </c>
      <c r="C9" s="5"/>
      <c r="D9" s="5"/>
      <c r="E9" s="3"/>
      <c r="F9" s="20"/>
      <c r="G9" s="42"/>
      <c r="H9" s="45">
        <f t="shared" si="0"/>
        <v>0</v>
      </c>
    </row>
    <row r="10" spans="1:8" x14ac:dyDescent="0.2">
      <c r="A10" s="70"/>
      <c r="B10" s="25" t="s">
        <v>30</v>
      </c>
      <c r="C10" s="5"/>
      <c r="D10" s="5"/>
      <c r="E10" s="3"/>
      <c r="F10" s="20"/>
      <c r="G10" s="42"/>
      <c r="H10" s="45">
        <f t="shared" si="0"/>
        <v>0</v>
      </c>
    </row>
    <row r="11" spans="1:8" x14ac:dyDescent="0.2">
      <c r="A11" s="71" t="s">
        <v>31</v>
      </c>
      <c r="B11" s="25" t="s">
        <v>25</v>
      </c>
      <c r="C11" s="5"/>
      <c r="D11" s="5"/>
      <c r="E11" s="3"/>
      <c r="F11" s="20"/>
      <c r="G11" s="42"/>
      <c r="H11" s="45">
        <f t="shared" si="0"/>
        <v>0</v>
      </c>
    </row>
    <row r="12" spans="1:8" x14ac:dyDescent="0.2">
      <c r="A12" s="72"/>
      <c r="B12" s="25" t="s">
        <v>26</v>
      </c>
      <c r="C12" s="5"/>
      <c r="D12" s="5"/>
      <c r="E12" s="3"/>
      <c r="F12" s="20"/>
      <c r="G12" s="42"/>
      <c r="H12" s="45">
        <f t="shared" si="0"/>
        <v>0</v>
      </c>
    </row>
    <row r="13" spans="1:8" x14ac:dyDescent="0.2">
      <c r="A13" s="72"/>
      <c r="B13" s="31" t="s">
        <v>27</v>
      </c>
      <c r="C13" s="5"/>
      <c r="D13" s="5"/>
      <c r="E13" s="3"/>
      <c r="F13" s="20"/>
      <c r="G13" s="42"/>
      <c r="H13" s="45">
        <f t="shared" si="0"/>
        <v>0</v>
      </c>
    </row>
    <row r="14" spans="1:8" x14ac:dyDescent="0.2">
      <c r="A14" s="72"/>
      <c r="B14" s="25" t="s">
        <v>28</v>
      </c>
      <c r="C14" s="5"/>
      <c r="D14" s="5"/>
      <c r="E14" s="3"/>
      <c r="F14" s="20"/>
      <c r="G14" s="42"/>
      <c r="H14" s="45">
        <f t="shared" si="0"/>
        <v>0</v>
      </c>
    </row>
    <row r="15" spans="1:8" x14ac:dyDescent="0.2">
      <c r="A15" s="72"/>
      <c r="B15" s="25" t="s">
        <v>29</v>
      </c>
      <c r="C15" s="5"/>
      <c r="D15" s="5"/>
      <c r="E15" s="3"/>
      <c r="F15" s="20"/>
      <c r="G15" s="42"/>
      <c r="H15" s="45">
        <f t="shared" si="0"/>
        <v>0</v>
      </c>
    </row>
    <row r="16" spans="1:8" x14ac:dyDescent="0.2">
      <c r="A16" s="72"/>
      <c r="B16" s="25" t="s">
        <v>30</v>
      </c>
      <c r="C16" s="6"/>
      <c r="D16" s="6"/>
      <c r="E16" s="7"/>
      <c r="F16" s="21"/>
      <c r="G16" s="43"/>
      <c r="H16" s="45">
        <f t="shared" si="0"/>
        <v>0</v>
      </c>
    </row>
    <row r="17" spans="1:8" x14ac:dyDescent="0.2">
      <c r="A17" s="61" t="s">
        <v>33</v>
      </c>
      <c r="B17" s="26" t="s">
        <v>25</v>
      </c>
      <c r="C17" s="5"/>
      <c r="D17" s="5"/>
      <c r="E17" s="3"/>
      <c r="F17" s="20"/>
      <c r="G17" s="42"/>
      <c r="H17" s="45">
        <f t="shared" si="0"/>
        <v>0</v>
      </c>
    </row>
    <row r="18" spans="1:8" x14ac:dyDescent="0.2">
      <c r="A18" s="64"/>
      <c r="B18" s="26" t="s">
        <v>26</v>
      </c>
      <c r="C18" s="5"/>
      <c r="D18" s="5"/>
      <c r="E18" s="3"/>
      <c r="F18" s="20"/>
      <c r="G18" s="42"/>
      <c r="H18" s="45">
        <f t="shared" si="0"/>
        <v>0</v>
      </c>
    </row>
    <row r="19" spans="1:8" x14ac:dyDescent="0.2">
      <c r="A19" s="64"/>
      <c r="B19" s="26" t="s">
        <v>27</v>
      </c>
      <c r="C19" s="5"/>
      <c r="D19" s="5"/>
      <c r="E19" s="3"/>
      <c r="F19" s="20"/>
      <c r="G19" s="42"/>
      <c r="H19" s="45">
        <f t="shared" si="0"/>
        <v>0</v>
      </c>
    </row>
    <row r="20" spans="1:8" x14ac:dyDescent="0.2">
      <c r="A20" s="64"/>
      <c r="B20" s="25" t="s">
        <v>28</v>
      </c>
      <c r="C20" s="5"/>
      <c r="D20" s="5"/>
      <c r="E20" s="3"/>
      <c r="F20" s="20"/>
      <c r="G20" s="42"/>
      <c r="H20" s="45">
        <f t="shared" si="0"/>
        <v>0</v>
      </c>
    </row>
    <row r="21" spans="1:8" x14ac:dyDescent="0.2">
      <c r="A21" s="64"/>
      <c r="B21" s="25" t="s">
        <v>29</v>
      </c>
      <c r="C21" s="5"/>
      <c r="D21" s="5"/>
      <c r="E21" s="3"/>
      <c r="F21" s="20"/>
      <c r="G21" s="42"/>
      <c r="H21" s="45">
        <f t="shared" si="0"/>
        <v>0</v>
      </c>
    </row>
    <row r="22" spans="1:8" x14ac:dyDescent="0.2">
      <c r="A22" s="65"/>
      <c r="B22" s="25" t="s">
        <v>30</v>
      </c>
      <c r="C22" s="5"/>
      <c r="D22" s="5"/>
      <c r="E22" s="3"/>
      <c r="F22" s="20"/>
      <c r="G22" s="42"/>
      <c r="H22" s="45">
        <f t="shared" si="0"/>
        <v>0</v>
      </c>
    </row>
    <row r="23" spans="1:8" x14ac:dyDescent="0.2">
      <c r="A23" s="61" t="s">
        <v>34</v>
      </c>
      <c r="B23" s="25" t="s">
        <v>25</v>
      </c>
      <c r="C23" s="5"/>
      <c r="D23" s="5"/>
      <c r="E23" s="3"/>
      <c r="F23" s="20"/>
      <c r="G23" s="42"/>
      <c r="H23" s="45">
        <f t="shared" si="0"/>
        <v>0</v>
      </c>
    </row>
    <row r="24" spans="1:8" x14ac:dyDescent="0.2">
      <c r="A24" s="64"/>
      <c r="B24" s="25" t="s">
        <v>26</v>
      </c>
      <c r="C24" s="5"/>
      <c r="D24" s="5"/>
      <c r="E24" s="3"/>
      <c r="F24" s="20"/>
      <c r="G24" s="42"/>
      <c r="H24" s="45">
        <f t="shared" si="0"/>
        <v>0</v>
      </c>
    </row>
    <row r="25" spans="1:8" x14ac:dyDescent="0.2">
      <c r="A25" s="64"/>
      <c r="B25" s="25" t="s">
        <v>27</v>
      </c>
      <c r="C25" s="5"/>
      <c r="D25" s="5"/>
      <c r="E25" s="3"/>
      <c r="F25" s="20"/>
      <c r="G25" s="42"/>
      <c r="H25" s="45">
        <f t="shared" si="0"/>
        <v>0</v>
      </c>
    </row>
    <row r="26" spans="1:8" x14ac:dyDescent="0.2">
      <c r="A26" s="64"/>
      <c r="B26" s="25" t="s">
        <v>28</v>
      </c>
      <c r="C26" s="5"/>
      <c r="D26" s="5"/>
      <c r="E26" s="3"/>
      <c r="F26" s="20"/>
      <c r="G26" s="42"/>
      <c r="H26" s="45">
        <f t="shared" si="0"/>
        <v>0</v>
      </c>
    </row>
    <row r="27" spans="1:8" x14ac:dyDescent="0.2">
      <c r="A27" s="64"/>
      <c r="B27" s="25" t="s">
        <v>29</v>
      </c>
      <c r="C27" s="5"/>
      <c r="D27" s="5"/>
      <c r="E27" s="3"/>
      <c r="F27" s="20"/>
      <c r="G27" s="42"/>
      <c r="H27" s="45">
        <f t="shared" si="0"/>
        <v>0</v>
      </c>
    </row>
    <row r="28" spans="1:8" x14ac:dyDescent="0.2">
      <c r="A28" s="65"/>
      <c r="B28" s="25" t="s">
        <v>30</v>
      </c>
      <c r="C28" s="5"/>
      <c r="D28" s="5"/>
      <c r="E28" s="3"/>
      <c r="F28" s="53"/>
      <c r="G28" s="42"/>
      <c r="H28" s="45">
        <f t="shared" si="0"/>
        <v>0</v>
      </c>
    </row>
    <row r="29" spans="1:8" x14ac:dyDescent="0.2">
      <c r="A29" s="58" t="s">
        <v>35</v>
      </c>
      <c r="B29" s="31" t="s">
        <v>25</v>
      </c>
      <c r="C29" s="11"/>
      <c r="D29" s="11"/>
      <c r="E29" s="12"/>
      <c r="F29" s="53"/>
      <c r="G29" s="41"/>
      <c r="H29" s="54">
        <f t="shared" si="0"/>
        <v>0</v>
      </c>
    </row>
    <row r="30" spans="1:8" x14ac:dyDescent="0.2">
      <c r="A30" s="59"/>
      <c r="B30" s="31" t="s">
        <v>26</v>
      </c>
      <c r="C30" s="11"/>
      <c r="D30" s="11"/>
      <c r="E30" s="12"/>
      <c r="F30" s="53"/>
      <c r="G30" s="41"/>
      <c r="H30" s="54">
        <f t="shared" si="0"/>
        <v>0</v>
      </c>
    </row>
    <row r="31" spans="1:8" x14ac:dyDescent="0.2">
      <c r="A31" s="59"/>
      <c r="B31" s="31" t="s">
        <v>27</v>
      </c>
      <c r="C31" s="11"/>
      <c r="D31" s="11"/>
      <c r="E31" s="12"/>
      <c r="F31" s="53"/>
      <c r="G31" s="41"/>
      <c r="H31" s="54">
        <f t="shared" si="0"/>
        <v>0</v>
      </c>
    </row>
    <row r="32" spans="1:8" x14ac:dyDescent="0.2">
      <c r="A32" s="59"/>
      <c r="B32" s="31" t="s">
        <v>28</v>
      </c>
      <c r="C32" s="11"/>
      <c r="D32" s="11"/>
      <c r="E32" s="12"/>
      <c r="F32" s="53"/>
      <c r="G32" s="41"/>
      <c r="H32" s="54">
        <f t="shared" si="0"/>
        <v>0</v>
      </c>
    </row>
    <row r="33" spans="1:8" x14ac:dyDescent="0.2">
      <c r="A33" s="59"/>
      <c r="B33" s="31" t="s">
        <v>29</v>
      </c>
      <c r="C33" s="11"/>
      <c r="D33" s="11"/>
      <c r="E33" s="12"/>
      <c r="F33" s="53"/>
      <c r="G33" s="41"/>
      <c r="H33" s="54">
        <f t="shared" si="0"/>
        <v>0</v>
      </c>
    </row>
    <row r="34" spans="1:8" x14ac:dyDescent="0.2">
      <c r="A34" s="60"/>
      <c r="B34" s="31" t="s">
        <v>30</v>
      </c>
      <c r="C34" s="11"/>
      <c r="D34" s="11"/>
      <c r="E34" s="12"/>
      <c r="F34" s="53"/>
      <c r="G34" s="41"/>
      <c r="H34" s="54">
        <f t="shared" si="0"/>
        <v>0</v>
      </c>
    </row>
    <row r="35" spans="1:8" x14ac:dyDescent="0.2">
      <c r="A35" s="58" t="s">
        <v>36</v>
      </c>
      <c r="B35" s="31" t="s">
        <v>25</v>
      </c>
      <c r="C35" s="11"/>
      <c r="D35" s="11"/>
      <c r="E35" s="12"/>
      <c r="F35" s="56"/>
      <c r="G35" s="41"/>
      <c r="H35" s="54">
        <f t="shared" si="0"/>
        <v>0</v>
      </c>
    </row>
    <row r="36" spans="1:8" x14ac:dyDescent="0.2">
      <c r="A36" s="59"/>
      <c r="B36" s="31" t="s">
        <v>26</v>
      </c>
      <c r="C36" s="11"/>
      <c r="D36" s="11"/>
      <c r="E36" s="12"/>
      <c r="F36" s="53"/>
      <c r="G36" s="41"/>
      <c r="H36" s="54">
        <f t="shared" si="0"/>
        <v>0</v>
      </c>
    </row>
    <row r="37" spans="1:8" x14ac:dyDescent="0.2">
      <c r="A37" s="59"/>
      <c r="B37" s="31" t="s">
        <v>27</v>
      </c>
      <c r="C37" s="11"/>
      <c r="D37" s="11"/>
      <c r="E37" s="12"/>
      <c r="F37" s="53"/>
      <c r="G37" s="41"/>
      <c r="H37" s="54">
        <f t="shared" si="0"/>
        <v>0</v>
      </c>
    </row>
    <row r="38" spans="1:8" x14ac:dyDescent="0.2">
      <c r="A38" s="59"/>
      <c r="B38" s="31" t="s">
        <v>28</v>
      </c>
      <c r="C38" s="11"/>
      <c r="D38" s="11"/>
      <c r="E38" s="12"/>
      <c r="F38" s="53"/>
      <c r="G38" s="41"/>
      <c r="H38" s="54">
        <f t="shared" si="0"/>
        <v>0</v>
      </c>
    </row>
    <row r="39" spans="1:8" x14ac:dyDescent="0.2">
      <c r="A39" s="59"/>
      <c r="B39" s="31" t="s">
        <v>29</v>
      </c>
      <c r="C39" s="11"/>
      <c r="D39" s="11"/>
      <c r="E39" s="12"/>
      <c r="F39" s="53"/>
      <c r="G39" s="41"/>
      <c r="H39" s="54">
        <f t="shared" si="0"/>
        <v>0</v>
      </c>
    </row>
    <row r="40" spans="1:8" x14ac:dyDescent="0.2">
      <c r="A40" s="60"/>
      <c r="B40" s="31" t="s">
        <v>30</v>
      </c>
      <c r="C40" s="11"/>
      <c r="D40" s="11"/>
      <c r="E40" s="12"/>
      <c r="F40" s="53"/>
      <c r="G40" s="41"/>
      <c r="H40" s="54">
        <f t="shared" si="0"/>
        <v>0</v>
      </c>
    </row>
    <row r="41" spans="1:8" x14ac:dyDescent="0.2">
      <c r="A41" s="58" t="s">
        <v>37</v>
      </c>
      <c r="B41" s="31" t="s">
        <v>25</v>
      </c>
      <c r="C41" s="11"/>
      <c r="D41" s="11"/>
      <c r="E41" s="12"/>
      <c r="F41" s="56"/>
      <c r="G41" s="41"/>
      <c r="H41" s="54">
        <f t="shared" si="0"/>
        <v>0</v>
      </c>
    </row>
    <row r="42" spans="1:8" x14ac:dyDescent="0.2">
      <c r="A42" s="59"/>
      <c r="B42" s="31" t="s">
        <v>26</v>
      </c>
      <c r="C42" s="11"/>
      <c r="D42" s="11"/>
      <c r="E42" s="12"/>
      <c r="F42" s="53"/>
      <c r="G42" s="41"/>
      <c r="H42" s="54">
        <f t="shared" si="0"/>
        <v>0</v>
      </c>
    </row>
    <row r="43" spans="1:8" x14ac:dyDescent="0.2">
      <c r="A43" s="59"/>
      <c r="B43" s="31" t="s">
        <v>27</v>
      </c>
      <c r="C43" s="11"/>
      <c r="D43" s="11"/>
      <c r="E43" s="12"/>
      <c r="F43" s="53"/>
      <c r="G43" s="41"/>
      <c r="H43" s="54">
        <f t="shared" si="0"/>
        <v>0</v>
      </c>
    </row>
    <row r="44" spans="1:8" x14ac:dyDescent="0.2">
      <c r="A44" s="59"/>
      <c r="B44" s="31" t="s">
        <v>28</v>
      </c>
      <c r="C44" s="11"/>
      <c r="D44" s="11"/>
      <c r="E44" s="12"/>
      <c r="F44" s="53"/>
      <c r="G44" s="41"/>
      <c r="H44" s="54">
        <f t="shared" si="0"/>
        <v>0</v>
      </c>
    </row>
    <row r="45" spans="1:8" x14ac:dyDescent="0.2">
      <c r="A45" s="59"/>
      <c r="B45" s="31" t="s">
        <v>29</v>
      </c>
      <c r="C45" s="11"/>
      <c r="D45" s="11"/>
      <c r="E45" s="12"/>
      <c r="F45" s="53"/>
      <c r="G45" s="41"/>
      <c r="H45" s="54">
        <f t="shared" si="0"/>
        <v>0</v>
      </c>
    </row>
    <row r="46" spans="1:8" x14ac:dyDescent="0.2">
      <c r="A46" s="60"/>
      <c r="B46" s="31" t="s">
        <v>30</v>
      </c>
      <c r="C46" s="11"/>
      <c r="D46" s="11"/>
      <c r="E46" s="12"/>
      <c r="F46" s="53"/>
      <c r="G46" s="41"/>
      <c r="H46" s="54">
        <f t="shared" si="0"/>
        <v>0</v>
      </c>
    </row>
    <row r="47" spans="1:8" x14ac:dyDescent="0.2">
      <c r="A47" s="58" t="s">
        <v>38</v>
      </c>
      <c r="B47" s="31" t="s">
        <v>25</v>
      </c>
      <c r="C47" s="11"/>
      <c r="D47" s="11"/>
      <c r="E47" s="12"/>
      <c r="F47" s="56"/>
      <c r="G47" s="41"/>
      <c r="H47" s="54">
        <f t="shared" si="0"/>
        <v>0</v>
      </c>
    </row>
    <row r="48" spans="1:8" x14ac:dyDescent="0.2">
      <c r="A48" s="59"/>
      <c r="B48" s="31" t="s">
        <v>26</v>
      </c>
      <c r="C48" s="11"/>
      <c r="D48" s="11"/>
      <c r="E48" s="12"/>
      <c r="F48" s="53"/>
      <c r="G48" s="41"/>
      <c r="H48" s="54">
        <f t="shared" si="0"/>
        <v>0</v>
      </c>
    </row>
    <row r="49" spans="1:8" x14ac:dyDescent="0.2">
      <c r="A49" s="59"/>
      <c r="B49" s="31" t="s">
        <v>27</v>
      </c>
      <c r="C49" s="11"/>
      <c r="D49" s="11"/>
      <c r="E49" s="12"/>
      <c r="F49" s="53"/>
      <c r="G49" s="41"/>
      <c r="H49" s="54">
        <f t="shared" si="0"/>
        <v>0</v>
      </c>
    </row>
    <row r="50" spans="1:8" x14ac:dyDescent="0.2">
      <c r="A50" s="59"/>
      <c r="B50" s="31" t="s">
        <v>28</v>
      </c>
      <c r="C50" s="11"/>
      <c r="D50" s="11"/>
      <c r="E50" s="12"/>
      <c r="F50" s="53"/>
      <c r="G50" s="41"/>
      <c r="H50" s="54">
        <f t="shared" si="0"/>
        <v>0</v>
      </c>
    </row>
    <row r="51" spans="1:8" x14ac:dyDescent="0.2">
      <c r="A51" s="59"/>
      <c r="B51" s="31" t="s">
        <v>29</v>
      </c>
      <c r="C51" s="11"/>
      <c r="D51" s="11"/>
      <c r="E51" s="12"/>
      <c r="F51" s="53"/>
      <c r="G51" s="41"/>
      <c r="H51" s="54">
        <f t="shared" si="0"/>
        <v>0</v>
      </c>
    </row>
    <row r="52" spans="1:8" x14ac:dyDescent="0.2">
      <c r="A52" s="60"/>
      <c r="B52" s="31" t="s">
        <v>30</v>
      </c>
      <c r="C52" s="11"/>
      <c r="D52" s="11"/>
      <c r="E52" s="12"/>
      <c r="F52" s="53"/>
      <c r="G52" s="41"/>
      <c r="H52" s="54">
        <f t="shared" si="0"/>
        <v>0</v>
      </c>
    </row>
    <row r="53" spans="1:8" ht="12.75" customHeight="1" x14ac:dyDescent="0.2">
      <c r="A53" s="14"/>
      <c r="B53" s="34" t="s">
        <v>12</v>
      </c>
      <c r="C53" s="11"/>
      <c r="D53" s="11"/>
      <c r="E53" s="55"/>
      <c r="F53" s="57"/>
      <c r="G53" s="36">
        <f>SUM(G5:G28)</f>
        <v>0</v>
      </c>
      <c r="H53" s="52">
        <f>SUM(H5:H52)</f>
        <v>0</v>
      </c>
    </row>
    <row r="54" spans="1:8" x14ac:dyDescent="0.2">
      <c r="A54" s="13"/>
      <c r="B54" s="14"/>
      <c r="C54" s="14"/>
      <c r="D54" s="14"/>
      <c r="E54" s="14"/>
      <c r="F54" s="14"/>
      <c r="G54" s="14"/>
      <c r="H54" s="14"/>
    </row>
    <row r="55" spans="1:8" ht="14.25" x14ac:dyDescent="0.2">
      <c r="A55" s="2"/>
      <c r="B55" s="33"/>
      <c r="C55" s="27"/>
      <c r="D55" s="27"/>
      <c r="E55" s="28"/>
      <c r="F55" s="29" t="s">
        <v>20</v>
      </c>
      <c r="G55" s="30" t="s">
        <v>21</v>
      </c>
      <c r="H55" s="30" t="s">
        <v>0</v>
      </c>
    </row>
    <row r="56" spans="1:8" ht="12.75" customHeight="1" x14ac:dyDescent="0.2">
      <c r="A56" s="61" t="s">
        <v>8</v>
      </c>
      <c r="B56" s="31" t="s">
        <v>5</v>
      </c>
      <c r="C56" s="11"/>
      <c r="D56" s="11"/>
      <c r="E56" s="12"/>
      <c r="F56" s="22"/>
      <c r="G56" s="41"/>
      <c r="H56" s="45">
        <f>SUM(F56*G56)</f>
        <v>0</v>
      </c>
    </row>
    <row r="57" spans="1:8" x14ac:dyDescent="0.2">
      <c r="A57" s="62"/>
      <c r="B57" s="25" t="s">
        <v>6</v>
      </c>
      <c r="C57" s="5"/>
      <c r="D57" s="5"/>
      <c r="E57" s="3"/>
      <c r="F57" s="18"/>
      <c r="G57" s="42"/>
      <c r="H57" s="45">
        <f>SUM(F57*G57)</f>
        <v>0</v>
      </c>
    </row>
    <row r="58" spans="1:8" x14ac:dyDescent="0.2">
      <c r="A58" s="62"/>
      <c r="B58" s="25" t="s">
        <v>7</v>
      </c>
      <c r="C58" s="5"/>
      <c r="D58" s="5"/>
      <c r="E58" s="3"/>
      <c r="F58" s="18"/>
      <c r="G58" s="42"/>
      <c r="H58" s="45">
        <f>SUM(F58*G58)</f>
        <v>0</v>
      </c>
    </row>
    <row r="59" spans="1:8" x14ac:dyDescent="0.2">
      <c r="A59" s="62"/>
      <c r="B59" s="25"/>
      <c r="C59" s="5"/>
      <c r="D59" s="5"/>
      <c r="E59" s="3"/>
      <c r="F59" s="18"/>
      <c r="G59" s="42"/>
      <c r="H59" s="45">
        <f>SUM(F59*G59)</f>
        <v>0</v>
      </c>
    </row>
    <row r="60" spans="1:8" ht="12.75" customHeight="1" x14ac:dyDescent="0.2">
      <c r="A60" s="63"/>
      <c r="B60" s="25"/>
      <c r="C60" s="5"/>
      <c r="D60" s="5"/>
      <c r="E60" s="3"/>
      <c r="F60" s="18"/>
      <c r="G60" s="42"/>
      <c r="H60" s="45">
        <f>SUM(F60*G60)</f>
        <v>0</v>
      </c>
    </row>
    <row r="61" spans="1:8" x14ac:dyDescent="0.2">
      <c r="A61" s="13"/>
      <c r="B61" s="34" t="s">
        <v>12</v>
      </c>
      <c r="C61" s="11"/>
      <c r="D61" s="11"/>
      <c r="E61" s="35"/>
      <c r="F61" s="44"/>
      <c r="G61" s="36">
        <f>SUM(G56:G60)</f>
        <v>0</v>
      </c>
      <c r="H61" s="46">
        <f>SUM(H56:H60)</f>
        <v>0</v>
      </c>
    </row>
    <row r="62" spans="1:8" x14ac:dyDescent="0.2">
      <c r="A62" s="13"/>
      <c r="B62" s="1"/>
      <c r="C62" s="1"/>
      <c r="D62" s="1"/>
      <c r="E62" s="1"/>
      <c r="F62" s="14"/>
      <c r="G62" s="14"/>
      <c r="H62" s="14"/>
    </row>
    <row r="63" spans="1:8" x14ac:dyDescent="0.2">
      <c r="A63" s="1"/>
      <c r="B63" s="25" t="s">
        <v>1</v>
      </c>
      <c r="C63" s="5"/>
      <c r="D63" s="5"/>
      <c r="E63" s="5"/>
      <c r="F63" s="5"/>
      <c r="G63" s="10"/>
      <c r="H63" s="37">
        <f>SUM(H61+H53)</f>
        <v>0</v>
      </c>
    </row>
    <row r="64" spans="1:8" x14ac:dyDescent="0.2">
      <c r="A64" s="1"/>
      <c r="B64" s="25" t="s">
        <v>2</v>
      </c>
      <c r="C64" s="5"/>
      <c r="D64" s="5"/>
      <c r="E64" s="5"/>
      <c r="F64" s="39"/>
      <c r="G64" s="16"/>
      <c r="H64" s="37">
        <f>H63*G64</f>
        <v>0</v>
      </c>
    </row>
    <row r="65" spans="1:8" x14ac:dyDescent="0.2">
      <c r="A65" s="1"/>
      <c r="B65" s="25" t="s">
        <v>3</v>
      </c>
      <c r="C65" s="5"/>
      <c r="D65" s="5"/>
      <c r="E65" s="5"/>
      <c r="F65" s="5"/>
      <c r="G65" s="15"/>
      <c r="H65" s="37">
        <f>H63-H64</f>
        <v>0</v>
      </c>
    </row>
    <row r="66" spans="1:8" ht="13.5" thickBot="1" x14ac:dyDescent="0.25">
      <c r="A66" s="1"/>
      <c r="B66" s="38" t="s">
        <v>4</v>
      </c>
      <c r="C66" s="6"/>
      <c r="D66" s="6"/>
      <c r="E66" s="6"/>
      <c r="F66" s="47"/>
      <c r="G66" s="48">
        <v>0.08</v>
      </c>
      <c r="H66" s="49">
        <f>H65*G66</f>
        <v>0</v>
      </c>
    </row>
    <row r="67" spans="1:8" ht="15.95" customHeight="1" x14ac:dyDescent="0.2">
      <c r="A67" s="1"/>
      <c r="B67" s="50" t="s">
        <v>17</v>
      </c>
      <c r="C67" s="4"/>
      <c r="D67" s="4"/>
      <c r="E67" s="4"/>
      <c r="F67" s="4"/>
      <c r="G67" s="9"/>
      <c r="H67" s="51">
        <f>SUM(H65:H66)</f>
        <v>0</v>
      </c>
    </row>
    <row r="68" spans="1:8" x14ac:dyDescent="0.2">
      <c r="H68" s="1"/>
    </row>
    <row r="69" spans="1:8" x14ac:dyDescent="0.2">
      <c r="H69" s="1"/>
    </row>
    <row r="70" spans="1:8" ht="14.25" x14ac:dyDescent="0.2">
      <c r="B70" s="25" t="s">
        <v>18</v>
      </c>
      <c r="C70" s="40"/>
      <c r="D70" s="40"/>
      <c r="E70" s="24"/>
      <c r="F70" s="23" t="s">
        <v>13</v>
      </c>
      <c r="G70" s="16">
        <v>0.02</v>
      </c>
      <c r="H70" s="19">
        <f>G70*H67</f>
        <v>0</v>
      </c>
    </row>
    <row r="72" spans="1:8" x14ac:dyDescent="0.2">
      <c r="A72" s="8" t="s">
        <v>9</v>
      </c>
      <c r="B72" t="s">
        <v>19</v>
      </c>
    </row>
    <row r="73" spans="1:8" ht="12.75" customHeight="1" x14ac:dyDescent="0.2">
      <c r="A73" s="8" t="s">
        <v>10</v>
      </c>
      <c r="B73" s="17" t="s">
        <v>22</v>
      </c>
    </row>
    <row r="74" spans="1:8" x14ac:dyDescent="0.2">
      <c r="A74" s="8" t="s">
        <v>16</v>
      </c>
      <c r="B74" t="s">
        <v>11</v>
      </c>
    </row>
    <row r="76" spans="1:8" x14ac:dyDescent="0.2">
      <c r="B76" s="17" t="s">
        <v>23</v>
      </c>
    </row>
    <row r="77" spans="1:8" x14ac:dyDescent="0.2">
      <c r="B77" s="17" t="s">
        <v>24</v>
      </c>
    </row>
    <row r="79" spans="1:8" x14ac:dyDescent="0.2">
      <c r="B79" t="s">
        <v>39</v>
      </c>
    </row>
  </sheetData>
  <mergeCells count="11">
    <mergeCell ref="A23:A28"/>
    <mergeCell ref="G1:H1"/>
    <mergeCell ref="G2:H2"/>
    <mergeCell ref="A5:A10"/>
    <mergeCell ref="A11:A16"/>
    <mergeCell ref="A17:A22"/>
    <mergeCell ref="A29:A34"/>
    <mergeCell ref="A35:A40"/>
    <mergeCell ref="A41:A46"/>
    <mergeCell ref="A47:A52"/>
    <mergeCell ref="A56:A60"/>
  </mergeCells>
  <pageMargins left="0.70866141732283472" right="0.51181102362204722" top="1.1811023622047245" bottom="0.62992125984251968" header="0.47244094488188981" footer="0.27559055118110237"/>
  <pageSetup paperSize="9" scale="97" orientation="portrait" r:id="rId1"/>
  <headerFooter>
    <oddHeader>&amp;L&amp;G&amp;R&amp;"Arial,Fett"&amp;8Bundesamt für Strassen ASTRA</oddHeader>
    <oddFooter>&amp;R&amp;P/&amp;N</oddFooter>
  </headerFooter>
  <legacy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f:fields xmlns:f="http://schemas.fabasoft.com/folio/2007/fields">
  <f:record ref="">
    <f:field ref="objname" par="" edit="true" text="025 Preistabellen"/>
    <f:field ref="objsubject" par="" edit="true" text=""/>
    <f:field ref="objcreatedby" par="" text="Joss, Beat (ASTRA - Job)"/>
    <f:field ref="objcreatedat" par="" text="01.04.2014 10:22:50"/>
    <f:field ref="objchangedby" par="" text="Ruchti, Marcel (ASTRA - Rum)"/>
    <f:field ref="objmodifiedat" par="" text="29.03.2018 13:24:15"/>
    <f:field ref="doc_FSCFOLIO_1_1001_FieldDocumentNumber" par="" text=""/>
    <f:field ref="doc_FSCFOLIO_1_1001_FieldSubject" par="" edit="true" text=""/>
    <f:field ref="FSCFOLIO_1_1001_FieldCurrentUser" par="" text="Jarl van der Heide"/>
    <f:field ref="CCAPRECONFIG_15_1001_Objektname" par="" edit="true" text="025 Preistabellen"/>
    <f:field ref="CHPRECONFIG_1_1001_Objektname" par="" edit="true" text="025 Preistabellen"/>
  </f:record>
  <f:display par="" text="...">
    <f:field ref="FSCFOLIO_1_1001_FieldCurrentUser" text="Aktueller Benutzer"/>
    <f:field ref="objsubject" text="Betreff (einzeilig)"/>
    <f:field ref="objcreatedat" text="Erzeugt am/um"/>
    <f:field ref="objcreatedby" text="Erzeugt von"/>
    <f:field ref="objmodifiedat" text="Letzte Änderung am/um"/>
    <f:field ref="objchangedby" text="Letzte Änderung von"/>
    <f:field ref="objname" text="Name"/>
    <f:field ref="CCAPRECONFIG_15_1001_Objektname" text="Objektname"/>
    <f:field ref="CHPRECONFIG_1_1001_Objektname" text="Objektname"/>
  </f:display>
  <f:display par="" text="Serienbrief">
    <f:field ref="doc_FSCFOLIO_1_1001_FieldSubject" text="Betreff"/>
    <f:field ref="doc_FSCFOLIO_1_1001_FieldDocumentNumber" text="Dokument Nummer"/>
  </f:display>
</f:fields>
</file>

<file path=customXml/itemProps1.xml><?xml version="1.0" encoding="utf-8"?>
<ds:datastoreItem xmlns:ds="http://schemas.openxmlformats.org/officeDocument/2006/customXml" ds:itemID="{4E8A9591-F074-446B-902F-511FF79C122F}">
  <ds:schemaRefs>
    <ds:schemaRef ds:uri="http://schemas.fabasoft.com/folio/2007/field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Verkehrsplanung</vt:lpstr>
    </vt:vector>
  </TitlesOfParts>
  <Company>Bundesverwaltung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Joss Beat</dc:creator>
  <cp:lastModifiedBy>Hömke Maik ASTRA</cp:lastModifiedBy>
  <cp:lastPrinted>2019-03-13T15:51:17Z</cp:lastPrinted>
  <dcterms:created xsi:type="dcterms:W3CDTF">2013-03-06T13:49:41Z</dcterms:created>
  <dcterms:modified xsi:type="dcterms:W3CDTF">2020-10-07T09:13:27Z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SC#ASTRACFG@15.1700:Abs_Fachbereich">
    <vt:lpwstr>Recht</vt:lpwstr>
  </property>
  <property fmtid="{D5CDD505-2E9C-101B-9397-08002B2CF9AE}" pid="3" name="FSC#ASTRACFG@15.1700:Abs_Fachbereichsfunktion">
    <vt:lpwstr/>
  </property>
  <property fmtid="{D5CDD505-2E9C-101B-9397-08002B2CF9AE}" pid="4" name="FSC#ASTRACFG@15.1700:Absender_Fusszeilen">
    <vt:lpwstr>Bundesamt für Strassen ASTRA_x000d_
Beat Joss_x000d_
Postadresse: 3003 Bern_x000d_
Mühlestrasse 2, 3063 Ittigen_x000d_
Tel. +41 58 465 78 64, Fax +41 58 463 23 03_x000d_
beat.joss@astra.admin.ch_x000d_
www.astra.admin.ch</vt:lpwstr>
  </property>
  <property fmtid="{D5CDD505-2E9C-101B-9397-08002B2CF9AE}" pid="5" name="FSC#ASTRACFG@15.1700:Abteilung">
    <vt:lpwstr/>
  </property>
  <property fmtid="{D5CDD505-2E9C-101B-9397-08002B2CF9AE}" pid="6" name="FSC#ASTRACFG@15.1700:Bereich">
    <vt:lpwstr/>
  </property>
  <property fmtid="{D5CDD505-2E9C-101B-9397-08002B2CF9AE}" pid="7" name="FSC#ASTRACFG@15.1700:Fachbereich">
    <vt:lpwstr/>
  </property>
  <property fmtid="{D5CDD505-2E9C-101B-9397-08002B2CF9AE}" pid="8" name="FSC#ASTRACFG@15.1700:FilialeOrt">
    <vt:lpwstr>Bern</vt:lpwstr>
  </property>
  <property fmtid="{D5CDD505-2E9C-101B-9397-08002B2CF9AE}" pid="9" name="FSC#ASTRACFG@15.1700:Funktion">
    <vt:lpwstr/>
  </property>
  <property fmtid="{D5CDD505-2E9C-101B-9397-08002B2CF9AE}" pid="10" name="FSC#ASTRACFG@15.1700:Postadresse">
    <vt:lpwstr>3003 Bern</vt:lpwstr>
  </property>
  <property fmtid="{D5CDD505-2E9C-101B-9397-08002B2CF9AE}" pid="11" name="FSC#ASTRACFG@15.1700:Standortadresse">
    <vt:lpwstr>Mühlestrasse 2, 3063 Ittigen</vt:lpwstr>
  </property>
  <property fmtid="{D5CDD505-2E9C-101B-9397-08002B2CF9AE}" pid="12" name="FSC#UVEKCFG@15.1700:Function">
    <vt:lpwstr/>
  </property>
  <property fmtid="{D5CDD505-2E9C-101B-9397-08002B2CF9AE}" pid="13" name="FSC#UVEKCFG@15.1700:FileRespOrg">
    <vt:lpwstr>Rechtsdienst und Landerwerb</vt:lpwstr>
  </property>
  <property fmtid="{D5CDD505-2E9C-101B-9397-08002B2CF9AE}" pid="14" name="FSC#UVEKCFG@15.1700:DefaultGroupFileResponsible">
    <vt:lpwstr>Rechtsdienst und Landerwerb</vt:lpwstr>
  </property>
  <property fmtid="{D5CDD505-2E9C-101B-9397-08002B2CF9AE}" pid="15" name="FSC#UVEKCFG@15.1700:FileRespFunction">
    <vt:lpwstr/>
  </property>
  <property fmtid="{D5CDD505-2E9C-101B-9397-08002B2CF9AE}" pid="16" name="FSC#UVEKCFG@15.1700:AssignedClassification">
    <vt:lpwstr/>
  </property>
  <property fmtid="{D5CDD505-2E9C-101B-9397-08002B2CF9AE}" pid="17" name="FSC#UVEKCFG@15.1700:AssignedClassificationCode">
    <vt:lpwstr>COO.1.1001.1.137854</vt:lpwstr>
  </property>
  <property fmtid="{D5CDD505-2E9C-101B-9397-08002B2CF9AE}" pid="18" name="FSC#UVEKCFG@15.1700:FileResponsible">
    <vt:lpwstr>Beat Joss</vt:lpwstr>
  </property>
  <property fmtid="{D5CDD505-2E9C-101B-9397-08002B2CF9AE}" pid="19" name="FSC#UVEKCFG@15.1700:FileResponsibleTel">
    <vt:lpwstr>+41 58 465 78 64</vt:lpwstr>
  </property>
  <property fmtid="{D5CDD505-2E9C-101B-9397-08002B2CF9AE}" pid="20" name="FSC#UVEKCFG@15.1700:FileResponsibleEmail">
    <vt:lpwstr>beat.joss@astra.admin.ch</vt:lpwstr>
  </property>
  <property fmtid="{D5CDD505-2E9C-101B-9397-08002B2CF9AE}" pid="21" name="FSC#UVEKCFG@15.1700:FileResponsibleFax">
    <vt:lpwstr>+41 58 463 23 03</vt:lpwstr>
  </property>
  <property fmtid="{D5CDD505-2E9C-101B-9397-08002B2CF9AE}" pid="22" name="FSC#UVEKCFG@15.1700:FileResponsibleAddress">
    <vt:lpwstr>Mühlestrasse 2, 3003 Bern</vt:lpwstr>
  </property>
  <property fmtid="{D5CDD505-2E9C-101B-9397-08002B2CF9AE}" pid="23" name="FSC#UVEKCFG@15.1700:FileResponsibleStreet">
    <vt:lpwstr>Mühlestrasse 2</vt:lpwstr>
  </property>
  <property fmtid="{D5CDD505-2E9C-101B-9397-08002B2CF9AE}" pid="24" name="FSC#UVEKCFG@15.1700:FileResponsiblezipcode">
    <vt:lpwstr>3003</vt:lpwstr>
  </property>
  <property fmtid="{D5CDD505-2E9C-101B-9397-08002B2CF9AE}" pid="25" name="FSC#UVEKCFG@15.1700:FileResponsiblecity">
    <vt:lpwstr>Bern</vt:lpwstr>
  </property>
  <property fmtid="{D5CDD505-2E9C-101B-9397-08002B2CF9AE}" pid="26" name="FSC#UVEKCFG@15.1700:FileResponsibleAbbreviation">
    <vt:lpwstr>Job</vt:lpwstr>
  </property>
  <property fmtid="{D5CDD505-2E9C-101B-9397-08002B2CF9AE}" pid="27" name="FSC#UVEKCFG@15.1700:FileRespOrgHome">
    <vt:lpwstr/>
  </property>
  <property fmtid="{D5CDD505-2E9C-101B-9397-08002B2CF9AE}" pid="28" name="FSC#UVEKCFG@15.1700:CurrUserAbbreviation">
    <vt:lpwstr>Vaj</vt:lpwstr>
  </property>
  <property fmtid="{D5CDD505-2E9C-101B-9397-08002B2CF9AE}" pid="29" name="FSC#UVEKCFG@15.1700:CategoryReference">
    <vt:lpwstr>230</vt:lpwstr>
  </property>
  <property fmtid="{D5CDD505-2E9C-101B-9397-08002B2CF9AE}" pid="30" name="FSC#UVEKCFG@15.1700:cooAddress">
    <vt:lpwstr>COO.2045.100.7.3920496</vt:lpwstr>
  </property>
  <property fmtid="{D5CDD505-2E9C-101B-9397-08002B2CF9AE}" pid="31" name="FSC#UVEKCFG@15.1700:sleeveFileReference">
    <vt:lpwstr/>
  </property>
  <property fmtid="{D5CDD505-2E9C-101B-9397-08002B2CF9AE}" pid="32" name="FSC#UVEKCFG@15.1700:BureauName">
    <vt:lpwstr>Bundesamt für Strassen</vt:lpwstr>
  </property>
  <property fmtid="{D5CDD505-2E9C-101B-9397-08002B2CF9AE}" pid="33" name="FSC#UVEKCFG@15.1700:BureauShortName">
    <vt:lpwstr>ASTRA</vt:lpwstr>
  </property>
  <property fmtid="{D5CDD505-2E9C-101B-9397-08002B2CF9AE}" pid="34" name="FSC#UVEKCFG@15.1700:BureauWebsite">
    <vt:lpwstr>www.astra.admin.ch</vt:lpwstr>
  </property>
  <property fmtid="{D5CDD505-2E9C-101B-9397-08002B2CF9AE}" pid="35" name="FSC#UVEKCFG@15.1700:SubFileTitle">
    <vt:lpwstr>025 Preistabellen neu</vt:lpwstr>
  </property>
  <property fmtid="{D5CDD505-2E9C-101B-9397-08002B2CF9AE}" pid="36" name="FSC#UVEKCFG@15.1700:ForeignNumber">
    <vt:lpwstr/>
  </property>
  <property fmtid="{D5CDD505-2E9C-101B-9397-08002B2CF9AE}" pid="37" name="FSC#UVEKCFG@15.1700:Amtstitel">
    <vt:lpwstr/>
  </property>
  <property fmtid="{D5CDD505-2E9C-101B-9397-08002B2CF9AE}" pid="38" name="FSC#UVEKCFG@15.1700:ZusendungAm">
    <vt:lpwstr/>
  </property>
  <property fmtid="{D5CDD505-2E9C-101B-9397-08002B2CF9AE}" pid="39" name="FSC#UVEKCFG@15.1700:SignerLeft">
    <vt:lpwstr/>
  </property>
  <property fmtid="{D5CDD505-2E9C-101B-9397-08002B2CF9AE}" pid="40" name="FSC#UVEKCFG@15.1700:SignerRight">
    <vt:lpwstr/>
  </property>
  <property fmtid="{D5CDD505-2E9C-101B-9397-08002B2CF9AE}" pid="41" name="FSC#UVEKCFG@15.1700:SignerLeftJobTitle">
    <vt:lpwstr/>
  </property>
  <property fmtid="{D5CDD505-2E9C-101B-9397-08002B2CF9AE}" pid="42" name="FSC#UVEKCFG@15.1700:SignerRightJobTitle">
    <vt:lpwstr/>
  </property>
  <property fmtid="{D5CDD505-2E9C-101B-9397-08002B2CF9AE}" pid="43" name="FSC#UVEKCFG@15.1700:SignerLeftFunction">
    <vt:lpwstr/>
  </property>
  <property fmtid="{D5CDD505-2E9C-101B-9397-08002B2CF9AE}" pid="44" name="FSC#UVEKCFG@15.1700:SignerRightFunction">
    <vt:lpwstr/>
  </property>
  <property fmtid="{D5CDD505-2E9C-101B-9397-08002B2CF9AE}" pid="45" name="FSC#UVEKCFG@15.1700:SignerLeftUserRoleGroup">
    <vt:lpwstr/>
  </property>
  <property fmtid="{D5CDD505-2E9C-101B-9397-08002B2CF9AE}" pid="46" name="FSC#UVEKCFG@15.1700:SignerRightUserRoleGroup">
    <vt:lpwstr/>
  </property>
  <property fmtid="{D5CDD505-2E9C-101B-9397-08002B2CF9AE}" pid="47" name="FSC#UVEKCFG@15.1700:DocumentNumber">
    <vt:lpwstr>N142-0922</vt:lpwstr>
  </property>
  <property fmtid="{D5CDD505-2E9C-101B-9397-08002B2CF9AE}" pid="48" name="FSC#UVEKCFG@15.1700:AssignmentNumber">
    <vt:lpwstr/>
  </property>
  <property fmtid="{D5CDD505-2E9C-101B-9397-08002B2CF9AE}" pid="49" name="FSC#UVEKCFG@15.1700:EM_Personal">
    <vt:lpwstr/>
  </property>
  <property fmtid="{D5CDD505-2E9C-101B-9397-08002B2CF9AE}" pid="50" name="FSC#UVEKCFG@15.1700:EM_Geschlecht">
    <vt:lpwstr/>
  </property>
  <property fmtid="{D5CDD505-2E9C-101B-9397-08002B2CF9AE}" pid="51" name="FSC#UVEKCFG@15.1700:EM_GebDatum">
    <vt:lpwstr/>
  </property>
  <property fmtid="{D5CDD505-2E9C-101B-9397-08002B2CF9AE}" pid="52" name="FSC#UVEKCFG@15.1700:EM_Funktion">
    <vt:lpwstr/>
  </property>
  <property fmtid="{D5CDD505-2E9C-101B-9397-08002B2CF9AE}" pid="53" name="FSC#UVEKCFG@15.1700:EM_Beruf">
    <vt:lpwstr/>
  </property>
  <property fmtid="{D5CDD505-2E9C-101B-9397-08002B2CF9AE}" pid="54" name="FSC#UVEKCFG@15.1700:EM_SVNR">
    <vt:lpwstr/>
  </property>
  <property fmtid="{D5CDD505-2E9C-101B-9397-08002B2CF9AE}" pid="55" name="FSC#UVEKCFG@15.1700:EM_Familienstand">
    <vt:lpwstr/>
  </property>
  <property fmtid="{D5CDD505-2E9C-101B-9397-08002B2CF9AE}" pid="56" name="FSC#UVEKCFG@15.1700:EM_Muttersprache">
    <vt:lpwstr/>
  </property>
  <property fmtid="{D5CDD505-2E9C-101B-9397-08002B2CF9AE}" pid="57" name="FSC#UVEKCFG@15.1700:EM_Geboren_in">
    <vt:lpwstr/>
  </property>
  <property fmtid="{D5CDD505-2E9C-101B-9397-08002B2CF9AE}" pid="58" name="FSC#UVEKCFG@15.1700:EM_Briefanrede">
    <vt:lpwstr/>
  </property>
  <property fmtid="{D5CDD505-2E9C-101B-9397-08002B2CF9AE}" pid="59" name="FSC#UVEKCFG@15.1700:EM_Kommunikationssprache">
    <vt:lpwstr/>
  </property>
  <property fmtid="{D5CDD505-2E9C-101B-9397-08002B2CF9AE}" pid="60" name="FSC#UVEKCFG@15.1700:EM_Webseite">
    <vt:lpwstr/>
  </property>
  <property fmtid="{D5CDD505-2E9C-101B-9397-08002B2CF9AE}" pid="61" name="FSC#UVEKCFG@15.1700:EM_TelNr_Business">
    <vt:lpwstr/>
  </property>
  <property fmtid="{D5CDD505-2E9C-101B-9397-08002B2CF9AE}" pid="62" name="FSC#UVEKCFG@15.1700:EM_TelNr_Private">
    <vt:lpwstr/>
  </property>
  <property fmtid="{D5CDD505-2E9C-101B-9397-08002B2CF9AE}" pid="63" name="FSC#UVEKCFG@15.1700:EM_TelNr_Mobile">
    <vt:lpwstr/>
  </property>
  <property fmtid="{D5CDD505-2E9C-101B-9397-08002B2CF9AE}" pid="64" name="FSC#UVEKCFG@15.1700:EM_TelNr_Other">
    <vt:lpwstr/>
  </property>
  <property fmtid="{D5CDD505-2E9C-101B-9397-08002B2CF9AE}" pid="65" name="FSC#UVEKCFG@15.1700:EM_TelNr_Fax">
    <vt:lpwstr/>
  </property>
  <property fmtid="{D5CDD505-2E9C-101B-9397-08002B2CF9AE}" pid="66" name="FSC#UVEKCFG@15.1700:EM_EMail1">
    <vt:lpwstr/>
  </property>
  <property fmtid="{D5CDD505-2E9C-101B-9397-08002B2CF9AE}" pid="67" name="FSC#UVEKCFG@15.1700:EM_EMail2">
    <vt:lpwstr/>
  </property>
  <property fmtid="{D5CDD505-2E9C-101B-9397-08002B2CF9AE}" pid="68" name="FSC#UVEKCFG@15.1700:EM_EMail3">
    <vt:lpwstr/>
  </property>
  <property fmtid="{D5CDD505-2E9C-101B-9397-08002B2CF9AE}" pid="69" name="FSC#UVEKCFG@15.1700:EM_Name">
    <vt:lpwstr/>
  </property>
  <property fmtid="{D5CDD505-2E9C-101B-9397-08002B2CF9AE}" pid="70" name="FSC#UVEKCFG@15.1700:EM_UID">
    <vt:lpwstr/>
  </property>
  <property fmtid="{D5CDD505-2E9C-101B-9397-08002B2CF9AE}" pid="71" name="FSC#UVEKCFG@15.1700:EM_Rechtsform">
    <vt:lpwstr/>
  </property>
  <property fmtid="{D5CDD505-2E9C-101B-9397-08002B2CF9AE}" pid="72" name="FSC#UVEKCFG@15.1700:EM_Klassifizierung">
    <vt:lpwstr/>
  </property>
  <property fmtid="{D5CDD505-2E9C-101B-9397-08002B2CF9AE}" pid="73" name="FSC#UVEKCFG@15.1700:EM_Gruendungsjahr">
    <vt:lpwstr/>
  </property>
  <property fmtid="{D5CDD505-2E9C-101B-9397-08002B2CF9AE}" pid="74" name="FSC#UVEKCFG@15.1700:EM_Versandart">
    <vt:lpwstr/>
  </property>
  <property fmtid="{D5CDD505-2E9C-101B-9397-08002B2CF9AE}" pid="75" name="FSC#UVEKCFG@15.1700:EM_Versandvermek">
    <vt:lpwstr/>
  </property>
  <property fmtid="{D5CDD505-2E9C-101B-9397-08002B2CF9AE}" pid="76" name="FSC#UVEKCFG@15.1700:EM_Anrede">
    <vt:lpwstr/>
  </property>
  <property fmtid="{D5CDD505-2E9C-101B-9397-08002B2CF9AE}" pid="77" name="FSC#UVEKCFG@15.1700:EM_Titel">
    <vt:lpwstr/>
  </property>
  <property fmtid="{D5CDD505-2E9C-101B-9397-08002B2CF9AE}" pid="78" name="FSC#UVEKCFG@15.1700:EM_Nachgestellter_Titel">
    <vt:lpwstr/>
  </property>
  <property fmtid="{D5CDD505-2E9C-101B-9397-08002B2CF9AE}" pid="79" name="FSC#UVEKCFG@15.1700:EM_Vorname">
    <vt:lpwstr/>
  </property>
  <property fmtid="{D5CDD505-2E9C-101B-9397-08002B2CF9AE}" pid="80" name="FSC#UVEKCFG@15.1700:EM_Nachname">
    <vt:lpwstr/>
  </property>
  <property fmtid="{D5CDD505-2E9C-101B-9397-08002B2CF9AE}" pid="81" name="FSC#UVEKCFG@15.1700:EM_Kurzbezeichnung">
    <vt:lpwstr/>
  </property>
  <property fmtid="{D5CDD505-2E9C-101B-9397-08002B2CF9AE}" pid="82" name="FSC#UVEKCFG@15.1700:EM_Organisations_Zeile_1">
    <vt:lpwstr/>
  </property>
  <property fmtid="{D5CDD505-2E9C-101B-9397-08002B2CF9AE}" pid="83" name="FSC#UVEKCFG@15.1700:EM_Organisations_Zeile_2">
    <vt:lpwstr/>
  </property>
  <property fmtid="{D5CDD505-2E9C-101B-9397-08002B2CF9AE}" pid="84" name="FSC#UVEKCFG@15.1700:EM_Organisations_Zeile_3">
    <vt:lpwstr/>
  </property>
  <property fmtid="{D5CDD505-2E9C-101B-9397-08002B2CF9AE}" pid="85" name="FSC#UVEKCFG@15.1700:EM_Strasse">
    <vt:lpwstr/>
  </property>
  <property fmtid="{D5CDD505-2E9C-101B-9397-08002B2CF9AE}" pid="86" name="FSC#UVEKCFG@15.1700:EM_Hausnummer">
    <vt:lpwstr/>
  </property>
  <property fmtid="{D5CDD505-2E9C-101B-9397-08002B2CF9AE}" pid="87" name="FSC#UVEKCFG@15.1700:EM_Strasse2">
    <vt:lpwstr/>
  </property>
  <property fmtid="{D5CDD505-2E9C-101B-9397-08002B2CF9AE}" pid="88" name="FSC#UVEKCFG@15.1700:EM_Hausnummer_Zusatz">
    <vt:lpwstr/>
  </property>
  <property fmtid="{D5CDD505-2E9C-101B-9397-08002B2CF9AE}" pid="89" name="FSC#UVEKCFG@15.1700:EM_Postfach">
    <vt:lpwstr/>
  </property>
  <property fmtid="{D5CDD505-2E9C-101B-9397-08002B2CF9AE}" pid="90" name="FSC#UVEKCFG@15.1700:EM_PLZ">
    <vt:lpwstr/>
  </property>
  <property fmtid="{D5CDD505-2E9C-101B-9397-08002B2CF9AE}" pid="91" name="FSC#UVEKCFG@15.1700:EM_Ort">
    <vt:lpwstr/>
  </property>
  <property fmtid="{D5CDD505-2E9C-101B-9397-08002B2CF9AE}" pid="92" name="FSC#UVEKCFG@15.1700:EM_Land">
    <vt:lpwstr/>
  </property>
  <property fmtid="{D5CDD505-2E9C-101B-9397-08002B2CF9AE}" pid="93" name="FSC#UVEKCFG@15.1700:EM_E_Mail_Adresse">
    <vt:lpwstr/>
  </property>
  <property fmtid="{D5CDD505-2E9C-101B-9397-08002B2CF9AE}" pid="94" name="FSC#UVEKCFG@15.1700:EM_Funktionsbezeichnung">
    <vt:lpwstr/>
  </property>
  <property fmtid="{D5CDD505-2E9C-101B-9397-08002B2CF9AE}" pid="95" name="FSC#UVEKCFG@15.1700:EM_Serienbrieffeld_1">
    <vt:lpwstr/>
  </property>
  <property fmtid="{D5CDD505-2E9C-101B-9397-08002B2CF9AE}" pid="96" name="FSC#UVEKCFG@15.1700:EM_Serienbrieffeld_2">
    <vt:lpwstr/>
  </property>
  <property fmtid="{D5CDD505-2E9C-101B-9397-08002B2CF9AE}" pid="97" name="FSC#UVEKCFG@15.1700:EM_Serienbrieffeld_3">
    <vt:lpwstr/>
  </property>
  <property fmtid="{D5CDD505-2E9C-101B-9397-08002B2CF9AE}" pid="98" name="FSC#UVEKCFG@15.1700:EM_Serienbrieffeld_4">
    <vt:lpwstr/>
  </property>
  <property fmtid="{D5CDD505-2E9C-101B-9397-08002B2CF9AE}" pid="99" name="FSC#UVEKCFG@15.1700:EM_Serienbrieffeld_5">
    <vt:lpwstr/>
  </property>
  <property fmtid="{D5CDD505-2E9C-101B-9397-08002B2CF9AE}" pid="100" name="FSC#UVEKCFG@15.1700:EM_Address">
    <vt:lpwstr/>
  </property>
  <property fmtid="{D5CDD505-2E9C-101B-9397-08002B2CF9AE}" pid="101" name="FSC#UVEKCFG@15.1700:Abs_Nachname">
    <vt:lpwstr>Joss</vt:lpwstr>
  </property>
  <property fmtid="{D5CDD505-2E9C-101B-9397-08002B2CF9AE}" pid="102" name="FSC#UVEKCFG@15.1700:Abs_Vorname">
    <vt:lpwstr>Beat</vt:lpwstr>
  </property>
  <property fmtid="{D5CDD505-2E9C-101B-9397-08002B2CF9AE}" pid="103" name="FSC#UVEKCFG@15.1700:Abs_Zeichen">
    <vt:lpwstr>Job</vt:lpwstr>
  </property>
  <property fmtid="{D5CDD505-2E9C-101B-9397-08002B2CF9AE}" pid="104" name="FSC#UVEKCFG@15.1700:Anrede">
    <vt:lpwstr/>
  </property>
  <property fmtid="{D5CDD505-2E9C-101B-9397-08002B2CF9AE}" pid="105" name="FSC#UVEKCFG@15.1700:EM_Versandartspez">
    <vt:lpwstr/>
  </property>
  <property fmtid="{D5CDD505-2E9C-101B-9397-08002B2CF9AE}" pid="106" name="FSC#UVEKCFG@15.1700:Briefdatum">
    <vt:lpwstr>01.04.2014</vt:lpwstr>
  </property>
  <property fmtid="{D5CDD505-2E9C-101B-9397-08002B2CF9AE}" pid="107" name="FSC#UVEKCFG@15.1700:Empf_Zeichen">
    <vt:lpwstr/>
  </property>
  <property fmtid="{D5CDD505-2E9C-101B-9397-08002B2CF9AE}" pid="108" name="FSC#UVEKCFG@15.1700:FilialePLZ">
    <vt:lpwstr>3003</vt:lpwstr>
  </property>
  <property fmtid="{D5CDD505-2E9C-101B-9397-08002B2CF9AE}" pid="109" name="FSC#UVEKCFG@15.1700:Gegenstand">
    <vt:lpwstr>BETREFF</vt:lpwstr>
  </property>
  <property fmtid="{D5CDD505-2E9C-101B-9397-08002B2CF9AE}" pid="110" name="FSC#UVEKCFG@15.1700:Nummer">
    <vt:lpwstr>N142-0922</vt:lpwstr>
  </property>
  <property fmtid="{D5CDD505-2E9C-101B-9397-08002B2CF9AE}" pid="111" name="FSC#UVEKCFG@15.1700:Unterschrift_Nachname">
    <vt:lpwstr/>
  </property>
  <property fmtid="{D5CDD505-2E9C-101B-9397-08002B2CF9AE}" pid="112" name="FSC#UVEKCFG@15.1700:Unterschrift_Vorname">
    <vt:lpwstr/>
  </property>
  <property fmtid="{D5CDD505-2E9C-101B-9397-08002B2CF9AE}" pid="113" name="FSC#COOELAK@1.1001:Subject">
    <vt:lpwstr/>
  </property>
  <property fmtid="{D5CDD505-2E9C-101B-9397-08002B2CF9AE}" pid="114" name="FSC#COOELAK@1.1001:FileReference">
    <vt:lpwstr>230-03187</vt:lpwstr>
  </property>
  <property fmtid="{D5CDD505-2E9C-101B-9397-08002B2CF9AE}" pid="115" name="FSC#COOELAK@1.1001:FileRefYear">
    <vt:lpwstr>2006</vt:lpwstr>
  </property>
  <property fmtid="{D5CDD505-2E9C-101B-9397-08002B2CF9AE}" pid="116" name="FSC#COOELAK@1.1001:FileRefOrdinal">
    <vt:lpwstr>3187</vt:lpwstr>
  </property>
  <property fmtid="{D5CDD505-2E9C-101B-9397-08002B2CF9AE}" pid="117" name="FSC#COOELAK@1.1001:FileRefOU">
    <vt:lpwstr>Dir</vt:lpwstr>
  </property>
  <property fmtid="{D5CDD505-2E9C-101B-9397-08002B2CF9AE}" pid="118" name="FSC#COOELAK@1.1001:Organization">
    <vt:lpwstr/>
  </property>
  <property fmtid="{D5CDD505-2E9C-101B-9397-08002B2CF9AE}" pid="119" name="FSC#COOELAK@1.1001:Owner">
    <vt:lpwstr>Joss Beat, Bern</vt:lpwstr>
  </property>
  <property fmtid="{D5CDD505-2E9C-101B-9397-08002B2CF9AE}" pid="120" name="FSC#COOELAK@1.1001:OwnerExtension">
    <vt:lpwstr>+41 58 465 78 64</vt:lpwstr>
  </property>
  <property fmtid="{D5CDD505-2E9C-101B-9397-08002B2CF9AE}" pid="121" name="FSC#COOELAK@1.1001:OwnerFaxExtension">
    <vt:lpwstr>+41 58 463 23 03</vt:lpwstr>
  </property>
  <property fmtid="{D5CDD505-2E9C-101B-9397-08002B2CF9AE}" pid="122" name="FSC#COOELAK@1.1001:DispatchedBy">
    <vt:lpwstr/>
  </property>
  <property fmtid="{D5CDD505-2E9C-101B-9397-08002B2CF9AE}" pid="123" name="FSC#COOELAK@1.1001:DispatchedAt">
    <vt:lpwstr/>
  </property>
  <property fmtid="{D5CDD505-2E9C-101B-9397-08002B2CF9AE}" pid="124" name="FSC#COOELAK@1.1001:ApprovedBy">
    <vt:lpwstr/>
  </property>
  <property fmtid="{D5CDD505-2E9C-101B-9397-08002B2CF9AE}" pid="125" name="FSC#COOELAK@1.1001:ApprovedAt">
    <vt:lpwstr/>
  </property>
  <property fmtid="{D5CDD505-2E9C-101B-9397-08002B2CF9AE}" pid="126" name="FSC#COOELAK@1.1001:Department">
    <vt:lpwstr>Rechtsdienst und Landerwerb (ASTRA)</vt:lpwstr>
  </property>
  <property fmtid="{D5CDD505-2E9C-101B-9397-08002B2CF9AE}" pid="127" name="FSC#COOELAK@1.1001:CreatedAt">
    <vt:lpwstr>01.04.2014</vt:lpwstr>
  </property>
  <property fmtid="{D5CDD505-2E9C-101B-9397-08002B2CF9AE}" pid="128" name="FSC#COOELAK@1.1001:OU">
    <vt:lpwstr>Direktionsgeschäfte (ASTRA)</vt:lpwstr>
  </property>
  <property fmtid="{D5CDD505-2E9C-101B-9397-08002B2CF9AE}" pid="129" name="FSC#COOELAK@1.1001:Priority">
    <vt:lpwstr> ()</vt:lpwstr>
  </property>
  <property fmtid="{D5CDD505-2E9C-101B-9397-08002B2CF9AE}" pid="130" name="FSC#COOELAK@1.1001:ObjBarCode">
    <vt:lpwstr>*COO.2045.100.7.3920496*</vt:lpwstr>
  </property>
  <property fmtid="{D5CDD505-2E9C-101B-9397-08002B2CF9AE}" pid="131" name="FSC#COOELAK@1.1001:RefBarCode">
    <vt:lpwstr>*COO.2045.100.11.3301152*</vt:lpwstr>
  </property>
  <property fmtid="{D5CDD505-2E9C-101B-9397-08002B2CF9AE}" pid="132" name="FSC#COOELAK@1.1001:FileRefBarCode">
    <vt:lpwstr>*230-03187*</vt:lpwstr>
  </property>
  <property fmtid="{D5CDD505-2E9C-101B-9397-08002B2CF9AE}" pid="133" name="FSC#COOELAK@1.1001:ExternalRef">
    <vt:lpwstr/>
  </property>
  <property fmtid="{D5CDD505-2E9C-101B-9397-08002B2CF9AE}" pid="134" name="FSC#COOELAK@1.1001:IncomingNumber">
    <vt:lpwstr/>
  </property>
  <property fmtid="{D5CDD505-2E9C-101B-9397-08002B2CF9AE}" pid="135" name="FSC#COOELAK@1.1001:IncomingSubject">
    <vt:lpwstr/>
  </property>
  <property fmtid="{D5CDD505-2E9C-101B-9397-08002B2CF9AE}" pid="136" name="FSC#COOELAK@1.1001:ProcessResponsible">
    <vt:lpwstr/>
  </property>
  <property fmtid="{D5CDD505-2E9C-101B-9397-08002B2CF9AE}" pid="137" name="FSC#COOELAK@1.1001:ProcessResponsiblePhone">
    <vt:lpwstr/>
  </property>
  <property fmtid="{D5CDD505-2E9C-101B-9397-08002B2CF9AE}" pid="138" name="FSC#COOELAK@1.1001:ProcessResponsibleMail">
    <vt:lpwstr/>
  </property>
  <property fmtid="{D5CDD505-2E9C-101B-9397-08002B2CF9AE}" pid="139" name="FSC#COOELAK@1.1001:ProcessResponsibleFax">
    <vt:lpwstr/>
  </property>
  <property fmtid="{D5CDD505-2E9C-101B-9397-08002B2CF9AE}" pid="140" name="FSC#COOELAK@1.1001:ApproverFirstName">
    <vt:lpwstr/>
  </property>
  <property fmtid="{D5CDD505-2E9C-101B-9397-08002B2CF9AE}" pid="141" name="FSC#COOELAK@1.1001:ApproverSurName">
    <vt:lpwstr/>
  </property>
  <property fmtid="{D5CDD505-2E9C-101B-9397-08002B2CF9AE}" pid="142" name="FSC#COOELAK@1.1001:ApproverTitle">
    <vt:lpwstr/>
  </property>
  <property fmtid="{D5CDD505-2E9C-101B-9397-08002B2CF9AE}" pid="143" name="FSC#COOELAK@1.1001:ExternalDate">
    <vt:lpwstr/>
  </property>
  <property fmtid="{D5CDD505-2E9C-101B-9397-08002B2CF9AE}" pid="144" name="FSC#COOELAK@1.1001:SettlementApprovedAt">
    <vt:lpwstr/>
  </property>
  <property fmtid="{D5CDD505-2E9C-101B-9397-08002B2CF9AE}" pid="145" name="FSC#COOELAK@1.1001:BaseNumber">
    <vt:lpwstr>230</vt:lpwstr>
  </property>
  <property fmtid="{D5CDD505-2E9C-101B-9397-08002B2CF9AE}" pid="146" name="FSC#COOELAK@1.1001:CurrentUserRolePos">
    <vt:lpwstr>Sachbearbeiter/in</vt:lpwstr>
  </property>
  <property fmtid="{D5CDD505-2E9C-101B-9397-08002B2CF9AE}" pid="147" name="FSC#COOELAK@1.1001:CurrentUserEmail">
    <vt:lpwstr>jarl.vanderheide@astra.admin.ch</vt:lpwstr>
  </property>
  <property fmtid="{D5CDD505-2E9C-101B-9397-08002B2CF9AE}" pid="148" name="FSC#ELAKGOV@1.1001:PersonalSubjGender">
    <vt:lpwstr/>
  </property>
  <property fmtid="{D5CDD505-2E9C-101B-9397-08002B2CF9AE}" pid="149" name="FSC#ELAKGOV@1.1001:PersonalSubjFirstName">
    <vt:lpwstr/>
  </property>
  <property fmtid="{D5CDD505-2E9C-101B-9397-08002B2CF9AE}" pid="150" name="FSC#ELAKGOV@1.1001:PersonalSubjSurName">
    <vt:lpwstr/>
  </property>
  <property fmtid="{D5CDD505-2E9C-101B-9397-08002B2CF9AE}" pid="151" name="FSC#ELAKGOV@1.1001:PersonalSubjSalutation">
    <vt:lpwstr/>
  </property>
  <property fmtid="{D5CDD505-2E9C-101B-9397-08002B2CF9AE}" pid="152" name="FSC#ELAKGOV@1.1001:PersonalSubjAddress">
    <vt:lpwstr/>
  </property>
  <property fmtid="{D5CDD505-2E9C-101B-9397-08002B2CF9AE}" pid="153" name="FSC#ATSTATECFG@1.1001:Office">
    <vt:lpwstr/>
  </property>
  <property fmtid="{D5CDD505-2E9C-101B-9397-08002B2CF9AE}" pid="154" name="FSC#ATSTATECFG@1.1001:Agent">
    <vt:lpwstr>Beat Joss</vt:lpwstr>
  </property>
  <property fmtid="{D5CDD505-2E9C-101B-9397-08002B2CF9AE}" pid="155" name="FSC#ATSTATECFG@1.1001:AgentPhone">
    <vt:lpwstr>+41 58 465 78 64</vt:lpwstr>
  </property>
  <property fmtid="{D5CDD505-2E9C-101B-9397-08002B2CF9AE}" pid="156" name="FSC#ATSTATECFG@1.1001:DepartmentFax">
    <vt:lpwstr/>
  </property>
  <property fmtid="{D5CDD505-2E9C-101B-9397-08002B2CF9AE}" pid="157" name="FSC#ATSTATECFG@1.1001:DepartmentEmail">
    <vt:lpwstr/>
  </property>
  <property fmtid="{D5CDD505-2E9C-101B-9397-08002B2CF9AE}" pid="158" name="FSC#ATSTATECFG@1.1001:SubfileDate">
    <vt:lpwstr>01.04.2014</vt:lpwstr>
  </property>
  <property fmtid="{D5CDD505-2E9C-101B-9397-08002B2CF9AE}" pid="159" name="FSC#ATSTATECFG@1.1001:SubfileSubject">
    <vt:lpwstr/>
  </property>
  <property fmtid="{D5CDD505-2E9C-101B-9397-08002B2CF9AE}" pid="160" name="FSC#ATSTATECFG@1.1001:DepartmentZipCode">
    <vt:lpwstr/>
  </property>
  <property fmtid="{D5CDD505-2E9C-101B-9397-08002B2CF9AE}" pid="161" name="FSC#ATSTATECFG@1.1001:DepartmentCountry">
    <vt:lpwstr/>
  </property>
  <property fmtid="{D5CDD505-2E9C-101B-9397-08002B2CF9AE}" pid="162" name="FSC#ATSTATECFG@1.1001:DepartmentCity">
    <vt:lpwstr/>
  </property>
  <property fmtid="{D5CDD505-2E9C-101B-9397-08002B2CF9AE}" pid="163" name="FSC#ATSTATECFG@1.1001:DepartmentStreet">
    <vt:lpwstr/>
  </property>
  <property fmtid="{D5CDD505-2E9C-101B-9397-08002B2CF9AE}" pid="164" name="FSC#ATSTATECFG@1.1001:DepartmentDVR">
    <vt:lpwstr/>
  </property>
  <property fmtid="{D5CDD505-2E9C-101B-9397-08002B2CF9AE}" pid="165" name="FSC#ATSTATECFG@1.1001:DepartmentUID">
    <vt:lpwstr/>
  </property>
  <property fmtid="{D5CDD505-2E9C-101B-9397-08002B2CF9AE}" pid="166" name="FSC#ATSTATECFG@1.1001:SubfileReference">
    <vt:lpwstr>230-03187/00015/00004</vt:lpwstr>
  </property>
  <property fmtid="{D5CDD505-2E9C-101B-9397-08002B2CF9AE}" pid="167" name="FSC#ATSTATECFG@1.1001:Clause">
    <vt:lpwstr/>
  </property>
  <property fmtid="{D5CDD505-2E9C-101B-9397-08002B2CF9AE}" pid="168" name="FSC#ATSTATECFG@1.1001:ApprovedSignature">
    <vt:lpwstr/>
  </property>
  <property fmtid="{D5CDD505-2E9C-101B-9397-08002B2CF9AE}" pid="169" name="FSC#ATSTATECFG@1.1001:BankAccount">
    <vt:lpwstr/>
  </property>
  <property fmtid="{D5CDD505-2E9C-101B-9397-08002B2CF9AE}" pid="170" name="FSC#ATSTATECFG@1.1001:BankAccountOwner">
    <vt:lpwstr/>
  </property>
  <property fmtid="{D5CDD505-2E9C-101B-9397-08002B2CF9AE}" pid="171" name="FSC#ATSTATECFG@1.1001:BankInstitute">
    <vt:lpwstr/>
  </property>
  <property fmtid="{D5CDD505-2E9C-101B-9397-08002B2CF9AE}" pid="172" name="FSC#ATSTATECFG@1.1001:BankAccountID">
    <vt:lpwstr/>
  </property>
  <property fmtid="{D5CDD505-2E9C-101B-9397-08002B2CF9AE}" pid="173" name="FSC#ATSTATECFG@1.1001:BankAccountIBAN">
    <vt:lpwstr/>
  </property>
  <property fmtid="{D5CDD505-2E9C-101B-9397-08002B2CF9AE}" pid="174" name="FSC#ATSTATECFG@1.1001:BankAccountBIC">
    <vt:lpwstr/>
  </property>
  <property fmtid="{D5CDD505-2E9C-101B-9397-08002B2CF9AE}" pid="175" name="FSC#ATSTATECFG@1.1001:BankName">
    <vt:lpwstr/>
  </property>
  <property fmtid="{D5CDD505-2E9C-101B-9397-08002B2CF9AE}" pid="176" name="FSC#COOSYSTEM@1.1:Container">
    <vt:lpwstr>COO.2045.100.7.3920496</vt:lpwstr>
  </property>
  <property fmtid="{D5CDD505-2E9C-101B-9397-08002B2CF9AE}" pid="177" name="FSC#FSCFOLIO@1.1001:docpropproject">
    <vt:lpwstr/>
  </property>
</Properties>
</file>