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baimb\Documents\VMOD_Subm\"/>
    </mc:Choice>
  </mc:AlternateContent>
  <bookViews>
    <workbookView xWindow="-38520" yWindow="-3408" windowWidth="38640" windowHeight="23640"/>
  </bookViews>
  <sheets>
    <sheet name="Titelblatt" sheetId="3" r:id="rId1"/>
    <sheet name="Kalkulation" sheetId="2" r:id="rId2"/>
  </sheets>
  <definedNames>
    <definedName name="_xlnm.Print_Area" localSheetId="1">Kalkulation!$A$1:$J$44</definedName>
    <definedName name="_xlnm.Print_Area" localSheetId="0">Titelblatt!$A$1:$D$16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2" l="1"/>
  <c r="I8" i="2"/>
  <c r="J21" i="2" l="1"/>
  <c r="I21" i="2"/>
  <c r="J6" i="2" l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3" i="2"/>
  <c r="J24" i="2"/>
  <c r="J25" i="2"/>
  <c r="J26" i="2"/>
  <c r="J5" i="2"/>
  <c r="I23" i="2"/>
  <c r="I24" i="2"/>
  <c r="I25" i="2"/>
  <c r="I26" i="2"/>
  <c r="I6" i="2"/>
  <c r="I7" i="2"/>
  <c r="I10" i="2"/>
  <c r="I11" i="2"/>
  <c r="I12" i="2"/>
  <c r="I13" i="2"/>
  <c r="I14" i="2"/>
  <c r="I15" i="2"/>
  <c r="I16" i="2"/>
  <c r="I17" i="2"/>
  <c r="I18" i="2"/>
  <c r="I19" i="2"/>
  <c r="I20" i="2"/>
  <c r="I5" i="2"/>
  <c r="D27" i="2"/>
  <c r="E27" i="2"/>
  <c r="F27" i="2"/>
  <c r="G27" i="2"/>
  <c r="H27" i="2"/>
  <c r="C27" i="2"/>
  <c r="I27" i="2" l="1"/>
  <c r="J27" i="2"/>
  <c r="J30" i="2" l="1"/>
  <c r="J35" i="2"/>
  <c r="J37" i="2" s="1"/>
  <c r="J40" i="2" s="1"/>
  <c r="J32" i="2" l="1"/>
  <c r="J41" i="2" l="1"/>
  <c r="J42" i="2" l="1"/>
  <c r="J43" i="2" s="1"/>
  <c r="C10" i="3" s="1"/>
</calcChain>
</file>

<file path=xl/sharedStrings.xml><?xml version="1.0" encoding="utf-8"?>
<sst xmlns="http://schemas.openxmlformats.org/spreadsheetml/2006/main" count="63" uniqueCount="55">
  <si>
    <t>CHF</t>
  </si>
  <si>
    <t>Kat.</t>
  </si>
  <si>
    <t>Total</t>
  </si>
  <si>
    <t>B</t>
  </si>
  <si>
    <t>C</t>
  </si>
  <si>
    <t>D</t>
  </si>
  <si>
    <t>E</t>
  </si>
  <si>
    <t>F</t>
  </si>
  <si>
    <t>%</t>
  </si>
  <si>
    <t>Mehrwertsteuer</t>
  </si>
  <si>
    <t>Honorar</t>
  </si>
  <si>
    <t>Eingabetermin:</t>
  </si>
  <si>
    <t>Ingenieurbüro xxx
Strasse 123, 1234 Ort</t>
  </si>
  <si>
    <t>LOGO</t>
  </si>
  <si>
    <t>Unterschriften</t>
  </si>
  <si>
    <t>Ort, Datum</t>
  </si>
  <si>
    <t xml:space="preserve">nur Name und Adresse eintragen, Anfgebotssumme wird automatisch übernommen.
</t>
  </si>
  <si>
    <t>Im Falle einer Bietergemeinschaft haben sämtliche Mitglieder zu unterzeichnen.</t>
  </si>
  <si>
    <t>Rabatt auf Honorar</t>
  </si>
  <si>
    <t>Angebotssumme inkl. MWST</t>
  </si>
  <si>
    <t>Vorgehenskonzept und Datenbeschaffung</t>
  </si>
  <si>
    <t>Zonierung</t>
  </si>
  <si>
    <t>Aufbereitung Strukturdaten</t>
  </si>
  <si>
    <t>Netzmodell Strasse</t>
  </si>
  <si>
    <t>Netzmodell ÖV</t>
  </si>
  <si>
    <t>Anbindungen</t>
  </si>
  <si>
    <t>Nachfragemodellierung Binnenverkehr</t>
  </si>
  <si>
    <t>Externe Verkehre</t>
  </si>
  <si>
    <t>Aufbereitung Validierungsdaten</t>
  </si>
  <si>
    <t>Validierung</t>
  </si>
  <si>
    <t>Spitzenstundenmodell (ASP und MSP)</t>
  </si>
  <si>
    <t>DTV-Modell</t>
  </si>
  <si>
    <t>Übergabe und Dokumentation</t>
  </si>
  <si>
    <t>Projektmanagement</t>
  </si>
  <si>
    <t>Arbeitsschritt</t>
  </si>
  <si>
    <t>Sitzungswesen</t>
  </si>
  <si>
    <t>Stunden nach Kategorie</t>
  </si>
  <si>
    <t>A</t>
  </si>
  <si>
    <t>Ansatz CHF/h</t>
  </si>
  <si>
    <t>Nebenkosten</t>
  </si>
  <si>
    <t>Prognose 2040</t>
  </si>
  <si>
    <t>Ausschreibungsunterlagen</t>
  </si>
  <si>
    <t>Dokument D: Preisangebot</t>
  </si>
  <si>
    <t>Projektbezeichnung:</t>
  </si>
  <si>
    <t>Verkehrsmodell Thurgau</t>
  </si>
  <si>
    <t>Option: Prognose 2050</t>
  </si>
  <si>
    <t>20.11.2020, 15:00 Uhr</t>
  </si>
  <si>
    <t>Kantonales Tiefbauamt</t>
  </si>
  <si>
    <t>Weiterer Arbeitsschritt (im Angebot zu beschreiben)</t>
  </si>
  <si>
    <t>Berechnung Nebenkosten</t>
  </si>
  <si>
    <t>Berechnung Honorarrabatt</t>
  </si>
  <si>
    <t>Summe</t>
  </si>
  <si>
    <t>Nebenkostensatz</t>
  </si>
  <si>
    <t>Honorar nach Rabatt</t>
  </si>
  <si>
    <t>Angebot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</si>
</sst>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[$CHF-1407]\ * #,##0.00_ ;_ [$CHF-1407]\ * \-#,##0.00_ ;_ [$CHF-1407]\ * &quot;-&quot;??_ ;_ @_ 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3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8"/>
      <color indexed="10"/>
      <name val="Arial"/>
      <family val="2"/>
    </font>
    <font>
      <b/>
      <sz val="13"/>
      <name val="Arial"/>
      <family val="2"/>
    </font>
    <font>
      <sz val="11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30"/>
      <name val="Arial"/>
      <family val="2"/>
    </font>
    <font>
      <b/>
      <sz val="30"/>
      <color theme="1"/>
      <name val="Calibri"/>
      <family val="2"/>
      <scheme val="minor"/>
    </font>
    <font>
      <sz val="10"/>
      <color rgb="FF0070C0"/>
      <name val="Arial"/>
      <family val="2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43" fontId="8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33">
    <xf numFmtId="0" fontId="0" fillId="0" borderId="0" xfId="0"/>
    <xf numFmtId="0" fontId="8" fillId="0" borderId="0" xfId="1" applyAlignment="1" applyProtection="1">
      <alignment vertical="center"/>
    </xf>
    <xf numFmtId="0" fontId="8" fillId="0" borderId="0" xfId="1" applyBorder="1" applyProtection="1"/>
    <xf numFmtId="0" fontId="13" fillId="0" borderId="12" xfId="1" applyFont="1" applyBorder="1" applyAlignment="1" applyProtection="1">
      <alignment horizontal="center" vertical="center" wrapText="1"/>
    </xf>
    <xf numFmtId="0" fontId="13" fillId="0" borderId="12" xfId="1" applyFont="1" applyBorder="1" applyAlignment="1" applyProtection="1">
      <alignment vertical="center" wrapText="1"/>
    </xf>
    <xf numFmtId="0" fontId="13" fillId="0" borderId="0" xfId="1" applyFont="1" applyBorder="1" applyAlignment="1" applyProtection="1">
      <alignment vertical="center" wrapText="1"/>
    </xf>
    <xf numFmtId="164" fontId="11" fillId="0" borderId="11" xfId="2" applyNumberFormat="1" applyFont="1" applyBorder="1" applyAlignment="1" applyProtection="1">
      <alignment horizontal="left" vertical="center" wrapText="1" indent="3"/>
    </xf>
    <xf numFmtId="164" fontId="11" fillId="0" borderId="11" xfId="2" applyNumberFormat="1" applyFont="1" applyBorder="1" applyAlignment="1" applyProtection="1">
      <alignment horizontal="left" vertical="center" wrapText="1" indent="4"/>
    </xf>
    <xf numFmtId="0" fontId="17" fillId="0" borderId="0" xfId="1" applyFont="1" applyAlignment="1" applyProtection="1">
      <alignment horizontal="left" vertical="center" wrapText="1"/>
    </xf>
    <xf numFmtId="0" fontId="13" fillId="0" borderId="12" xfId="1" applyFont="1" applyBorder="1" applyAlignment="1" applyProtection="1">
      <alignment wrapText="1"/>
    </xf>
    <xf numFmtId="0" fontId="17" fillId="0" borderId="0" xfId="1" applyFont="1" applyAlignment="1" applyProtection="1">
      <alignment horizontal="right" vertical="center"/>
    </xf>
    <xf numFmtId="0" fontId="4" fillId="0" borderId="0" xfId="0" applyFont="1" applyProtection="1"/>
    <xf numFmtId="0" fontId="4" fillId="0" borderId="0" xfId="0" applyFont="1" applyAlignment="1" applyProtection="1">
      <alignment vertical="center"/>
    </xf>
    <xf numFmtId="4" fontId="3" fillId="0" borderId="9" xfId="0" applyNumberFormat="1" applyFont="1" applyFill="1" applyBorder="1" applyAlignment="1" applyProtection="1">
      <alignment horizontal="right"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3" fontId="3" fillId="0" borderId="10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3" fontId="4" fillId="0" borderId="0" xfId="0" applyNumberFormat="1" applyFont="1" applyFill="1" applyAlignment="1" applyProtection="1">
      <alignment vertical="center"/>
    </xf>
    <xf numFmtId="4" fontId="4" fillId="0" borderId="0" xfId="0" applyNumberFormat="1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7" fillId="0" borderId="0" xfId="0" applyNumberFormat="1" applyFont="1" applyAlignment="1" applyProtection="1">
      <alignment vertical="center"/>
    </xf>
    <xf numFmtId="0" fontId="8" fillId="0" borderId="0" xfId="1" applyProtection="1"/>
    <xf numFmtId="0" fontId="18" fillId="0" borderId="0" xfId="1" applyFont="1" applyAlignment="1" applyProtection="1">
      <alignment horizontal="left" wrapText="1"/>
    </xf>
    <xf numFmtId="0" fontId="13" fillId="0" borderId="0" xfId="1" applyFont="1" applyFill="1" applyBorder="1" applyAlignment="1" applyProtection="1">
      <alignment horizontal="left" wrapText="1"/>
    </xf>
    <xf numFmtId="0" fontId="13" fillId="0" borderId="0" xfId="1" applyFont="1" applyFill="1" applyBorder="1" applyAlignment="1" applyProtection="1">
      <alignment horizontal="right" wrapText="1"/>
    </xf>
    <xf numFmtId="0" fontId="6" fillId="0" borderId="0" xfId="1" applyFont="1" applyAlignment="1" applyProtection="1">
      <alignment horizontal="left" vertical="top" wrapText="1"/>
    </xf>
    <xf numFmtId="0" fontId="6" fillId="0" borderId="11" xfId="1" applyFont="1" applyBorder="1" applyAlignment="1" applyProtection="1">
      <alignment horizontal="left" vertical="top" wrapText="1"/>
    </xf>
    <xf numFmtId="0" fontId="13" fillId="0" borderId="11" xfId="1" applyFont="1" applyFill="1" applyBorder="1" applyAlignment="1" applyProtection="1">
      <alignment horizontal="right" wrapText="1"/>
    </xf>
    <xf numFmtId="14" fontId="13" fillId="0" borderId="11" xfId="1" applyNumberFormat="1" applyFont="1" applyFill="1" applyBorder="1" applyAlignment="1" applyProtection="1">
      <alignment horizontal="right" wrapText="1"/>
    </xf>
    <xf numFmtId="0" fontId="3" fillId="0" borderId="16" xfId="0" applyFont="1" applyBorder="1" applyAlignment="1" applyProtection="1">
      <alignment vertical="center"/>
    </xf>
    <xf numFmtId="0" fontId="3" fillId="0" borderId="18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/>
    <xf numFmtId="0" fontId="4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/>
    <xf numFmtId="0" fontId="5" fillId="0" borderId="5" xfId="0" applyFont="1" applyBorder="1" applyAlignment="1" applyProtection="1"/>
    <xf numFmtId="0" fontId="5" fillId="0" borderId="7" xfId="0" applyFont="1" applyBorder="1" applyAlignment="1" applyProtection="1">
      <alignment horizontal="right"/>
    </xf>
    <xf numFmtId="0" fontId="4" fillId="0" borderId="0" xfId="0" applyFont="1" applyAlignment="1" applyProtection="1"/>
    <xf numFmtId="0" fontId="21" fillId="0" borderId="6" xfId="0" applyFont="1" applyFill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 vertical="center"/>
    </xf>
    <xf numFmtId="3" fontId="3" fillId="0" borderId="16" xfId="0" applyNumberFormat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horizontal="center" vertical="center"/>
    </xf>
    <xf numFmtId="0" fontId="5" fillId="0" borderId="19" xfId="0" applyFont="1" applyBorder="1" applyAlignment="1" applyProtection="1"/>
    <xf numFmtId="3" fontId="3" fillId="0" borderId="18" xfId="0" applyNumberFormat="1" applyFont="1" applyFill="1" applyBorder="1" applyAlignment="1" applyProtection="1">
      <alignment horizontal="center" vertical="center"/>
    </xf>
    <xf numFmtId="0" fontId="5" fillId="0" borderId="8" xfId="0" applyFont="1" applyBorder="1" applyAlignment="1" applyProtection="1"/>
    <xf numFmtId="3" fontId="3" fillId="0" borderId="9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/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Border="1" applyProtection="1"/>
    <xf numFmtId="0" fontId="4" fillId="0" borderId="15" xfId="0" applyFont="1" applyBorder="1" applyAlignment="1" applyProtection="1">
      <alignment vertical="center"/>
    </xf>
    <xf numFmtId="4" fontId="4" fillId="0" borderId="15" xfId="0" applyNumberFormat="1" applyFont="1" applyBorder="1" applyAlignment="1" applyProtection="1">
      <alignment vertical="center"/>
    </xf>
    <xf numFmtId="0" fontId="4" fillId="0" borderId="15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vertical="center"/>
    </xf>
    <xf numFmtId="3" fontId="2" fillId="0" borderId="4" xfId="0" applyNumberFormat="1" applyFont="1" applyBorder="1" applyAlignment="1" applyProtection="1">
      <alignment horizontal="center" vertical="center"/>
    </xf>
    <xf numFmtId="3" fontId="2" fillId="0" borderId="5" xfId="0" applyNumberFormat="1" applyFont="1" applyBorder="1" applyAlignment="1" applyProtection="1">
      <alignment horizontal="center" vertical="center"/>
    </xf>
    <xf numFmtId="3" fontId="2" fillId="0" borderId="8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3" fontId="2" fillId="0" borderId="0" xfId="0" applyNumberFormat="1" applyFont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8" fillId="0" borderId="4" xfId="0" applyFont="1" applyBorder="1" applyAlignment="1" applyProtection="1"/>
    <xf numFmtId="0" fontId="2" fillId="0" borderId="0" xfId="0" applyFont="1" applyAlignment="1" applyProtection="1"/>
    <xf numFmtId="3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Border="1" applyAlignment="1" applyProtection="1"/>
    <xf numFmtId="3" fontId="2" fillId="0" borderId="5" xfId="0" applyNumberFormat="1" applyFont="1" applyFill="1" applyBorder="1" applyAlignment="1" applyProtection="1">
      <alignment horizontal="center" vertical="center"/>
    </xf>
    <xf numFmtId="0" fontId="23" fillId="2" borderId="4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right" vertical="center"/>
    </xf>
    <xf numFmtId="0" fontId="3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/>
    <xf numFmtId="3" fontId="2" fillId="0" borderId="21" xfId="0" applyNumberFormat="1" applyFont="1" applyBorder="1" applyAlignment="1" applyProtection="1">
      <alignment horizontal="center" vertical="center"/>
    </xf>
    <xf numFmtId="3" fontId="3" fillId="0" borderId="20" xfId="0" applyNumberFormat="1" applyFont="1" applyFill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right" vertical="center"/>
    </xf>
    <xf numFmtId="0" fontId="21" fillId="0" borderId="6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/>
    </xf>
    <xf numFmtId="3" fontId="2" fillId="2" borderId="4" xfId="0" applyNumberFormat="1" applyFont="1" applyFill="1" applyBorder="1" applyAlignment="1" applyProtection="1">
      <alignment horizontal="center" vertical="center"/>
    </xf>
    <xf numFmtId="3" fontId="2" fillId="2" borderId="21" xfId="0" applyNumberFormat="1" applyFont="1" applyFill="1" applyBorder="1" applyAlignment="1" applyProtection="1">
      <alignment horizontal="center" vertical="center"/>
    </xf>
    <xf numFmtId="3" fontId="2" fillId="2" borderId="5" xfId="0" applyNumberFormat="1" applyFont="1" applyFill="1" applyBorder="1" applyAlignment="1" applyProtection="1">
      <alignment horizontal="center" vertical="center"/>
    </xf>
    <xf numFmtId="3" fontId="2" fillId="2" borderId="4" xfId="0" applyNumberFormat="1" applyFont="1" applyFill="1" applyBorder="1" applyAlignment="1" applyProtection="1">
      <alignment horizontal="center"/>
    </xf>
    <xf numFmtId="3" fontId="2" fillId="2" borderId="21" xfId="0" applyNumberFormat="1" applyFont="1" applyFill="1" applyBorder="1" applyAlignment="1" applyProtection="1">
      <alignment horizontal="center"/>
    </xf>
    <xf numFmtId="3" fontId="2" fillId="2" borderId="5" xfId="0" applyNumberFormat="1" applyFont="1" applyFill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22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9" fontId="4" fillId="2" borderId="15" xfId="3" applyFont="1" applyFill="1" applyBorder="1" applyAlignment="1" applyProtection="1">
      <alignment vertical="center"/>
    </xf>
    <xf numFmtId="0" fontId="24" fillId="3" borderId="0" xfId="0" applyFont="1" applyFill="1" applyAlignment="1">
      <alignment vertical="center"/>
    </xf>
    <xf numFmtId="0" fontId="9" fillId="3" borderId="0" xfId="1" applyFont="1" applyFill="1" applyAlignment="1" applyProtection="1">
      <alignment vertical="center"/>
    </xf>
    <xf numFmtId="0" fontId="9" fillId="3" borderId="0" xfId="1" applyFont="1" applyFill="1" applyAlignment="1" applyProtection="1">
      <alignment horizontal="left" vertical="top" wrapText="1"/>
    </xf>
    <xf numFmtId="0" fontId="15" fillId="3" borderId="13" xfId="1" applyFont="1" applyFill="1" applyBorder="1" applyAlignment="1" applyProtection="1">
      <alignment horizontal="left" vertical="center" wrapText="1"/>
    </xf>
    <xf numFmtId="14" fontId="10" fillId="3" borderId="13" xfId="1" applyNumberFormat="1" applyFont="1" applyFill="1" applyBorder="1" applyAlignment="1" applyProtection="1">
      <alignment horizontal="left" vertical="center" wrapText="1"/>
    </xf>
    <xf numFmtId="0" fontId="8" fillId="3" borderId="13" xfId="1" applyFill="1" applyBorder="1" applyAlignment="1" applyProtection="1">
      <alignment vertical="center"/>
    </xf>
    <xf numFmtId="3" fontId="1" fillId="2" borderId="21" xfId="0" applyNumberFormat="1" applyFont="1" applyFill="1" applyBorder="1" applyAlignment="1" applyProtection="1">
      <alignment horizontal="center" vertical="center"/>
    </xf>
    <xf numFmtId="0" fontId="13" fillId="3" borderId="0" xfId="1" applyFont="1" applyFill="1" applyAlignment="1" applyProtection="1">
      <alignment horizontal="left" vertical="center" wrapText="1"/>
    </xf>
    <xf numFmtId="0" fontId="10" fillId="3" borderId="0" xfId="1" applyFont="1" applyFill="1" applyAlignment="1" applyProtection="1">
      <alignment horizontal="left" vertical="top" wrapText="1"/>
    </xf>
    <xf numFmtId="0" fontId="8" fillId="3" borderId="0" xfId="1" applyFill="1" applyAlignment="1" applyProtection="1"/>
    <xf numFmtId="0" fontId="11" fillId="3" borderId="0" xfId="1" applyFont="1" applyFill="1" applyBorder="1" applyAlignment="1" applyProtection="1">
      <alignment horizontal="left" vertical="center" wrapText="1"/>
    </xf>
    <xf numFmtId="0" fontId="12" fillId="3" borderId="15" xfId="1" applyFont="1" applyFill="1" applyBorder="1" applyAlignment="1" applyProtection="1">
      <alignment horizontal="left" vertical="center" wrapText="1"/>
    </xf>
    <xf numFmtId="0" fontId="19" fillId="3" borderId="0" xfId="1" applyFont="1" applyFill="1" applyAlignment="1" applyProtection="1">
      <alignment horizontal="center" vertical="center" wrapText="1"/>
    </xf>
    <xf numFmtId="0" fontId="20" fillId="3" borderId="0" xfId="0" applyFont="1" applyFill="1" applyAlignment="1" applyProtection="1">
      <alignment horizontal="center" vertical="center"/>
    </xf>
    <xf numFmtId="0" fontId="14" fillId="0" borderId="0" xfId="1" applyFont="1" applyFill="1" applyBorder="1" applyAlignment="1" applyProtection="1">
      <alignment horizontal="left" vertical="top" wrapText="1"/>
    </xf>
    <xf numFmtId="0" fontId="16" fillId="0" borderId="12" xfId="1" applyFont="1" applyBorder="1" applyAlignment="1" applyProtection="1">
      <alignment horizontal="left" vertical="center" wrapText="1"/>
      <protection locked="0"/>
    </xf>
    <xf numFmtId="0" fontId="16" fillId="0" borderId="0" xfId="1" applyFont="1" applyAlignment="1" applyProtection="1">
      <alignment horizontal="left" vertical="center" wrapText="1"/>
      <protection locked="0"/>
    </xf>
    <xf numFmtId="0" fontId="8" fillId="0" borderId="0" xfId="1" applyAlignment="1" applyProtection="1">
      <alignment vertical="center" wrapText="1"/>
      <protection locked="0"/>
    </xf>
    <xf numFmtId="0" fontId="16" fillId="0" borderId="11" xfId="1" applyFont="1" applyBorder="1" applyAlignment="1" applyProtection="1">
      <alignment horizontal="left" vertical="top" wrapText="1"/>
      <protection locked="0"/>
    </xf>
    <xf numFmtId="0" fontId="8" fillId="0" borderId="11" xfId="1" applyBorder="1" applyAlignment="1" applyProtection="1">
      <protection locked="0"/>
    </xf>
    <xf numFmtId="0" fontId="3" fillId="0" borderId="15" xfId="0" applyFont="1" applyBorder="1" applyAlignment="1" applyProtection="1">
      <alignment vertical="center"/>
    </xf>
    <xf numFmtId="0" fontId="4" fillId="0" borderId="14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8" fillId="0" borderId="0" xfId="1" applyBorder="1" applyAlignment="1" applyProtection="1">
      <alignment vertical="center" wrapText="1"/>
      <protection locked="0"/>
    </xf>
    <xf numFmtId="0" fontId="10" fillId="0" borderId="0" xfId="1" applyFont="1" applyAlignment="1" applyProtection="1">
      <alignment vertical="top"/>
    </xf>
    <xf numFmtId="0" fontId="1" fillId="0" borderId="0" xfId="0" applyFont="1" applyFill="1" applyAlignment="1" applyProtection="1">
      <alignment vertical="center"/>
    </xf>
    <xf numFmtId="9" fontId="4" fillId="2" borderId="0" xfId="3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4" fontId="4" fillId="0" borderId="10" xfId="0" applyNumberFormat="1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4" fontId="1" fillId="0" borderId="0" xfId="0" applyNumberFormat="1" applyFont="1" applyAlignment="1" applyProtection="1">
      <alignment vertical="center"/>
    </xf>
  </cellXfs>
  <cellStyles count="4">
    <cellStyle name="Komma 2" xfId="2"/>
    <cellStyle name="Prozent" xfId="3" builtinId="5"/>
    <cellStyle name="Standard" xfId="0" builtinId="0"/>
    <cellStyle name="Standard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</xdr:colOff>
      <xdr:row>5</xdr:row>
      <xdr:rowOff>762000</xdr:rowOff>
    </xdr:from>
    <xdr:to>
      <xdr:col>2</xdr:col>
      <xdr:colOff>504825</xdr:colOff>
      <xdr:row>5</xdr:row>
      <xdr:rowOff>1676400</xdr:rowOff>
    </xdr:to>
    <xdr:sp macro="" textlink="">
      <xdr:nvSpPr>
        <xdr:cNvPr id="2" name="Arc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2495550" y="4619625"/>
          <a:ext cx="914400" cy="914400"/>
        </a:xfrm>
        <a:custGeom>
          <a:avLst/>
          <a:gdLst>
            <a:gd name="T0" fmla="*/ 0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</xdr:row>
      <xdr:rowOff>79620</xdr:rowOff>
    </xdr:from>
    <xdr:to>
      <xdr:col>3</xdr:col>
      <xdr:colOff>1021616</xdr:colOff>
      <xdr:row>5</xdr:row>
      <xdr:rowOff>3636998</xdr:rowOff>
    </xdr:to>
    <xdr:pic>
      <xdr:nvPicPr>
        <xdr:cNvPr id="4" name="Grafik 1">
          <a:extLst>
            <a:ext uri="{FF2B5EF4-FFF2-40B4-BE49-F238E27FC236}">
              <a16:creationId xmlns:a16="http://schemas.microsoft.com/office/drawing/2014/main" id="{08EA1825-83C5-42B1-9B29-A55CD5A5F9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" t="930" b="1"/>
        <a:stretch/>
      </xdr:blipFill>
      <xdr:spPr bwMode="auto">
        <a:xfrm>
          <a:off x="0" y="1940658"/>
          <a:ext cx="6604731" cy="355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1504819</xdr:colOff>
      <xdr:row>0</xdr:row>
      <xdr:rowOff>76200</xdr:rowOff>
    </xdr:from>
    <xdr:to>
      <xdr:col>3</xdr:col>
      <xdr:colOff>1043940</xdr:colOff>
      <xdr:row>0</xdr:row>
      <xdr:rowOff>746760</xdr:rowOff>
    </xdr:to>
    <xdr:pic>
      <xdr:nvPicPr>
        <xdr:cNvPr id="5" name="Grafik 4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7099" y="76200"/>
          <a:ext cx="2023241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L16"/>
  <sheetViews>
    <sheetView tabSelected="1" zoomScale="50" zoomScaleNormal="50" zoomScaleSheetLayoutView="100" workbookViewId="0">
      <selection activeCell="C7" sqref="C7"/>
    </sheetView>
  </sheetViews>
  <sheetFormatPr baseColWidth="10" defaultRowHeight="13.2" x14ac:dyDescent="0.25"/>
  <cols>
    <col min="1" max="1" width="27.21875" style="27" customWidth="1"/>
    <col min="2" max="2" width="16.44140625" style="27" customWidth="1"/>
    <col min="3" max="3" width="36.21875" style="27" customWidth="1"/>
    <col min="4" max="4" width="15.77734375" style="27" customWidth="1"/>
    <col min="5" max="256" width="11.44140625" style="27"/>
    <col min="257" max="257" width="27.21875" style="27" customWidth="1"/>
    <col min="258" max="258" width="16.44140625" style="27" customWidth="1"/>
    <col min="259" max="259" width="36.21875" style="27" customWidth="1"/>
    <col min="260" max="260" width="15.77734375" style="27" customWidth="1"/>
    <col min="261" max="512" width="11.44140625" style="27"/>
    <col min="513" max="513" width="27.21875" style="27" customWidth="1"/>
    <col min="514" max="514" width="16.44140625" style="27" customWidth="1"/>
    <col min="515" max="515" width="36.21875" style="27" customWidth="1"/>
    <col min="516" max="516" width="15.77734375" style="27" customWidth="1"/>
    <col min="517" max="768" width="11.44140625" style="27"/>
    <col min="769" max="769" width="27.21875" style="27" customWidth="1"/>
    <col min="770" max="770" width="16.44140625" style="27" customWidth="1"/>
    <col min="771" max="771" width="36.21875" style="27" customWidth="1"/>
    <col min="772" max="772" width="15.77734375" style="27" customWidth="1"/>
    <col min="773" max="1024" width="11.44140625" style="27"/>
    <col min="1025" max="1025" width="27.21875" style="27" customWidth="1"/>
    <col min="1026" max="1026" width="16.44140625" style="27" customWidth="1"/>
    <col min="1027" max="1027" width="36.21875" style="27" customWidth="1"/>
    <col min="1028" max="1028" width="15.77734375" style="27" customWidth="1"/>
    <col min="1029" max="1280" width="11.44140625" style="27"/>
    <col min="1281" max="1281" width="27.21875" style="27" customWidth="1"/>
    <col min="1282" max="1282" width="16.44140625" style="27" customWidth="1"/>
    <col min="1283" max="1283" width="36.21875" style="27" customWidth="1"/>
    <col min="1284" max="1284" width="15.77734375" style="27" customWidth="1"/>
    <col min="1285" max="1536" width="11.44140625" style="27"/>
    <col min="1537" max="1537" width="27.21875" style="27" customWidth="1"/>
    <col min="1538" max="1538" width="16.44140625" style="27" customWidth="1"/>
    <col min="1539" max="1539" width="36.21875" style="27" customWidth="1"/>
    <col min="1540" max="1540" width="15.77734375" style="27" customWidth="1"/>
    <col min="1541" max="1792" width="11.44140625" style="27"/>
    <col min="1793" max="1793" width="27.21875" style="27" customWidth="1"/>
    <col min="1794" max="1794" width="16.44140625" style="27" customWidth="1"/>
    <col min="1795" max="1795" width="36.21875" style="27" customWidth="1"/>
    <col min="1796" max="1796" width="15.77734375" style="27" customWidth="1"/>
    <col min="1797" max="2048" width="11.44140625" style="27"/>
    <col min="2049" max="2049" width="27.21875" style="27" customWidth="1"/>
    <col min="2050" max="2050" width="16.44140625" style="27" customWidth="1"/>
    <col min="2051" max="2051" width="36.21875" style="27" customWidth="1"/>
    <col min="2052" max="2052" width="15.77734375" style="27" customWidth="1"/>
    <col min="2053" max="2304" width="11.44140625" style="27"/>
    <col min="2305" max="2305" width="27.21875" style="27" customWidth="1"/>
    <col min="2306" max="2306" width="16.44140625" style="27" customWidth="1"/>
    <col min="2307" max="2307" width="36.21875" style="27" customWidth="1"/>
    <col min="2308" max="2308" width="15.77734375" style="27" customWidth="1"/>
    <col min="2309" max="2560" width="11.44140625" style="27"/>
    <col min="2561" max="2561" width="27.21875" style="27" customWidth="1"/>
    <col min="2562" max="2562" width="16.44140625" style="27" customWidth="1"/>
    <col min="2563" max="2563" width="36.21875" style="27" customWidth="1"/>
    <col min="2564" max="2564" width="15.77734375" style="27" customWidth="1"/>
    <col min="2565" max="2816" width="11.44140625" style="27"/>
    <col min="2817" max="2817" width="27.21875" style="27" customWidth="1"/>
    <col min="2818" max="2818" width="16.44140625" style="27" customWidth="1"/>
    <col min="2819" max="2819" width="36.21875" style="27" customWidth="1"/>
    <col min="2820" max="2820" width="15.77734375" style="27" customWidth="1"/>
    <col min="2821" max="3072" width="11.44140625" style="27"/>
    <col min="3073" max="3073" width="27.21875" style="27" customWidth="1"/>
    <col min="3074" max="3074" width="16.44140625" style="27" customWidth="1"/>
    <col min="3075" max="3075" width="36.21875" style="27" customWidth="1"/>
    <col min="3076" max="3076" width="15.77734375" style="27" customWidth="1"/>
    <col min="3077" max="3328" width="11.44140625" style="27"/>
    <col min="3329" max="3329" width="27.21875" style="27" customWidth="1"/>
    <col min="3330" max="3330" width="16.44140625" style="27" customWidth="1"/>
    <col min="3331" max="3331" width="36.21875" style="27" customWidth="1"/>
    <col min="3332" max="3332" width="15.77734375" style="27" customWidth="1"/>
    <col min="3333" max="3584" width="11.44140625" style="27"/>
    <col min="3585" max="3585" width="27.21875" style="27" customWidth="1"/>
    <col min="3586" max="3586" width="16.44140625" style="27" customWidth="1"/>
    <col min="3587" max="3587" width="36.21875" style="27" customWidth="1"/>
    <col min="3588" max="3588" width="15.77734375" style="27" customWidth="1"/>
    <col min="3589" max="3840" width="11.44140625" style="27"/>
    <col min="3841" max="3841" width="27.21875" style="27" customWidth="1"/>
    <col min="3842" max="3842" width="16.44140625" style="27" customWidth="1"/>
    <col min="3843" max="3843" width="36.21875" style="27" customWidth="1"/>
    <col min="3844" max="3844" width="15.77734375" style="27" customWidth="1"/>
    <col min="3845" max="4096" width="11.44140625" style="27"/>
    <col min="4097" max="4097" width="27.21875" style="27" customWidth="1"/>
    <col min="4098" max="4098" width="16.44140625" style="27" customWidth="1"/>
    <col min="4099" max="4099" width="36.21875" style="27" customWidth="1"/>
    <col min="4100" max="4100" width="15.77734375" style="27" customWidth="1"/>
    <col min="4101" max="4352" width="11.44140625" style="27"/>
    <col min="4353" max="4353" width="27.21875" style="27" customWidth="1"/>
    <col min="4354" max="4354" width="16.44140625" style="27" customWidth="1"/>
    <col min="4355" max="4355" width="36.21875" style="27" customWidth="1"/>
    <col min="4356" max="4356" width="15.77734375" style="27" customWidth="1"/>
    <col min="4357" max="4608" width="11.44140625" style="27"/>
    <col min="4609" max="4609" width="27.21875" style="27" customWidth="1"/>
    <col min="4610" max="4610" width="16.44140625" style="27" customWidth="1"/>
    <col min="4611" max="4611" width="36.21875" style="27" customWidth="1"/>
    <col min="4612" max="4612" width="15.77734375" style="27" customWidth="1"/>
    <col min="4613" max="4864" width="11.44140625" style="27"/>
    <col min="4865" max="4865" width="27.21875" style="27" customWidth="1"/>
    <col min="4866" max="4866" width="16.44140625" style="27" customWidth="1"/>
    <col min="4867" max="4867" width="36.21875" style="27" customWidth="1"/>
    <col min="4868" max="4868" width="15.77734375" style="27" customWidth="1"/>
    <col min="4869" max="5120" width="11.44140625" style="27"/>
    <col min="5121" max="5121" width="27.21875" style="27" customWidth="1"/>
    <col min="5122" max="5122" width="16.44140625" style="27" customWidth="1"/>
    <col min="5123" max="5123" width="36.21875" style="27" customWidth="1"/>
    <col min="5124" max="5124" width="15.77734375" style="27" customWidth="1"/>
    <col min="5125" max="5376" width="11.44140625" style="27"/>
    <col min="5377" max="5377" width="27.21875" style="27" customWidth="1"/>
    <col min="5378" max="5378" width="16.44140625" style="27" customWidth="1"/>
    <col min="5379" max="5379" width="36.21875" style="27" customWidth="1"/>
    <col min="5380" max="5380" width="15.77734375" style="27" customWidth="1"/>
    <col min="5381" max="5632" width="11.44140625" style="27"/>
    <col min="5633" max="5633" width="27.21875" style="27" customWidth="1"/>
    <col min="5634" max="5634" width="16.44140625" style="27" customWidth="1"/>
    <col min="5635" max="5635" width="36.21875" style="27" customWidth="1"/>
    <col min="5636" max="5636" width="15.77734375" style="27" customWidth="1"/>
    <col min="5637" max="5888" width="11.44140625" style="27"/>
    <col min="5889" max="5889" width="27.21875" style="27" customWidth="1"/>
    <col min="5890" max="5890" width="16.44140625" style="27" customWidth="1"/>
    <col min="5891" max="5891" width="36.21875" style="27" customWidth="1"/>
    <col min="5892" max="5892" width="15.77734375" style="27" customWidth="1"/>
    <col min="5893" max="6144" width="11.44140625" style="27"/>
    <col min="6145" max="6145" width="27.21875" style="27" customWidth="1"/>
    <col min="6146" max="6146" width="16.44140625" style="27" customWidth="1"/>
    <col min="6147" max="6147" width="36.21875" style="27" customWidth="1"/>
    <col min="6148" max="6148" width="15.77734375" style="27" customWidth="1"/>
    <col min="6149" max="6400" width="11.44140625" style="27"/>
    <col min="6401" max="6401" width="27.21875" style="27" customWidth="1"/>
    <col min="6402" max="6402" width="16.44140625" style="27" customWidth="1"/>
    <col min="6403" max="6403" width="36.21875" style="27" customWidth="1"/>
    <col min="6404" max="6404" width="15.77734375" style="27" customWidth="1"/>
    <col min="6405" max="6656" width="11.44140625" style="27"/>
    <col min="6657" max="6657" width="27.21875" style="27" customWidth="1"/>
    <col min="6658" max="6658" width="16.44140625" style="27" customWidth="1"/>
    <col min="6659" max="6659" width="36.21875" style="27" customWidth="1"/>
    <col min="6660" max="6660" width="15.77734375" style="27" customWidth="1"/>
    <col min="6661" max="6912" width="11.44140625" style="27"/>
    <col min="6913" max="6913" width="27.21875" style="27" customWidth="1"/>
    <col min="6914" max="6914" width="16.44140625" style="27" customWidth="1"/>
    <col min="6915" max="6915" width="36.21875" style="27" customWidth="1"/>
    <col min="6916" max="6916" width="15.77734375" style="27" customWidth="1"/>
    <col min="6917" max="7168" width="11.44140625" style="27"/>
    <col min="7169" max="7169" width="27.21875" style="27" customWidth="1"/>
    <col min="7170" max="7170" width="16.44140625" style="27" customWidth="1"/>
    <col min="7171" max="7171" width="36.21875" style="27" customWidth="1"/>
    <col min="7172" max="7172" width="15.77734375" style="27" customWidth="1"/>
    <col min="7173" max="7424" width="11.44140625" style="27"/>
    <col min="7425" max="7425" width="27.21875" style="27" customWidth="1"/>
    <col min="7426" max="7426" width="16.44140625" style="27" customWidth="1"/>
    <col min="7427" max="7427" width="36.21875" style="27" customWidth="1"/>
    <col min="7428" max="7428" width="15.77734375" style="27" customWidth="1"/>
    <col min="7429" max="7680" width="11.44140625" style="27"/>
    <col min="7681" max="7681" width="27.21875" style="27" customWidth="1"/>
    <col min="7682" max="7682" width="16.44140625" style="27" customWidth="1"/>
    <col min="7683" max="7683" width="36.21875" style="27" customWidth="1"/>
    <col min="7684" max="7684" width="15.77734375" style="27" customWidth="1"/>
    <col min="7685" max="7936" width="11.44140625" style="27"/>
    <col min="7937" max="7937" width="27.21875" style="27" customWidth="1"/>
    <col min="7938" max="7938" width="16.44140625" style="27" customWidth="1"/>
    <col min="7939" max="7939" width="36.21875" style="27" customWidth="1"/>
    <col min="7940" max="7940" width="15.77734375" style="27" customWidth="1"/>
    <col min="7941" max="8192" width="11.44140625" style="27"/>
    <col min="8193" max="8193" width="27.21875" style="27" customWidth="1"/>
    <col min="8194" max="8194" width="16.44140625" style="27" customWidth="1"/>
    <col min="8195" max="8195" width="36.21875" style="27" customWidth="1"/>
    <col min="8196" max="8196" width="15.77734375" style="27" customWidth="1"/>
    <col min="8197" max="8448" width="11.44140625" style="27"/>
    <col min="8449" max="8449" width="27.21875" style="27" customWidth="1"/>
    <col min="8450" max="8450" width="16.44140625" style="27" customWidth="1"/>
    <col min="8451" max="8451" width="36.21875" style="27" customWidth="1"/>
    <col min="8452" max="8452" width="15.77734375" style="27" customWidth="1"/>
    <col min="8453" max="8704" width="11.44140625" style="27"/>
    <col min="8705" max="8705" width="27.21875" style="27" customWidth="1"/>
    <col min="8706" max="8706" width="16.44140625" style="27" customWidth="1"/>
    <col min="8707" max="8707" width="36.21875" style="27" customWidth="1"/>
    <col min="8708" max="8708" width="15.77734375" style="27" customWidth="1"/>
    <col min="8709" max="8960" width="11.44140625" style="27"/>
    <col min="8961" max="8961" width="27.21875" style="27" customWidth="1"/>
    <col min="8962" max="8962" width="16.44140625" style="27" customWidth="1"/>
    <col min="8963" max="8963" width="36.21875" style="27" customWidth="1"/>
    <col min="8964" max="8964" width="15.77734375" style="27" customWidth="1"/>
    <col min="8965" max="9216" width="11.44140625" style="27"/>
    <col min="9217" max="9217" width="27.21875" style="27" customWidth="1"/>
    <col min="9218" max="9218" width="16.44140625" style="27" customWidth="1"/>
    <col min="9219" max="9219" width="36.21875" style="27" customWidth="1"/>
    <col min="9220" max="9220" width="15.77734375" style="27" customWidth="1"/>
    <col min="9221" max="9472" width="11.44140625" style="27"/>
    <col min="9473" max="9473" width="27.21875" style="27" customWidth="1"/>
    <col min="9474" max="9474" width="16.44140625" style="27" customWidth="1"/>
    <col min="9475" max="9475" width="36.21875" style="27" customWidth="1"/>
    <col min="9476" max="9476" width="15.77734375" style="27" customWidth="1"/>
    <col min="9477" max="9728" width="11.44140625" style="27"/>
    <col min="9729" max="9729" width="27.21875" style="27" customWidth="1"/>
    <col min="9730" max="9730" width="16.44140625" style="27" customWidth="1"/>
    <col min="9731" max="9731" width="36.21875" style="27" customWidth="1"/>
    <col min="9732" max="9732" width="15.77734375" style="27" customWidth="1"/>
    <col min="9733" max="9984" width="11.44140625" style="27"/>
    <col min="9985" max="9985" width="27.21875" style="27" customWidth="1"/>
    <col min="9986" max="9986" width="16.44140625" style="27" customWidth="1"/>
    <col min="9987" max="9987" width="36.21875" style="27" customWidth="1"/>
    <col min="9988" max="9988" width="15.77734375" style="27" customWidth="1"/>
    <col min="9989" max="10240" width="11.44140625" style="27"/>
    <col min="10241" max="10241" width="27.21875" style="27" customWidth="1"/>
    <col min="10242" max="10242" width="16.44140625" style="27" customWidth="1"/>
    <col min="10243" max="10243" width="36.21875" style="27" customWidth="1"/>
    <col min="10244" max="10244" width="15.77734375" style="27" customWidth="1"/>
    <col min="10245" max="10496" width="11.44140625" style="27"/>
    <col min="10497" max="10497" width="27.21875" style="27" customWidth="1"/>
    <col min="10498" max="10498" width="16.44140625" style="27" customWidth="1"/>
    <col min="10499" max="10499" width="36.21875" style="27" customWidth="1"/>
    <col min="10500" max="10500" width="15.77734375" style="27" customWidth="1"/>
    <col min="10501" max="10752" width="11.44140625" style="27"/>
    <col min="10753" max="10753" width="27.21875" style="27" customWidth="1"/>
    <col min="10754" max="10754" width="16.44140625" style="27" customWidth="1"/>
    <col min="10755" max="10755" width="36.21875" style="27" customWidth="1"/>
    <col min="10756" max="10756" width="15.77734375" style="27" customWidth="1"/>
    <col min="10757" max="11008" width="11.44140625" style="27"/>
    <col min="11009" max="11009" width="27.21875" style="27" customWidth="1"/>
    <col min="11010" max="11010" width="16.44140625" style="27" customWidth="1"/>
    <col min="11011" max="11011" width="36.21875" style="27" customWidth="1"/>
    <col min="11012" max="11012" width="15.77734375" style="27" customWidth="1"/>
    <col min="11013" max="11264" width="11.44140625" style="27"/>
    <col min="11265" max="11265" width="27.21875" style="27" customWidth="1"/>
    <col min="11266" max="11266" width="16.44140625" style="27" customWidth="1"/>
    <col min="11267" max="11267" width="36.21875" style="27" customWidth="1"/>
    <col min="11268" max="11268" width="15.77734375" style="27" customWidth="1"/>
    <col min="11269" max="11520" width="11.44140625" style="27"/>
    <col min="11521" max="11521" width="27.21875" style="27" customWidth="1"/>
    <col min="11522" max="11522" width="16.44140625" style="27" customWidth="1"/>
    <col min="11523" max="11523" width="36.21875" style="27" customWidth="1"/>
    <col min="11524" max="11524" width="15.77734375" style="27" customWidth="1"/>
    <col min="11525" max="11776" width="11.44140625" style="27"/>
    <col min="11777" max="11777" width="27.21875" style="27" customWidth="1"/>
    <col min="11778" max="11778" width="16.44140625" style="27" customWidth="1"/>
    <col min="11779" max="11779" width="36.21875" style="27" customWidth="1"/>
    <col min="11780" max="11780" width="15.77734375" style="27" customWidth="1"/>
    <col min="11781" max="12032" width="11.44140625" style="27"/>
    <col min="12033" max="12033" width="27.21875" style="27" customWidth="1"/>
    <col min="12034" max="12034" width="16.44140625" style="27" customWidth="1"/>
    <col min="12035" max="12035" width="36.21875" style="27" customWidth="1"/>
    <col min="12036" max="12036" width="15.77734375" style="27" customWidth="1"/>
    <col min="12037" max="12288" width="11.44140625" style="27"/>
    <col min="12289" max="12289" width="27.21875" style="27" customWidth="1"/>
    <col min="12290" max="12290" width="16.44140625" style="27" customWidth="1"/>
    <col min="12291" max="12291" width="36.21875" style="27" customWidth="1"/>
    <col min="12292" max="12292" width="15.77734375" style="27" customWidth="1"/>
    <col min="12293" max="12544" width="11.44140625" style="27"/>
    <col min="12545" max="12545" width="27.21875" style="27" customWidth="1"/>
    <col min="12546" max="12546" width="16.44140625" style="27" customWidth="1"/>
    <col min="12547" max="12547" width="36.21875" style="27" customWidth="1"/>
    <col min="12548" max="12548" width="15.77734375" style="27" customWidth="1"/>
    <col min="12549" max="12800" width="11.44140625" style="27"/>
    <col min="12801" max="12801" width="27.21875" style="27" customWidth="1"/>
    <col min="12802" max="12802" width="16.44140625" style="27" customWidth="1"/>
    <col min="12803" max="12803" width="36.21875" style="27" customWidth="1"/>
    <col min="12804" max="12804" width="15.77734375" style="27" customWidth="1"/>
    <col min="12805" max="13056" width="11.44140625" style="27"/>
    <col min="13057" max="13057" width="27.21875" style="27" customWidth="1"/>
    <col min="13058" max="13058" width="16.44140625" style="27" customWidth="1"/>
    <col min="13059" max="13059" width="36.21875" style="27" customWidth="1"/>
    <col min="13060" max="13060" width="15.77734375" style="27" customWidth="1"/>
    <col min="13061" max="13312" width="11.44140625" style="27"/>
    <col min="13313" max="13313" width="27.21875" style="27" customWidth="1"/>
    <col min="13314" max="13314" width="16.44140625" style="27" customWidth="1"/>
    <col min="13315" max="13315" width="36.21875" style="27" customWidth="1"/>
    <col min="13316" max="13316" width="15.77734375" style="27" customWidth="1"/>
    <col min="13317" max="13568" width="11.44140625" style="27"/>
    <col min="13569" max="13569" width="27.21875" style="27" customWidth="1"/>
    <col min="13570" max="13570" width="16.44140625" style="27" customWidth="1"/>
    <col min="13571" max="13571" width="36.21875" style="27" customWidth="1"/>
    <col min="13572" max="13572" width="15.77734375" style="27" customWidth="1"/>
    <col min="13573" max="13824" width="11.44140625" style="27"/>
    <col min="13825" max="13825" width="27.21875" style="27" customWidth="1"/>
    <col min="13826" max="13826" width="16.44140625" style="27" customWidth="1"/>
    <col min="13827" max="13827" width="36.21875" style="27" customWidth="1"/>
    <col min="13828" max="13828" width="15.77734375" style="27" customWidth="1"/>
    <col min="13829" max="14080" width="11.44140625" style="27"/>
    <col min="14081" max="14081" width="27.21875" style="27" customWidth="1"/>
    <col min="14082" max="14082" width="16.44140625" style="27" customWidth="1"/>
    <col min="14083" max="14083" width="36.21875" style="27" customWidth="1"/>
    <col min="14084" max="14084" width="15.77734375" style="27" customWidth="1"/>
    <col min="14085" max="14336" width="11.44140625" style="27"/>
    <col min="14337" max="14337" width="27.21875" style="27" customWidth="1"/>
    <col min="14338" max="14338" width="16.44140625" style="27" customWidth="1"/>
    <col min="14339" max="14339" width="36.21875" style="27" customWidth="1"/>
    <col min="14340" max="14340" width="15.77734375" style="27" customWidth="1"/>
    <col min="14341" max="14592" width="11.44140625" style="27"/>
    <col min="14593" max="14593" width="27.21875" style="27" customWidth="1"/>
    <col min="14594" max="14594" width="16.44140625" style="27" customWidth="1"/>
    <col min="14595" max="14595" width="36.21875" style="27" customWidth="1"/>
    <col min="14596" max="14596" width="15.77734375" style="27" customWidth="1"/>
    <col min="14597" max="14848" width="11.44140625" style="27"/>
    <col min="14849" max="14849" width="27.21875" style="27" customWidth="1"/>
    <col min="14850" max="14850" width="16.44140625" style="27" customWidth="1"/>
    <col min="14851" max="14851" width="36.21875" style="27" customWidth="1"/>
    <col min="14852" max="14852" width="15.77734375" style="27" customWidth="1"/>
    <col min="14853" max="15104" width="11.44140625" style="27"/>
    <col min="15105" max="15105" width="27.21875" style="27" customWidth="1"/>
    <col min="15106" max="15106" width="16.44140625" style="27" customWidth="1"/>
    <col min="15107" max="15107" width="36.21875" style="27" customWidth="1"/>
    <col min="15108" max="15108" width="15.77734375" style="27" customWidth="1"/>
    <col min="15109" max="15360" width="11.44140625" style="27"/>
    <col min="15361" max="15361" width="27.21875" style="27" customWidth="1"/>
    <col min="15362" max="15362" width="16.44140625" style="27" customWidth="1"/>
    <col min="15363" max="15363" width="36.21875" style="27" customWidth="1"/>
    <col min="15364" max="15364" width="15.77734375" style="27" customWidth="1"/>
    <col min="15365" max="15616" width="11.44140625" style="27"/>
    <col min="15617" max="15617" width="27.21875" style="27" customWidth="1"/>
    <col min="15618" max="15618" width="16.44140625" style="27" customWidth="1"/>
    <col min="15619" max="15619" width="36.21875" style="27" customWidth="1"/>
    <col min="15620" max="15620" width="15.77734375" style="27" customWidth="1"/>
    <col min="15621" max="15872" width="11.44140625" style="27"/>
    <col min="15873" max="15873" width="27.21875" style="27" customWidth="1"/>
    <col min="15874" max="15874" width="16.44140625" style="27" customWidth="1"/>
    <col min="15875" max="15875" width="36.21875" style="27" customWidth="1"/>
    <col min="15876" max="15876" width="15.77734375" style="27" customWidth="1"/>
    <col min="15877" max="16128" width="11.44140625" style="27"/>
    <col min="16129" max="16129" width="27.21875" style="27" customWidth="1"/>
    <col min="16130" max="16130" width="16.44140625" style="27" customWidth="1"/>
    <col min="16131" max="16131" width="36.21875" style="27" customWidth="1"/>
    <col min="16132" max="16132" width="15.77734375" style="27" customWidth="1"/>
    <col min="16133" max="16384" width="11.44140625" style="27"/>
  </cols>
  <sheetData>
    <row r="1" spans="1:12" ht="78" customHeight="1" x14ac:dyDescent="0.25">
      <c r="A1" s="124" t="s">
        <v>47</v>
      </c>
    </row>
    <row r="2" spans="1:12" ht="33" customHeight="1" x14ac:dyDescent="0.25">
      <c r="A2" s="108" t="s">
        <v>41</v>
      </c>
      <c r="B2" s="108"/>
      <c r="C2" s="108"/>
      <c r="D2" s="108"/>
    </row>
    <row r="3" spans="1:12" ht="35.1" customHeight="1" x14ac:dyDescent="0.25">
      <c r="A3" s="109" t="s">
        <v>42</v>
      </c>
      <c r="B3" s="109"/>
      <c r="C3" s="109"/>
      <c r="D3" s="109"/>
    </row>
    <row r="4" spans="1:12" ht="33" customHeight="1" x14ac:dyDescent="0.25">
      <c r="A4" s="98" t="s">
        <v>43</v>
      </c>
      <c r="B4" s="105" t="s">
        <v>44</v>
      </c>
      <c r="C4" s="105"/>
      <c r="D4" s="99"/>
    </row>
    <row r="5" spans="1:12" ht="33" customHeight="1" x14ac:dyDescent="0.25">
      <c r="A5" s="100"/>
      <c r="B5" s="106"/>
      <c r="C5" s="106"/>
      <c r="D5" s="107"/>
    </row>
    <row r="6" spans="1:12" ht="298.95" customHeight="1" thickBot="1" x14ac:dyDescent="0.3">
      <c r="A6" s="110"/>
      <c r="B6" s="111"/>
      <c r="C6" s="111"/>
      <c r="D6" s="111"/>
    </row>
    <row r="7" spans="1:12" s="1" customFormat="1" ht="39.75" customHeight="1" thickBot="1" x14ac:dyDescent="0.35">
      <c r="A7" s="101" t="s">
        <v>11</v>
      </c>
      <c r="B7" s="103"/>
      <c r="C7" s="102" t="s">
        <v>46</v>
      </c>
      <c r="D7" s="103"/>
      <c r="E7" s="112"/>
      <c r="F7" s="112"/>
      <c r="G7" s="112"/>
      <c r="H7" s="112"/>
      <c r="I7" s="112"/>
      <c r="J7" s="112"/>
      <c r="K7" s="112"/>
      <c r="L7" s="112"/>
    </row>
    <row r="8" spans="1:12" ht="30" customHeight="1" x14ac:dyDescent="0.25">
      <c r="A8" s="113" t="s">
        <v>12</v>
      </c>
      <c r="B8" s="123"/>
      <c r="C8" s="3" t="s">
        <v>19</v>
      </c>
      <c r="D8" s="4"/>
      <c r="E8" s="112"/>
      <c r="F8" s="112"/>
      <c r="G8" s="112"/>
      <c r="H8" s="112"/>
      <c r="I8" s="112"/>
      <c r="J8" s="112"/>
      <c r="K8" s="112"/>
      <c r="L8" s="112"/>
    </row>
    <row r="9" spans="1:12" ht="29.25" customHeight="1" x14ac:dyDescent="0.25">
      <c r="A9" s="114"/>
      <c r="B9" s="115"/>
      <c r="C9" s="5"/>
      <c r="D9" s="5"/>
      <c r="E9" s="112" t="s">
        <v>16</v>
      </c>
      <c r="F9" s="112"/>
      <c r="G9" s="112"/>
      <c r="H9" s="112"/>
      <c r="I9" s="112"/>
      <c r="J9" s="112"/>
      <c r="K9" s="112"/>
      <c r="L9" s="112"/>
    </row>
    <row r="10" spans="1:12" ht="51" customHeight="1" thickBot="1" x14ac:dyDescent="0.3">
      <c r="A10" s="116" t="s">
        <v>13</v>
      </c>
      <c r="B10" s="117"/>
      <c r="C10" s="6">
        <f>Kalkulation!J43</f>
        <v>0</v>
      </c>
      <c r="D10" s="7"/>
      <c r="E10" s="112"/>
      <c r="F10" s="112"/>
      <c r="G10" s="112"/>
      <c r="H10" s="112"/>
      <c r="I10" s="112"/>
      <c r="J10" s="112"/>
      <c r="K10" s="112"/>
      <c r="L10" s="112"/>
    </row>
    <row r="11" spans="1:12" ht="36.75" customHeight="1" x14ac:dyDescent="0.25">
      <c r="A11" s="8" t="s">
        <v>14</v>
      </c>
      <c r="B11" s="9"/>
      <c r="C11" s="2"/>
      <c r="D11" s="10" t="s">
        <v>15</v>
      </c>
      <c r="E11" s="112" t="s">
        <v>17</v>
      </c>
      <c r="F11" s="112"/>
      <c r="G11" s="112"/>
      <c r="H11" s="112"/>
      <c r="I11" s="112"/>
      <c r="J11" s="112"/>
      <c r="K11" s="112"/>
      <c r="L11" s="112"/>
    </row>
    <row r="12" spans="1:12" ht="33" customHeight="1" x14ac:dyDescent="0.3">
      <c r="A12" s="28"/>
      <c r="B12" s="28"/>
      <c r="C12" s="29"/>
      <c r="D12" s="30"/>
      <c r="E12" s="112"/>
      <c r="F12" s="112"/>
      <c r="G12" s="112"/>
      <c r="H12" s="112"/>
      <c r="I12" s="112"/>
      <c r="J12" s="112"/>
      <c r="K12" s="112"/>
      <c r="L12" s="112"/>
    </row>
    <row r="13" spans="1:12" ht="19.5" customHeight="1" x14ac:dyDescent="0.3">
      <c r="A13" s="28"/>
      <c r="B13" s="28"/>
      <c r="C13" s="29"/>
      <c r="D13" s="30"/>
    </row>
    <row r="14" spans="1:12" ht="13.8" x14ac:dyDescent="0.25">
      <c r="A14" s="31"/>
      <c r="B14" s="31"/>
      <c r="C14" s="29"/>
      <c r="D14" s="30"/>
    </row>
    <row r="15" spans="1:12" ht="13.8" x14ac:dyDescent="0.25">
      <c r="A15" s="31"/>
      <c r="B15" s="31"/>
      <c r="C15" s="30"/>
      <c r="D15" s="30"/>
    </row>
    <row r="16" spans="1:12" ht="14.4" thickBot="1" x14ac:dyDescent="0.3">
      <c r="A16" s="32"/>
      <c r="B16" s="32"/>
      <c r="C16" s="33"/>
      <c r="D16" s="34"/>
    </row>
  </sheetData>
  <sheetProtection selectLockedCells="1"/>
  <protectedRanges>
    <protectedRange sqref="A9:A10" name="Firmenangaben"/>
  </protectedRanges>
  <mergeCells count="10">
    <mergeCell ref="E11:L12"/>
    <mergeCell ref="E9:L10"/>
    <mergeCell ref="E7:L8"/>
    <mergeCell ref="A8:B9"/>
    <mergeCell ref="A10:B10"/>
    <mergeCell ref="B4:C4"/>
    <mergeCell ref="B5:D5"/>
    <mergeCell ref="A2:D2"/>
    <mergeCell ref="A3:D3"/>
    <mergeCell ref="A6:D6"/>
  </mergeCells>
  <pageMargins left="0.7" right="0.7" top="0.75" bottom="0.75" header="0.3" footer="0.3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topLeftCell="A23" zoomScale="115" zoomScaleNormal="115" zoomScaleSheetLayoutView="100" workbookViewId="0">
      <selection activeCell="J37" sqref="J37"/>
    </sheetView>
  </sheetViews>
  <sheetFormatPr baseColWidth="10" defaultColWidth="11.44140625" defaultRowHeight="13.2" x14ac:dyDescent="0.25"/>
  <cols>
    <col min="1" max="1" width="43.21875" style="11" customWidth="1"/>
    <col min="2" max="2" width="4.5546875" style="11" bestFit="1" customWidth="1"/>
    <col min="3" max="9" width="10.77734375" style="11" customWidth="1"/>
    <col min="10" max="10" width="15.77734375" style="11" customWidth="1"/>
    <col min="11" max="11" width="11.44140625" style="11"/>
    <col min="12" max="19" width="11.44140625" style="56"/>
    <col min="20" max="16384" width="11.44140625" style="11"/>
  </cols>
  <sheetData>
    <row r="1" spans="1:19" s="12" customFormat="1" ht="20.100000000000001" customHeight="1" x14ac:dyDescent="0.3">
      <c r="A1" s="118"/>
      <c r="B1" s="119"/>
      <c r="C1" s="120" t="s">
        <v>36</v>
      </c>
      <c r="D1" s="121"/>
      <c r="E1" s="121"/>
      <c r="F1" s="121"/>
      <c r="G1" s="121"/>
      <c r="H1" s="121"/>
      <c r="I1" s="122"/>
      <c r="J1" s="60"/>
      <c r="L1" s="18"/>
      <c r="M1" s="18"/>
      <c r="N1" s="18"/>
      <c r="O1" s="18"/>
      <c r="P1" s="18"/>
      <c r="Q1" s="18"/>
      <c r="R1" s="18"/>
      <c r="S1" s="18"/>
    </row>
    <row r="2" spans="1:19" s="12" customFormat="1" ht="20.100000000000001" customHeight="1" x14ac:dyDescent="0.3">
      <c r="A2" s="35" t="s">
        <v>34</v>
      </c>
      <c r="B2" s="36" t="s">
        <v>1</v>
      </c>
      <c r="C2" s="47" t="s">
        <v>37</v>
      </c>
      <c r="D2" s="78" t="s">
        <v>3</v>
      </c>
      <c r="E2" s="78" t="s">
        <v>4</v>
      </c>
      <c r="F2" s="78" t="s">
        <v>5</v>
      </c>
      <c r="G2" s="37" t="s">
        <v>6</v>
      </c>
      <c r="H2" s="95" t="s">
        <v>7</v>
      </c>
      <c r="I2" s="38" t="s">
        <v>2</v>
      </c>
      <c r="J2" s="39" t="s">
        <v>0</v>
      </c>
      <c r="L2" s="96"/>
      <c r="M2" s="69"/>
      <c r="N2" s="18"/>
      <c r="O2" s="18"/>
      <c r="P2" s="18"/>
      <c r="Q2" s="18"/>
      <c r="R2" s="18"/>
      <c r="S2" s="18"/>
    </row>
    <row r="3" spans="1:19" s="12" customFormat="1" ht="20.100000000000001" customHeight="1" x14ac:dyDescent="0.3">
      <c r="A3" s="76"/>
      <c r="B3" s="82" t="s">
        <v>38</v>
      </c>
      <c r="C3" s="93">
        <v>0</v>
      </c>
      <c r="D3" s="92">
        <v>0</v>
      </c>
      <c r="E3" s="92">
        <v>0</v>
      </c>
      <c r="F3" s="92">
        <v>0</v>
      </c>
      <c r="G3" s="92">
        <v>0</v>
      </c>
      <c r="H3" s="94">
        <v>0</v>
      </c>
      <c r="I3" s="91"/>
      <c r="J3" s="77"/>
      <c r="L3" s="18"/>
      <c r="M3" s="18"/>
      <c r="N3" s="18"/>
      <c r="O3" s="18"/>
      <c r="P3" s="18"/>
      <c r="Q3" s="18"/>
      <c r="R3" s="18"/>
      <c r="S3" s="18"/>
    </row>
    <row r="4" spans="1:19" s="45" customFormat="1" ht="20.100000000000001" customHeight="1" x14ac:dyDescent="0.25">
      <c r="A4" s="40"/>
      <c r="B4" s="41"/>
      <c r="C4" s="42"/>
      <c r="D4" s="79"/>
      <c r="E4" s="79"/>
      <c r="F4" s="79"/>
      <c r="G4" s="43"/>
      <c r="H4" s="50"/>
      <c r="I4" s="52"/>
      <c r="J4" s="44"/>
      <c r="L4" s="54"/>
      <c r="M4" s="54"/>
      <c r="N4" s="54"/>
      <c r="O4" s="54"/>
      <c r="P4" s="54"/>
      <c r="Q4" s="54"/>
      <c r="R4" s="54"/>
      <c r="S4" s="54"/>
    </row>
    <row r="5" spans="1:19" s="66" customFormat="1" ht="15" customHeight="1" x14ac:dyDescent="0.3">
      <c r="A5" s="61" t="s">
        <v>20</v>
      </c>
      <c r="B5" s="83"/>
      <c r="C5" s="85"/>
      <c r="D5" s="86"/>
      <c r="E5" s="86"/>
      <c r="F5" s="86"/>
      <c r="G5" s="87"/>
      <c r="H5" s="87"/>
      <c r="I5" s="64">
        <f>SUM(C5:H5)</f>
        <v>0</v>
      </c>
      <c r="J5" s="65">
        <f>SUMPRODUCT($C$3:$H$3,C5:H5)</f>
        <v>0</v>
      </c>
      <c r="L5" s="67"/>
      <c r="M5" s="67"/>
      <c r="N5" s="67"/>
      <c r="O5" s="68"/>
      <c r="P5" s="69"/>
      <c r="Q5" s="69"/>
      <c r="R5" s="69"/>
      <c r="S5" s="69"/>
    </row>
    <row r="6" spans="1:19" s="66" customFormat="1" ht="15" customHeight="1" x14ac:dyDescent="0.3">
      <c r="A6" s="61" t="s">
        <v>21</v>
      </c>
      <c r="B6" s="83"/>
      <c r="C6" s="85"/>
      <c r="D6" s="86"/>
      <c r="E6" s="86"/>
      <c r="F6" s="86"/>
      <c r="G6" s="87"/>
      <c r="H6" s="87"/>
      <c r="I6" s="64">
        <f t="shared" ref="I6:I26" si="0">SUM(C6:H6)</f>
        <v>0</v>
      </c>
      <c r="J6" s="65">
        <f t="shared" ref="J6:J26" si="1">SUMPRODUCT($C$3:$H$3,C6:H6)</f>
        <v>0</v>
      </c>
      <c r="L6" s="67"/>
      <c r="M6" s="67"/>
      <c r="N6" s="67"/>
      <c r="O6" s="68"/>
      <c r="P6" s="69"/>
      <c r="Q6" s="69"/>
      <c r="R6" s="69"/>
      <c r="S6" s="69"/>
    </row>
    <row r="7" spans="1:19" s="71" customFormat="1" ht="15" customHeight="1" x14ac:dyDescent="0.25">
      <c r="A7" s="70" t="s">
        <v>22</v>
      </c>
      <c r="B7" s="46"/>
      <c r="C7" s="88"/>
      <c r="D7" s="89"/>
      <c r="E7" s="89"/>
      <c r="F7" s="89"/>
      <c r="G7" s="90"/>
      <c r="H7" s="90"/>
      <c r="I7" s="64">
        <f t="shared" si="0"/>
        <v>0</v>
      </c>
      <c r="J7" s="65">
        <f t="shared" si="1"/>
        <v>0</v>
      </c>
      <c r="L7" s="67"/>
      <c r="M7" s="67"/>
      <c r="N7" s="72"/>
      <c r="O7" s="72"/>
      <c r="P7" s="73"/>
      <c r="Q7" s="69"/>
      <c r="R7" s="69"/>
      <c r="S7" s="69"/>
    </row>
    <row r="8" spans="1:19" s="71" customFormat="1" ht="15" customHeight="1" x14ac:dyDescent="0.25">
      <c r="A8" s="70" t="s">
        <v>23</v>
      </c>
      <c r="B8" s="46"/>
      <c r="C8" s="88"/>
      <c r="D8" s="89"/>
      <c r="E8" s="89"/>
      <c r="F8" s="89"/>
      <c r="G8" s="90"/>
      <c r="H8" s="90"/>
      <c r="I8" s="64">
        <f>SUM(C8:H8)</f>
        <v>0</v>
      </c>
      <c r="J8" s="65">
        <f t="shared" si="1"/>
        <v>0</v>
      </c>
      <c r="L8" s="67"/>
      <c r="M8" s="67"/>
      <c r="N8" s="72"/>
      <c r="O8" s="72"/>
      <c r="P8" s="73"/>
      <c r="Q8" s="69"/>
      <c r="R8" s="69"/>
      <c r="S8" s="69"/>
    </row>
    <row r="9" spans="1:19" s="71" customFormat="1" ht="15" customHeight="1" x14ac:dyDescent="0.25">
      <c r="A9" s="70" t="s">
        <v>24</v>
      </c>
      <c r="B9" s="46"/>
      <c r="C9" s="88"/>
      <c r="D9" s="89"/>
      <c r="E9" s="89"/>
      <c r="F9" s="89"/>
      <c r="G9" s="90"/>
      <c r="H9" s="90"/>
      <c r="I9" s="64">
        <f>SUM(C9:H9)</f>
        <v>0</v>
      </c>
      <c r="J9" s="65">
        <f t="shared" si="1"/>
        <v>0</v>
      </c>
      <c r="L9" s="67"/>
      <c r="M9" s="67"/>
      <c r="N9" s="72"/>
      <c r="O9" s="72"/>
      <c r="P9" s="73"/>
      <c r="Q9" s="69"/>
      <c r="R9" s="69"/>
      <c r="S9" s="69"/>
    </row>
    <row r="10" spans="1:19" s="71" customFormat="1" ht="15" customHeight="1" x14ac:dyDescent="0.25">
      <c r="A10" s="70" t="s">
        <v>25</v>
      </c>
      <c r="B10" s="46"/>
      <c r="C10" s="88"/>
      <c r="D10" s="89"/>
      <c r="E10" s="89"/>
      <c r="F10" s="89"/>
      <c r="G10" s="90"/>
      <c r="H10" s="90"/>
      <c r="I10" s="64">
        <f t="shared" si="0"/>
        <v>0</v>
      </c>
      <c r="J10" s="65">
        <f t="shared" si="1"/>
        <v>0</v>
      </c>
      <c r="L10" s="67"/>
      <c r="M10" s="67"/>
      <c r="N10" s="72"/>
      <c r="O10" s="72"/>
      <c r="P10" s="73"/>
      <c r="Q10" s="69"/>
      <c r="R10" s="69"/>
      <c r="S10" s="69"/>
    </row>
    <row r="11" spans="1:19" s="71" customFormat="1" ht="15" customHeight="1" x14ac:dyDescent="0.25">
      <c r="A11" s="70" t="s">
        <v>26</v>
      </c>
      <c r="B11" s="46"/>
      <c r="C11" s="88"/>
      <c r="D11" s="89"/>
      <c r="E11" s="89"/>
      <c r="F11" s="89"/>
      <c r="G11" s="90"/>
      <c r="H11" s="90"/>
      <c r="I11" s="64">
        <f t="shared" si="0"/>
        <v>0</v>
      </c>
      <c r="J11" s="65">
        <f t="shared" si="1"/>
        <v>0</v>
      </c>
      <c r="L11" s="67"/>
      <c r="M11" s="67"/>
      <c r="N11" s="72"/>
      <c r="O11" s="72"/>
      <c r="P11" s="73"/>
      <c r="Q11" s="69"/>
      <c r="R11" s="69"/>
      <c r="S11" s="69"/>
    </row>
    <row r="12" spans="1:19" s="71" customFormat="1" ht="15" customHeight="1" x14ac:dyDescent="0.25">
      <c r="A12" s="70" t="s">
        <v>27</v>
      </c>
      <c r="B12" s="46"/>
      <c r="C12" s="88"/>
      <c r="D12" s="89"/>
      <c r="E12" s="89"/>
      <c r="F12" s="89"/>
      <c r="G12" s="90"/>
      <c r="H12" s="90"/>
      <c r="I12" s="64">
        <f t="shared" si="0"/>
        <v>0</v>
      </c>
      <c r="J12" s="65">
        <f t="shared" si="1"/>
        <v>0</v>
      </c>
      <c r="L12" s="67"/>
      <c r="M12" s="67"/>
      <c r="N12" s="72"/>
      <c r="O12" s="72"/>
      <c r="P12" s="73"/>
      <c r="Q12" s="69"/>
      <c r="R12" s="69"/>
      <c r="S12" s="69"/>
    </row>
    <row r="13" spans="1:19" s="71" customFormat="1" ht="15" customHeight="1" x14ac:dyDescent="0.25">
      <c r="A13" s="70" t="s">
        <v>28</v>
      </c>
      <c r="B13" s="46"/>
      <c r="C13" s="88"/>
      <c r="D13" s="89"/>
      <c r="E13" s="89"/>
      <c r="F13" s="89"/>
      <c r="G13" s="90"/>
      <c r="H13" s="90"/>
      <c r="I13" s="64">
        <f t="shared" si="0"/>
        <v>0</v>
      </c>
      <c r="J13" s="65">
        <f t="shared" si="1"/>
        <v>0</v>
      </c>
      <c r="L13" s="67"/>
      <c r="M13" s="67"/>
      <c r="N13" s="72"/>
      <c r="O13" s="72"/>
      <c r="P13" s="73"/>
      <c r="Q13" s="69"/>
      <c r="R13" s="69"/>
      <c r="S13" s="69"/>
    </row>
    <row r="14" spans="1:19" s="71" customFormat="1" ht="15" customHeight="1" x14ac:dyDescent="0.25">
      <c r="A14" s="70" t="s">
        <v>29</v>
      </c>
      <c r="B14" s="46"/>
      <c r="C14" s="88"/>
      <c r="D14" s="89"/>
      <c r="E14" s="89"/>
      <c r="F14" s="89"/>
      <c r="G14" s="90"/>
      <c r="H14" s="90"/>
      <c r="I14" s="64">
        <f t="shared" si="0"/>
        <v>0</v>
      </c>
      <c r="J14" s="65">
        <f t="shared" si="1"/>
        <v>0</v>
      </c>
      <c r="L14" s="67"/>
      <c r="M14" s="67"/>
      <c r="N14" s="72"/>
      <c r="O14" s="72"/>
      <c r="P14" s="73"/>
      <c r="Q14" s="69"/>
      <c r="R14" s="69"/>
      <c r="S14" s="69"/>
    </row>
    <row r="15" spans="1:19" s="71" customFormat="1" ht="15" customHeight="1" x14ac:dyDescent="0.25">
      <c r="A15" s="70" t="s">
        <v>30</v>
      </c>
      <c r="B15" s="46"/>
      <c r="C15" s="88"/>
      <c r="D15" s="89"/>
      <c r="E15" s="89"/>
      <c r="F15" s="89"/>
      <c r="G15" s="90"/>
      <c r="H15" s="90"/>
      <c r="I15" s="64">
        <f t="shared" si="0"/>
        <v>0</v>
      </c>
      <c r="J15" s="65">
        <f t="shared" si="1"/>
        <v>0</v>
      </c>
      <c r="L15" s="67"/>
      <c r="M15" s="67"/>
      <c r="N15" s="72"/>
      <c r="O15" s="72"/>
      <c r="P15" s="73"/>
      <c r="Q15" s="69"/>
      <c r="R15" s="69"/>
      <c r="S15" s="69"/>
    </row>
    <row r="16" spans="1:19" s="71" customFormat="1" ht="15" customHeight="1" x14ac:dyDescent="0.25">
      <c r="A16" s="70" t="s">
        <v>31</v>
      </c>
      <c r="B16" s="46"/>
      <c r="C16" s="88"/>
      <c r="D16" s="89"/>
      <c r="E16" s="89"/>
      <c r="F16" s="89"/>
      <c r="G16" s="90"/>
      <c r="H16" s="90"/>
      <c r="I16" s="64">
        <f t="shared" si="0"/>
        <v>0</v>
      </c>
      <c r="J16" s="65">
        <f t="shared" si="1"/>
        <v>0</v>
      </c>
      <c r="L16" s="67"/>
      <c r="M16" s="67"/>
      <c r="N16" s="72"/>
      <c r="O16" s="72"/>
      <c r="P16" s="73"/>
      <c r="Q16" s="69"/>
      <c r="R16" s="69"/>
      <c r="S16" s="69"/>
    </row>
    <row r="17" spans="1:19" s="66" customFormat="1" ht="15" customHeight="1" x14ac:dyDescent="0.3">
      <c r="A17" s="61" t="s">
        <v>40</v>
      </c>
      <c r="B17" s="83"/>
      <c r="C17" s="85"/>
      <c r="D17" s="86"/>
      <c r="E17" s="86"/>
      <c r="F17" s="86"/>
      <c r="G17" s="87"/>
      <c r="H17" s="87"/>
      <c r="I17" s="64">
        <f t="shared" si="0"/>
        <v>0</v>
      </c>
      <c r="J17" s="65">
        <f t="shared" si="1"/>
        <v>0</v>
      </c>
      <c r="L17" s="67"/>
      <c r="M17" s="67"/>
      <c r="N17" s="67"/>
      <c r="O17" s="68"/>
      <c r="P17" s="69"/>
      <c r="Q17" s="69"/>
      <c r="R17" s="69"/>
      <c r="S17" s="69"/>
    </row>
    <row r="18" spans="1:19" s="66" customFormat="1" ht="15" customHeight="1" x14ac:dyDescent="0.3">
      <c r="A18" s="61" t="s">
        <v>32</v>
      </c>
      <c r="B18" s="83"/>
      <c r="C18" s="85"/>
      <c r="D18" s="86"/>
      <c r="E18" s="86"/>
      <c r="F18" s="86"/>
      <c r="G18" s="87"/>
      <c r="H18" s="87"/>
      <c r="I18" s="64">
        <f t="shared" si="0"/>
        <v>0</v>
      </c>
      <c r="J18" s="65">
        <f t="shared" si="1"/>
        <v>0</v>
      </c>
      <c r="L18" s="67"/>
      <c r="M18" s="67"/>
      <c r="N18" s="67"/>
      <c r="O18" s="68"/>
      <c r="P18" s="69"/>
      <c r="Q18" s="69"/>
      <c r="R18" s="69"/>
      <c r="S18" s="69"/>
    </row>
    <row r="19" spans="1:19" s="66" customFormat="1" ht="15" customHeight="1" x14ac:dyDescent="0.3">
      <c r="A19" s="61" t="s">
        <v>33</v>
      </c>
      <c r="B19" s="83"/>
      <c r="C19" s="85"/>
      <c r="D19" s="86"/>
      <c r="E19" s="86"/>
      <c r="F19" s="86"/>
      <c r="G19" s="87"/>
      <c r="H19" s="87"/>
      <c r="I19" s="64">
        <f t="shared" si="0"/>
        <v>0</v>
      </c>
      <c r="J19" s="65">
        <f t="shared" si="1"/>
        <v>0</v>
      </c>
      <c r="L19" s="67"/>
      <c r="M19" s="67"/>
      <c r="N19" s="67"/>
      <c r="O19" s="68"/>
      <c r="P19" s="69"/>
      <c r="Q19" s="69"/>
      <c r="R19" s="69"/>
      <c r="S19" s="69"/>
    </row>
    <row r="20" spans="1:19" s="66" customFormat="1" ht="15" customHeight="1" x14ac:dyDescent="0.3">
      <c r="A20" s="61" t="s">
        <v>35</v>
      </c>
      <c r="B20" s="83"/>
      <c r="C20" s="85"/>
      <c r="D20" s="86"/>
      <c r="E20" s="86"/>
      <c r="F20" s="86"/>
      <c r="G20" s="87"/>
      <c r="H20" s="87"/>
      <c r="I20" s="64">
        <f t="shared" si="0"/>
        <v>0</v>
      </c>
      <c r="J20" s="65">
        <f t="shared" si="1"/>
        <v>0</v>
      </c>
      <c r="L20" s="67"/>
      <c r="M20" s="67"/>
      <c r="N20" s="67"/>
      <c r="O20" s="68"/>
      <c r="P20" s="69"/>
      <c r="Q20" s="69"/>
      <c r="R20" s="69"/>
      <c r="S20" s="69"/>
    </row>
    <row r="21" spans="1:19" s="66" customFormat="1" ht="15" customHeight="1" x14ac:dyDescent="0.3">
      <c r="A21" s="61" t="s">
        <v>45</v>
      </c>
      <c r="B21" s="83"/>
      <c r="C21" s="85"/>
      <c r="D21" s="104"/>
      <c r="E21" s="86"/>
      <c r="F21" s="86"/>
      <c r="G21" s="87"/>
      <c r="H21" s="87"/>
      <c r="I21" s="64">
        <f>SUM(C21:H21)</f>
        <v>0</v>
      </c>
      <c r="J21" s="65">
        <f>SUMPRODUCT($C$3:$H$3,C21:H21)</f>
        <v>0</v>
      </c>
      <c r="L21" s="67"/>
      <c r="M21" s="67"/>
      <c r="N21" s="67"/>
      <c r="O21" s="68"/>
      <c r="P21" s="69"/>
      <c r="Q21" s="69"/>
      <c r="R21" s="69"/>
      <c r="S21" s="69"/>
    </row>
    <row r="22" spans="1:19" s="66" customFormat="1" ht="15" customHeight="1" x14ac:dyDescent="0.3">
      <c r="A22" s="61"/>
      <c r="B22" s="83"/>
      <c r="C22" s="62"/>
      <c r="D22" s="80"/>
      <c r="E22" s="80"/>
      <c r="F22" s="80"/>
      <c r="G22" s="74"/>
      <c r="H22" s="63"/>
      <c r="I22" s="64"/>
      <c r="J22" s="65"/>
      <c r="L22" s="67"/>
      <c r="M22" s="67"/>
      <c r="N22" s="67"/>
      <c r="O22" s="68"/>
      <c r="P22" s="69"/>
      <c r="Q22" s="69"/>
      <c r="R22" s="69"/>
      <c r="S22" s="69"/>
    </row>
    <row r="23" spans="1:19" s="66" customFormat="1" ht="15" customHeight="1" x14ac:dyDescent="0.3">
      <c r="A23" s="75" t="s">
        <v>48</v>
      </c>
      <c r="B23" s="83"/>
      <c r="C23" s="85"/>
      <c r="D23" s="86"/>
      <c r="E23" s="86"/>
      <c r="F23" s="86"/>
      <c r="G23" s="87"/>
      <c r="H23" s="87"/>
      <c r="I23" s="64">
        <f t="shared" si="0"/>
        <v>0</v>
      </c>
      <c r="J23" s="65">
        <f t="shared" si="1"/>
        <v>0</v>
      </c>
      <c r="L23" s="67"/>
      <c r="M23" s="67"/>
      <c r="N23" s="67"/>
      <c r="O23" s="68"/>
      <c r="P23" s="69"/>
      <c r="Q23" s="69"/>
      <c r="R23" s="69"/>
      <c r="S23" s="69"/>
    </row>
    <row r="24" spans="1:19" s="66" customFormat="1" ht="15" customHeight="1" x14ac:dyDescent="0.3">
      <c r="A24" s="75" t="s">
        <v>48</v>
      </c>
      <c r="B24" s="83"/>
      <c r="C24" s="85"/>
      <c r="D24" s="86"/>
      <c r="E24" s="86"/>
      <c r="F24" s="86"/>
      <c r="G24" s="87"/>
      <c r="H24" s="87"/>
      <c r="I24" s="64">
        <f t="shared" si="0"/>
        <v>0</v>
      </c>
      <c r="J24" s="65">
        <f t="shared" si="1"/>
        <v>0</v>
      </c>
      <c r="L24" s="67"/>
      <c r="M24" s="67"/>
      <c r="N24" s="67"/>
      <c r="O24" s="68"/>
      <c r="P24" s="69"/>
      <c r="Q24" s="69"/>
      <c r="R24" s="69"/>
      <c r="S24" s="69"/>
    </row>
    <row r="25" spans="1:19" s="66" customFormat="1" ht="15" customHeight="1" x14ac:dyDescent="0.3">
      <c r="A25" s="75" t="s">
        <v>48</v>
      </c>
      <c r="B25" s="83"/>
      <c r="C25" s="85"/>
      <c r="D25" s="86"/>
      <c r="E25" s="86"/>
      <c r="F25" s="86"/>
      <c r="G25" s="87"/>
      <c r="H25" s="87"/>
      <c r="I25" s="64">
        <f t="shared" si="0"/>
        <v>0</v>
      </c>
      <c r="J25" s="65">
        <f t="shared" si="1"/>
        <v>0</v>
      </c>
      <c r="L25" s="67"/>
      <c r="M25" s="67"/>
      <c r="N25" s="67"/>
      <c r="O25" s="68"/>
      <c r="P25" s="69"/>
      <c r="Q25" s="69"/>
      <c r="R25" s="69"/>
      <c r="S25" s="69"/>
    </row>
    <row r="26" spans="1:19" s="66" customFormat="1" ht="15" customHeight="1" x14ac:dyDescent="0.3">
      <c r="A26" s="75" t="s">
        <v>48</v>
      </c>
      <c r="B26" s="83"/>
      <c r="C26" s="85"/>
      <c r="D26" s="86"/>
      <c r="E26" s="86"/>
      <c r="F26" s="86"/>
      <c r="G26" s="87"/>
      <c r="H26" s="87"/>
      <c r="I26" s="64">
        <f t="shared" si="0"/>
        <v>0</v>
      </c>
      <c r="J26" s="65">
        <f t="shared" si="1"/>
        <v>0</v>
      </c>
      <c r="L26" s="67"/>
      <c r="M26" s="67"/>
      <c r="N26" s="67"/>
      <c r="O26" s="68"/>
      <c r="P26" s="69"/>
      <c r="Q26" s="69"/>
      <c r="R26" s="69"/>
      <c r="S26" s="69"/>
    </row>
    <row r="27" spans="1:19" s="12" customFormat="1" ht="20.100000000000001" customHeight="1" x14ac:dyDescent="0.3">
      <c r="A27" s="84" t="s">
        <v>51</v>
      </c>
      <c r="B27" s="14"/>
      <c r="C27" s="48">
        <f>SUM(C5:C26)</f>
        <v>0</v>
      </c>
      <c r="D27" s="81">
        <f t="shared" ref="D27:H27" si="2">SUM(D5:D26)</f>
        <v>0</v>
      </c>
      <c r="E27" s="81">
        <f t="shared" si="2"/>
        <v>0</v>
      </c>
      <c r="F27" s="81">
        <f t="shared" si="2"/>
        <v>0</v>
      </c>
      <c r="G27" s="49">
        <f t="shared" si="2"/>
        <v>0</v>
      </c>
      <c r="H27" s="51">
        <f t="shared" si="2"/>
        <v>0</v>
      </c>
      <c r="I27" s="53">
        <f>SUM(I5:I26)</f>
        <v>0</v>
      </c>
      <c r="J27" s="13">
        <f>SUM(J5:J26)</f>
        <v>0</v>
      </c>
      <c r="L27" s="19"/>
      <c r="M27" s="19"/>
      <c r="N27" s="19"/>
      <c r="O27" s="19"/>
      <c r="P27" s="18"/>
      <c r="Q27" s="18"/>
      <c r="R27" s="18"/>
      <c r="S27" s="18"/>
    </row>
    <row r="28" spans="1:19" s="18" customFormat="1" ht="12.75" customHeight="1" x14ac:dyDescent="0.3">
      <c r="A28" s="15"/>
      <c r="B28" s="20"/>
      <c r="C28" s="16"/>
      <c r="D28" s="16"/>
      <c r="E28" s="16"/>
      <c r="F28" s="16"/>
      <c r="G28" s="16"/>
      <c r="H28" s="16"/>
      <c r="I28" s="16"/>
      <c r="J28" s="17"/>
    </row>
    <row r="29" spans="1:19" s="18" customFormat="1" ht="12.75" customHeight="1" x14ac:dyDescent="0.3">
      <c r="A29" s="15" t="s">
        <v>49</v>
      </c>
      <c r="B29" s="20"/>
      <c r="C29" s="19"/>
      <c r="D29" s="19"/>
      <c r="E29" s="19"/>
      <c r="F29" s="19"/>
      <c r="G29" s="19"/>
      <c r="H29" s="19"/>
      <c r="I29" s="19"/>
      <c r="J29" s="17"/>
    </row>
    <row r="30" spans="1:19" s="21" customFormat="1" ht="15" customHeight="1" x14ac:dyDescent="0.3">
      <c r="A30" s="125" t="s">
        <v>10</v>
      </c>
      <c r="G30" s="22"/>
      <c r="H30" s="22"/>
      <c r="J30" s="23">
        <f>J27</f>
        <v>0</v>
      </c>
      <c r="L30" s="55"/>
      <c r="M30" s="55"/>
      <c r="N30" s="55"/>
      <c r="O30" s="55"/>
      <c r="P30" s="55"/>
      <c r="Q30" s="55"/>
      <c r="R30" s="55"/>
      <c r="S30" s="55"/>
    </row>
    <row r="31" spans="1:19" s="21" customFormat="1" ht="15" customHeight="1" x14ac:dyDescent="0.3">
      <c r="A31" s="125" t="s">
        <v>52</v>
      </c>
      <c r="G31" s="22"/>
      <c r="H31" s="22"/>
      <c r="I31" s="125" t="s">
        <v>8</v>
      </c>
      <c r="J31" s="126">
        <v>0</v>
      </c>
      <c r="L31" s="55"/>
      <c r="M31" s="55"/>
      <c r="N31" s="55"/>
      <c r="O31" s="55"/>
      <c r="P31" s="55"/>
      <c r="Q31" s="55"/>
      <c r="R31" s="55"/>
      <c r="S31" s="55"/>
    </row>
    <row r="32" spans="1:19" s="55" customFormat="1" ht="15" customHeight="1" x14ac:dyDescent="0.3">
      <c r="A32" s="127" t="s">
        <v>39</v>
      </c>
      <c r="B32" s="128"/>
      <c r="C32" s="128"/>
      <c r="D32" s="128"/>
      <c r="E32" s="128"/>
      <c r="F32" s="128"/>
      <c r="G32" s="128"/>
      <c r="H32" s="128"/>
      <c r="I32" s="128"/>
      <c r="J32" s="129">
        <f>J30*J31</f>
        <v>0</v>
      </c>
    </row>
    <row r="33" spans="1:19" s="12" customFormat="1" ht="15" customHeight="1" x14ac:dyDescent="0.3">
      <c r="J33" s="25"/>
      <c r="L33" s="18"/>
      <c r="M33" s="18"/>
      <c r="N33" s="18"/>
      <c r="O33" s="18"/>
      <c r="P33" s="18"/>
      <c r="Q33" s="18"/>
      <c r="R33" s="18"/>
      <c r="S33" s="18"/>
    </row>
    <row r="34" spans="1:19" s="12" customFormat="1" ht="15" customHeight="1" x14ac:dyDescent="0.3">
      <c r="A34" s="15" t="s">
        <v>50</v>
      </c>
      <c r="J34" s="25"/>
      <c r="L34" s="18"/>
      <c r="M34" s="18"/>
      <c r="N34" s="18"/>
      <c r="O34" s="18"/>
      <c r="P34" s="18"/>
      <c r="Q34" s="18"/>
      <c r="R34" s="18"/>
      <c r="S34" s="18"/>
    </row>
    <row r="35" spans="1:19" s="12" customFormat="1" ht="15" customHeight="1" x14ac:dyDescent="0.3">
      <c r="A35" s="125" t="s">
        <v>10</v>
      </c>
      <c r="J35" s="25">
        <f>J27</f>
        <v>0</v>
      </c>
      <c r="L35" s="18"/>
      <c r="M35" s="18"/>
      <c r="N35" s="18"/>
      <c r="O35" s="18"/>
      <c r="P35" s="18"/>
      <c r="Q35" s="18"/>
      <c r="R35" s="18"/>
      <c r="S35" s="18"/>
    </row>
    <row r="36" spans="1:19" s="12" customFormat="1" ht="15" customHeight="1" x14ac:dyDescent="0.3">
      <c r="A36" s="57" t="s">
        <v>18</v>
      </c>
      <c r="B36" s="57"/>
      <c r="C36" s="57"/>
      <c r="D36" s="59"/>
      <c r="E36" s="59"/>
      <c r="F36" s="59"/>
      <c r="G36" s="57"/>
      <c r="H36" s="57"/>
      <c r="I36" s="57" t="s">
        <v>8</v>
      </c>
      <c r="J36" s="97">
        <v>0</v>
      </c>
      <c r="L36" s="18"/>
      <c r="M36" s="18"/>
      <c r="N36" s="18"/>
      <c r="O36" s="18"/>
      <c r="P36" s="18"/>
      <c r="Q36" s="18"/>
      <c r="R36" s="18"/>
      <c r="S36" s="18"/>
    </row>
    <row r="37" spans="1:19" s="12" customFormat="1" ht="15" customHeight="1" x14ac:dyDescent="0.3">
      <c r="A37" s="130" t="s">
        <v>53</v>
      </c>
      <c r="J37" s="25">
        <f>J35*(1-J36)</f>
        <v>0</v>
      </c>
      <c r="L37" s="18"/>
      <c r="M37" s="18"/>
      <c r="N37" s="18"/>
      <c r="O37" s="18"/>
      <c r="P37" s="18"/>
      <c r="Q37" s="18"/>
      <c r="R37" s="18"/>
      <c r="S37" s="18"/>
    </row>
    <row r="38" spans="1:19" s="12" customFormat="1" ht="15" customHeight="1" x14ac:dyDescent="0.3">
      <c r="A38" s="130"/>
      <c r="J38" s="25"/>
      <c r="L38" s="18"/>
      <c r="M38" s="18"/>
      <c r="N38" s="18"/>
      <c r="O38" s="18"/>
      <c r="P38" s="18"/>
      <c r="Q38" s="18"/>
      <c r="R38" s="18"/>
      <c r="S38" s="18"/>
    </row>
    <row r="39" spans="1:19" s="24" customFormat="1" ht="15" customHeight="1" x14ac:dyDescent="0.3">
      <c r="A39" s="24" t="s">
        <v>54</v>
      </c>
      <c r="J39" s="26"/>
      <c r="L39" s="131"/>
      <c r="M39" s="131"/>
      <c r="N39" s="131"/>
      <c r="O39" s="131"/>
      <c r="P39" s="131"/>
      <c r="Q39" s="131"/>
      <c r="R39" s="131"/>
      <c r="S39" s="131"/>
    </row>
    <row r="40" spans="1:19" s="24" customFormat="1" ht="15" customHeight="1" x14ac:dyDescent="0.3">
      <c r="A40" s="130" t="s">
        <v>53</v>
      </c>
      <c r="J40" s="132">
        <f>J37</f>
        <v>0</v>
      </c>
      <c r="L40" s="131"/>
      <c r="M40" s="131"/>
      <c r="N40" s="131"/>
      <c r="O40" s="131"/>
      <c r="P40" s="131"/>
      <c r="Q40" s="131"/>
      <c r="R40" s="131"/>
      <c r="S40" s="131"/>
    </row>
    <row r="41" spans="1:19" s="24" customFormat="1" ht="15" customHeight="1" x14ac:dyDescent="0.3">
      <c r="A41" s="130" t="s">
        <v>39</v>
      </c>
      <c r="J41" s="132">
        <f>J32</f>
        <v>0</v>
      </c>
      <c r="L41" s="131"/>
      <c r="M41" s="131"/>
      <c r="N41" s="131"/>
      <c r="O41" s="131"/>
      <c r="P41" s="131"/>
      <c r="Q41" s="131"/>
      <c r="R41" s="131"/>
      <c r="S41" s="131"/>
    </row>
    <row r="42" spans="1:19" s="12" customFormat="1" ht="15" customHeight="1" x14ac:dyDescent="0.3">
      <c r="A42" s="57" t="s">
        <v>9</v>
      </c>
      <c r="B42" s="57"/>
      <c r="C42" s="57"/>
      <c r="D42" s="59"/>
      <c r="E42" s="59"/>
      <c r="F42" s="59"/>
      <c r="G42" s="57"/>
      <c r="H42" s="57"/>
      <c r="I42" s="57"/>
      <c r="J42" s="58">
        <f>(J40+J41)*0.077</f>
        <v>0</v>
      </c>
      <c r="L42" s="18"/>
      <c r="M42" s="18"/>
      <c r="N42" s="18"/>
      <c r="O42" s="18"/>
      <c r="P42" s="18"/>
      <c r="Q42" s="18"/>
      <c r="R42" s="18"/>
      <c r="S42" s="18"/>
    </row>
    <row r="43" spans="1:19" s="12" customFormat="1" ht="15" customHeight="1" x14ac:dyDescent="0.3">
      <c r="A43" s="24" t="s">
        <v>2</v>
      </c>
      <c r="J43" s="26">
        <f>SUM(J40:J42)</f>
        <v>0</v>
      </c>
      <c r="L43" s="18"/>
      <c r="M43" s="18"/>
      <c r="N43" s="18"/>
      <c r="O43" s="18"/>
      <c r="P43" s="18"/>
      <c r="Q43" s="18"/>
      <c r="R43" s="18"/>
      <c r="S43" s="18"/>
    </row>
  </sheetData>
  <sheetProtection selectLockedCells="1"/>
  <mergeCells count="2">
    <mergeCell ref="A1:B1"/>
    <mergeCell ref="C1:I1"/>
  </mergeCells>
  <pageMargins left="0.70866141732283472" right="0.70866141732283472" top="0.78740157480314965" bottom="0.78740157480314965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Titelblatt</vt:lpstr>
      <vt:lpstr>Kalkulation</vt:lpstr>
      <vt:lpstr>Kalkulation!Druckbereich</vt:lpstr>
      <vt:lpstr>Titelblatt!Druckbereich</vt:lpstr>
    </vt:vector>
  </TitlesOfParts>
  <Company>Helbling Holding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Stoffel Philipp (Helbling Beratung + Bauplanung)</dc:creator>
  <cp:lastModifiedBy>Peter Imbach</cp:lastModifiedBy>
  <cp:lastPrinted>2020-09-27T19:24:13Z</cp:lastPrinted>
  <dcterms:created xsi:type="dcterms:W3CDTF">2011-04-18T12:08:30Z</dcterms:created>
  <dcterms:modified xsi:type="dcterms:W3CDTF">2020-09-27T19:48:57Z</dcterms:modified>
</cp:coreProperties>
</file>