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\\HBPZSRV005\Bereiche\IUV\04 Projekte\313 328 700 GRC SZ Verkehrszählungen 2021-2024\08 Ausschreibung\20200928\"/>
    </mc:Choice>
  </mc:AlternateContent>
  <xr:revisionPtr revIDLastSave="0" documentId="13_ncr:1_{E3002238-937D-459B-94B1-33CBE9A9481F}" xr6:coauthVersionLast="45" xr6:coauthVersionMax="45" xr10:uidLastSave="{00000000-0000-0000-0000-000000000000}"/>
  <bookViews>
    <workbookView xWindow="-28920" yWindow="-120" windowWidth="29040" windowHeight="17640" tabRatio="921" activeTab="1" xr2:uid="{00000000-000D-0000-FFFF-FFFF00000000}"/>
  </bookViews>
  <sheets>
    <sheet name="Deckblatt" sheetId="4" r:id="rId1"/>
    <sheet name="Personaleinsatz" sheetId="21" r:id="rId2"/>
  </sheets>
  <definedNames>
    <definedName name="BkmAbteilung" localSheetId="0">Deckblatt!$B$2</definedName>
    <definedName name="BkmAmt" localSheetId="0">Deckblatt!#REF!</definedName>
    <definedName name="BkmDirektion" localSheetId="0">Deckblatt!#REF!</definedName>
    <definedName name="BkmLogo1" localSheetId="0">Deckblatt!#REF!</definedName>
    <definedName name="_xlnm.Print_Area" localSheetId="0">Deckblatt!$A$1:$C$36</definedName>
    <definedName name="_xlnm.Print_Area" localSheetId="1">Personaleinsatz!$A$4:$O$36</definedName>
    <definedName name="_xlnm.Print_Titles" localSheetId="1">Personaleinsatz!$4:$4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E42" i="21" l="1"/>
  <c r="E41" i="21"/>
  <c r="E43" i="21" s="1"/>
  <c r="E40" i="21"/>
  <c r="E39" i="21"/>
  <c r="E38" i="21"/>
  <c r="L32" i="21" l="1"/>
  <c r="H32" i="21"/>
  <c r="J32" i="21"/>
  <c r="F32" i="21"/>
  <c r="F19" i="21"/>
  <c r="F21" i="21" s="1"/>
  <c r="M11" i="21"/>
  <c r="H19" i="21"/>
  <c r="H21" i="21" s="1"/>
  <c r="J19" i="21"/>
  <c r="J21" i="21" s="1"/>
  <c r="L19" i="21"/>
  <c r="L21" i="21" s="1"/>
  <c r="N30" i="21" l="1"/>
  <c r="M30" i="21"/>
  <c r="M13" i="21"/>
  <c r="N12" i="21"/>
  <c r="N13" i="21"/>
  <c r="N14" i="21"/>
  <c r="N11" i="21"/>
  <c r="M14" i="21"/>
  <c r="M12" i="21"/>
  <c r="N19" i="21" l="1"/>
  <c r="M19" i="21"/>
  <c r="E44" i="21" l="1"/>
  <c r="E45" i="21" s="1"/>
</calcChain>
</file>

<file path=xl/sharedStrings.xml><?xml version="1.0" encoding="utf-8"?>
<sst xmlns="http://schemas.openxmlformats.org/spreadsheetml/2006/main" count="104" uniqueCount="57">
  <si>
    <t>vertreten durch</t>
  </si>
  <si>
    <t>Tiefbauamt Kanton Schwyz</t>
  </si>
  <si>
    <t>Ingenieurleistungen</t>
  </si>
  <si>
    <t>-</t>
  </si>
  <si>
    <t>Postfach 1251, 6431 Schwyz</t>
  </si>
  <si>
    <t>Baudepartement des Kantons Schwyz</t>
  </si>
  <si>
    <t>h</t>
  </si>
  <si>
    <t>CHF</t>
  </si>
  <si>
    <t>Total</t>
  </si>
  <si>
    <t>Für Zusatzleistungen sind Stunden vorgegeben, die vom BH bei Bedarf beauftragt werden</t>
  </si>
  <si>
    <t>CHF/h</t>
  </si>
  <si>
    <t>PL*</t>
  </si>
  <si>
    <t>VI*</t>
  </si>
  <si>
    <t>Vorgabe</t>
  </si>
  <si>
    <t>Dokument D.2</t>
  </si>
  <si>
    <t>Projekt Nr. 6.1.0012</t>
  </si>
  <si>
    <t>Administration</t>
  </si>
  <si>
    <t>Grüne Schrift: Angaben des Anbieters stimmen mit den Vorgaben der Bauherrschaft überein.</t>
  </si>
  <si>
    <t>Stundenvorgabe nicht eingehalten!</t>
  </si>
  <si>
    <t>Warnmeldung: die vom Anbieter angegebene Anzahl Stunden stimmt nicht mit den Vorgaben der Bauhherschaft überein.</t>
  </si>
  <si>
    <t>Legende</t>
  </si>
  <si>
    <t>Schwyz</t>
  </si>
  <si>
    <t>Ansätze</t>
  </si>
  <si>
    <t>Diese Zellen sind vom Anbieter auszufüllen.</t>
  </si>
  <si>
    <t>Diese Zellen  werden automatisch berechnet und sind durch den Anbieter zu prüfen.</t>
  </si>
  <si>
    <t>Projektleiter/in</t>
  </si>
  <si>
    <t>Verkehrsingenieur/in</t>
  </si>
  <si>
    <t>Admin</t>
  </si>
  <si>
    <t>Module</t>
  </si>
  <si>
    <t>Datenmanagement</t>
  </si>
  <si>
    <t>Technik und Wartung</t>
  </si>
  <si>
    <t>Beratung und Unterstützung</t>
  </si>
  <si>
    <t>TE*</t>
  </si>
  <si>
    <t>AD*</t>
  </si>
  <si>
    <t>Stundenansätze</t>
  </si>
  <si>
    <t>Zusatzleistungen</t>
  </si>
  <si>
    <t>Hauptleistungen</t>
  </si>
  <si>
    <t>Übertrag der einzelnen Summen der Phasen in Dokument C, Kap. 5.1</t>
  </si>
  <si>
    <t>Übertrag der einzelnen Summen der Phasen in Dokument C, Kap. 5.2</t>
  </si>
  <si>
    <t>Übertrag der  Summen in Dokument C, Kap. 5.4</t>
  </si>
  <si>
    <t>Leistungsbeschrieb</t>
  </si>
  <si>
    <t>Verkehrserhebung/-Monitoring Kanton Schwyz</t>
  </si>
  <si>
    <t>Techniker/in / Bauleiter/in</t>
  </si>
  <si>
    <t>2021 - 2024</t>
  </si>
  <si>
    <t>Total Zusatzleistungen 2021 - 2024</t>
  </si>
  <si>
    <t>Zusammenfassung Honorarangebot 2021 - 2024</t>
  </si>
  <si>
    <r>
      <t xml:space="preserve">Total </t>
    </r>
    <r>
      <rPr>
        <b/>
        <u/>
        <sz val="9"/>
        <rFont val="Arial"/>
        <family val="2"/>
      </rPr>
      <t>jährlich</t>
    </r>
    <r>
      <rPr>
        <sz val="9"/>
        <rFont val="Arial"/>
        <family val="2"/>
      </rPr>
      <t xml:space="preserve"> 2021-2024</t>
    </r>
  </si>
  <si>
    <t xml:space="preserve">Zusatzleistungen </t>
  </si>
  <si>
    <t>Honorar Schlüsselpersonen Personaleinsatz</t>
  </si>
  <si>
    <t>Total Brutto</t>
  </si>
  <si>
    <t>Rabatt</t>
  </si>
  <si>
    <t>Nebenkosten</t>
  </si>
  <si>
    <t>Diese Zellen sind Vorgaben der Bauherrschaft.</t>
  </si>
  <si>
    <t>Angebotspreis Netto (exkl. MwSt.)</t>
  </si>
  <si>
    <t>zurüglich MwSt. (7.7%)</t>
  </si>
  <si>
    <t>Angebotspreis Netto (inkl. MwSt.)</t>
  </si>
  <si>
    <t xml:space="preserve">Honorar Schlüsselpersonen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</si>
</sst>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_ ;[Red]\-#,##0\ "/>
    <numFmt numFmtId="165" formatCode="0.0000"/>
  </numFmts>
  <fonts count="31" x14ac:knownFonts="1">
    <font>
      <sz val="10"/>
      <name val="Arial"/>
    </font>
    <font>
      <b/>
      <sz val="9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sz val="10"/>
      <name val="Arial"/>
      <family val="2"/>
    </font>
    <font>
      <sz val="9"/>
      <color indexed="48"/>
      <name val="Arial"/>
      <family val="2"/>
    </font>
    <font>
      <b/>
      <sz val="18"/>
      <name val="Arial"/>
      <family val="2"/>
    </font>
    <font>
      <b/>
      <sz val="26"/>
      <name val="Arial"/>
      <family val="2"/>
    </font>
    <font>
      <sz val="11"/>
      <name val="Arial"/>
      <family val="2"/>
    </font>
    <font>
      <sz val="8"/>
      <name val="Arial"/>
      <family val="2"/>
    </font>
    <font>
      <b/>
      <sz val="26"/>
      <name val="Arial"/>
      <family val="2"/>
    </font>
    <font>
      <sz val="26"/>
      <name val="Arial"/>
      <family val="2"/>
    </font>
    <font>
      <sz val="1"/>
      <name val="Arial"/>
      <family val="2"/>
    </font>
    <font>
      <sz val="8"/>
      <name val="Arial"/>
      <family val="2"/>
    </font>
    <font>
      <sz val="9"/>
      <color indexed="8"/>
      <name val="Arial"/>
      <family val="2"/>
    </font>
    <font>
      <b/>
      <sz val="10"/>
      <name val="Arial"/>
      <family val="2"/>
    </font>
    <font>
      <sz val="9"/>
      <name val="Arial"/>
      <family val="2"/>
    </font>
    <font>
      <sz val="12"/>
      <name val="Arial Black"/>
      <family val="2"/>
    </font>
    <font>
      <sz val="16"/>
      <name val="Arial Black"/>
      <family val="2"/>
    </font>
    <font>
      <sz val="16"/>
      <name val="Arial"/>
      <family val="2"/>
    </font>
    <font>
      <b/>
      <sz val="14"/>
      <name val="Arial Black"/>
      <family val="2"/>
    </font>
    <font>
      <i/>
      <sz val="10"/>
      <color indexed="30"/>
      <name val="Arial"/>
      <family val="2"/>
    </font>
    <font>
      <sz val="10"/>
      <color indexed="10"/>
      <name val="Arial"/>
      <family val="2"/>
    </font>
    <font>
      <sz val="10"/>
      <name val="Arial"/>
      <family val="2"/>
    </font>
    <font>
      <b/>
      <sz val="9"/>
      <color indexed="8"/>
      <name val="Arial"/>
      <family val="2"/>
    </font>
    <font>
      <sz val="14"/>
      <name val="Arial Black"/>
      <family val="2"/>
    </font>
    <font>
      <b/>
      <sz val="8"/>
      <color rgb="FFFF0000"/>
      <name val="Arial"/>
      <family val="2"/>
    </font>
    <font>
      <sz val="7"/>
      <name val="Arial"/>
      <family val="2"/>
    </font>
    <font>
      <b/>
      <sz val="8"/>
      <color rgb="FF00B050"/>
      <name val="Arial"/>
      <family val="2"/>
    </font>
    <font>
      <sz val="10"/>
      <name val="Arial"/>
      <family val="2"/>
    </font>
    <font>
      <b/>
      <u/>
      <sz val="9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rgb="FFFCD5B4"/>
        <bgColor indexed="64"/>
      </patternFill>
    </fill>
  </fills>
  <borders count="3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9" fontId="29" fillId="0" borderId="0" applyFont="0" applyFill="0" applyBorder="0" applyAlignment="0" applyProtection="0"/>
  </cellStyleXfs>
  <cellXfs count="238">
    <xf numFmtId="0" fontId="0" fillId="0" borderId="0" xfId="0"/>
    <xf numFmtId="0" fontId="4" fillId="0" borderId="0" xfId="0" applyFont="1" applyAlignment="1">
      <alignment horizontal="left" indent="3"/>
    </xf>
    <xf numFmtId="0" fontId="6" fillId="0" borderId="0" xfId="0" applyFont="1" applyAlignment="1">
      <alignment horizontal="left"/>
    </xf>
    <xf numFmtId="0" fontId="7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0" fontId="8" fillId="0" borderId="0" xfId="0" applyFont="1" applyAlignment="1">
      <alignment horizontal="left"/>
    </xf>
    <xf numFmtId="0" fontId="8" fillId="0" borderId="0" xfId="0" applyFont="1" applyAlignment="1">
      <alignment horizontal="left" indent="3"/>
    </xf>
    <xf numFmtId="0" fontId="10" fillId="0" borderId="0" xfId="0" applyFont="1" applyAlignment="1">
      <alignment horizontal="left"/>
    </xf>
    <xf numFmtId="0" fontId="11" fillId="0" borderId="0" xfId="0" applyFont="1"/>
    <xf numFmtId="0" fontId="0" fillId="0" borderId="0" xfId="0" applyBorder="1"/>
    <xf numFmtId="0" fontId="13" fillId="0" borderId="0" xfId="0" applyFont="1" applyBorder="1" applyAlignment="1">
      <alignment wrapText="1"/>
    </xf>
    <xf numFmtId="0" fontId="4" fillId="0" borderId="0" xfId="0" applyFont="1" applyBorder="1" applyAlignment="1">
      <alignment horizontal="left" indent="3"/>
    </xf>
    <xf numFmtId="0" fontId="0" fillId="0" borderId="1" xfId="0" applyBorder="1"/>
    <xf numFmtId="2" fontId="5" fillId="2" borderId="2" xfId="0" applyNumberFormat="1" applyFont="1" applyFill="1" applyBorder="1" applyAlignment="1">
      <alignment horizontal="center" wrapText="1"/>
    </xf>
    <xf numFmtId="0" fontId="4" fillId="0" borderId="0" xfId="0" applyFont="1"/>
    <xf numFmtId="0" fontId="17" fillId="0" borderId="0" xfId="0" applyFont="1"/>
    <xf numFmtId="0" fontId="18" fillId="0" borderId="0" xfId="0" applyFont="1"/>
    <xf numFmtId="0" fontId="19" fillId="0" borderId="0" xfId="0" applyFont="1" applyAlignment="1">
      <alignment horizontal="left" indent="3"/>
    </xf>
    <xf numFmtId="0" fontId="18" fillId="0" borderId="0" xfId="0" applyFont="1" applyAlignment="1">
      <alignment horizontal="left"/>
    </xf>
    <xf numFmtId="0" fontId="4" fillId="0" borderId="3" xfId="0" applyFont="1" applyBorder="1" applyAlignment="1">
      <alignment horizontal="left" indent="3"/>
    </xf>
    <xf numFmtId="0" fontId="0" fillId="0" borderId="3" xfId="0" applyBorder="1"/>
    <xf numFmtId="0" fontId="20" fillId="0" borderId="0" xfId="0" applyFont="1" applyBorder="1" applyAlignment="1">
      <alignment horizontal="left"/>
    </xf>
    <xf numFmtId="0" fontId="23" fillId="0" borderId="0" xfId="0" applyFont="1"/>
    <xf numFmtId="0" fontId="25" fillId="0" borderId="0" xfId="0" applyFont="1"/>
    <xf numFmtId="0" fontId="22" fillId="0" borderId="0" xfId="0" applyFont="1" applyFill="1"/>
    <xf numFmtId="0" fontId="3" fillId="0" borderId="0" xfId="0" applyFont="1" applyProtection="1"/>
    <xf numFmtId="0" fontId="3" fillId="0" borderId="0" xfId="0" applyFont="1" applyFill="1" applyBorder="1" applyAlignment="1" applyProtection="1">
      <alignment horizontal="left" vertical="top" wrapText="1"/>
    </xf>
    <xf numFmtId="0" fontId="3" fillId="0" borderId="0" xfId="0" applyFont="1" applyFill="1" applyBorder="1" applyAlignment="1" applyProtection="1">
      <alignment horizontal="center" vertical="top" wrapText="1"/>
    </xf>
    <xf numFmtId="0" fontId="3" fillId="0" borderId="0" xfId="0" applyFont="1" applyFill="1" applyProtection="1"/>
    <xf numFmtId="0" fontId="16" fillId="0" borderId="0" xfId="0" applyFont="1" applyBorder="1" applyAlignment="1" applyProtection="1">
      <alignment horizontal="left" vertical="top" wrapText="1"/>
    </xf>
    <xf numFmtId="0" fontId="3" fillId="0" borderId="0" xfId="0" applyFont="1" applyAlignment="1" applyProtection="1">
      <alignment vertical="center"/>
    </xf>
    <xf numFmtId="2" fontId="5" fillId="0" borderId="2" xfId="0" applyNumberFormat="1" applyFont="1" applyFill="1" applyBorder="1" applyAlignment="1" applyProtection="1">
      <alignment horizontal="center" wrapText="1"/>
    </xf>
    <xf numFmtId="0" fontId="14" fillId="0" borderId="0" xfId="0" applyFont="1" applyFill="1" applyBorder="1" applyAlignment="1" applyProtection="1">
      <alignment horizontal="left" vertical="top" wrapText="1"/>
    </xf>
    <xf numFmtId="0" fontId="16" fillId="0" borderId="0" xfId="0" applyFont="1" applyBorder="1" applyProtection="1"/>
    <xf numFmtId="2" fontId="3" fillId="0" borderId="0" xfId="0" applyNumberFormat="1" applyFont="1" applyBorder="1" applyProtection="1"/>
    <xf numFmtId="2" fontId="3" fillId="0" borderId="6" xfId="0" applyNumberFormat="1" applyFont="1" applyBorder="1" applyProtection="1"/>
    <xf numFmtId="0" fontId="0" fillId="4" borderId="2" xfId="0" applyFill="1" applyBorder="1"/>
    <xf numFmtId="0" fontId="21" fillId="5" borderId="2" xfId="0" applyFont="1" applyFill="1" applyBorder="1"/>
    <xf numFmtId="0" fontId="0" fillId="0" borderId="0" xfId="0" applyFill="1" applyBorder="1"/>
    <xf numFmtId="2" fontId="5" fillId="0" borderId="0" xfId="0" applyNumberFormat="1" applyFont="1" applyFill="1" applyBorder="1" applyAlignment="1">
      <alignment horizontal="center" wrapText="1"/>
    </xf>
    <xf numFmtId="0" fontId="4" fillId="0" borderId="0" xfId="0" applyFont="1" applyFill="1" applyBorder="1" applyAlignment="1">
      <alignment horizontal="left" vertical="center" wrapText="1"/>
    </xf>
    <xf numFmtId="1" fontId="3" fillId="5" borderId="2" xfId="0" applyNumberFormat="1" applyFont="1" applyFill="1" applyBorder="1" applyAlignment="1" applyProtection="1">
      <alignment horizontal="center" vertical="center" wrapText="1"/>
    </xf>
    <xf numFmtId="0" fontId="3" fillId="0" borderId="0" xfId="0" applyFont="1" applyBorder="1" applyAlignment="1" applyProtection="1">
      <alignment horizontal="left" vertical="center" wrapText="1"/>
    </xf>
    <xf numFmtId="0" fontId="3" fillId="0" borderId="0" xfId="0" applyFont="1" applyBorder="1" applyAlignment="1" applyProtection="1">
      <alignment horizontal="center" vertical="center" wrapText="1"/>
    </xf>
    <xf numFmtId="0" fontId="3" fillId="0" borderId="0" xfId="0" applyFont="1" applyFill="1" applyBorder="1" applyAlignment="1" applyProtection="1">
      <alignment horizontal="left" vertical="center" wrapText="1"/>
    </xf>
    <xf numFmtId="0" fontId="14" fillId="0" borderId="0" xfId="0" applyFont="1" applyFill="1" applyBorder="1" applyAlignment="1" applyProtection="1">
      <alignment horizontal="left" vertical="center" wrapText="1"/>
    </xf>
    <xf numFmtId="2" fontId="5" fillId="0" borderId="4" xfId="0" applyNumberFormat="1" applyFont="1" applyFill="1" applyBorder="1" applyAlignment="1" applyProtection="1">
      <alignment horizontal="center" vertical="center" wrapText="1"/>
    </xf>
    <xf numFmtId="0" fontId="14" fillId="0" borderId="0" xfId="0" applyFont="1" applyFill="1" applyBorder="1" applyAlignment="1" applyProtection="1">
      <alignment horizontal="right" vertical="top" wrapText="1"/>
    </xf>
    <xf numFmtId="0" fontId="3" fillId="0" borderId="0" xfId="0" applyFont="1" applyBorder="1" applyProtection="1"/>
    <xf numFmtId="0" fontId="3" fillId="0" borderId="4" xfId="0" applyFont="1" applyBorder="1" applyAlignment="1" applyProtection="1">
      <alignment horizontal="center" vertical="center" wrapText="1"/>
    </xf>
    <xf numFmtId="0" fontId="17" fillId="0" borderId="0" xfId="0" applyFont="1" applyAlignment="1">
      <alignment wrapText="1"/>
    </xf>
    <xf numFmtId="0" fontId="4" fillId="0" borderId="0" xfId="0" applyFont="1" applyAlignment="1">
      <alignment horizontal="left" vertical="center"/>
    </xf>
    <xf numFmtId="0" fontId="0" fillId="0" borderId="0" xfId="0" applyAlignment="1">
      <alignment vertical="center"/>
    </xf>
    <xf numFmtId="0" fontId="4" fillId="0" borderId="0" xfId="0" applyFont="1" applyFill="1" applyAlignment="1">
      <alignment vertical="center"/>
    </xf>
    <xf numFmtId="0" fontId="25" fillId="0" borderId="0" xfId="0" applyFont="1" applyBorder="1" applyAlignment="1">
      <alignment horizontal="left"/>
    </xf>
    <xf numFmtId="2" fontId="3" fillId="0" borderId="2" xfId="0" applyNumberFormat="1" applyFont="1" applyFill="1" applyBorder="1" applyAlignment="1" applyProtection="1">
      <alignment horizontal="center" vertical="center" wrapText="1"/>
    </xf>
    <xf numFmtId="164" fontId="3" fillId="0" borderId="4" xfId="0" applyNumberFormat="1" applyFont="1" applyFill="1" applyBorder="1" applyAlignment="1" applyProtection="1">
      <alignment horizontal="center" vertical="center" wrapText="1"/>
    </xf>
    <xf numFmtId="165" fontId="3" fillId="0" borderId="2" xfId="0" applyNumberFormat="1" applyFont="1" applyFill="1" applyBorder="1" applyAlignment="1" applyProtection="1">
      <alignment horizontal="center" vertical="center" wrapText="1"/>
    </xf>
    <xf numFmtId="4" fontId="3" fillId="4" borderId="4" xfId="0" applyNumberFormat="1" applyFont="1" applyFill="1" applyBorder="1" applyAlignment="1" applyProtection="1">
      <alignment horizontal="right" vertical="center" wrapText="1"/>
    </xf>
    <xf numFmtId="4" fontId="3" fillId="4" borderId="2" xfId="0" applyNumberFormat="1" applyFont="1" applyFill="1" applyBorder="1" applyAlignment="1" applyProtection="1">
      <alignment horizontal="right" vertical="center" wrapText="1"/>
    </xf>
    <xf numFmtId="1" fontId="5" fillId="2" borderId="4" xfId="0" applyNumberFormat="1" applyFont="1" applyFill="1" applyBorder="1" applyAlignment="1" applyProtection="1">
      <alignment horizontal="center" vertical="center" wrapText="1"/>
      <protection locked="0"/>
    </xf>
    <xf numFmtId="1" fontId="3" fillId="0" borderId="4" xfId="0" applyNumberFormat="1" applyFont="1" applyFill="1" applyBorder="1" applyAlignment="1" applyProtection="1">
      <alignment horizontal="center" vertical="center" wrapText="1"/>
    </xf>
    <xf numFmtId="1" fontId="3" fillId="0" borderId="0" xfId="0" applyNumberFormat="1" applyFont="1" applyProtection="1"/>
    <xf numFmtId="1" fontId="5" fillId="2" borderId="7" xfId="0" applyNumberFormat="1" applyFont="1" applyFill="1" applyBorder="1" applyAlignment="1" applyProtection="1">
      <alignment horizontal="center" vertical="center" wrapText="1"/>
      <protection locked="0"/>
    </xf>
    <xf numFmtId="1" fontId="3" fillId="0" borderId="0" xfId="0" applyNumberFormat="1" applyFont="1" applyBorder="1" applyProtection="1"/>
    <xf numFmtId="1" fontId="3" fillId="0" borderId="6" xfId="0" applyNumberFormat="1" applyFont="1" applyBorder="1" applyProtection="1"/>
    <xf numFmtId="1" fontId="3" fillId="5" borderId="2" xfId="0" applyNumberFormat="1" applyFont="1" applyFill="1" applyBorder="1" applyAlignment="1" applyProtection="1">
      <alignment horizontal="center" vertical="top" wrapText="1"/>
    </xf>
    <xf numFmtId="0" fontId="3" fillId="0" borderId="1" xfId="0" applyFont="1" applyBorder="1" applyAlignment="1" applyProtection="1">
      <alignment horizontal="left" vertical="center" wrapText="1"/>
    </xf>
    <xf numFmtId="0" fontId="26" fillId="0" borderId="2" xfId="0" applyFont="1" applyFill="1" applyBorder="1" applyAlignment="1">
      <alignment horizontal="center" vertical="center" wrapText="1"/>
    </xf>
    <xf numFmtId="3" fontId="3" fillId="4" borderId="4" xfId="0" applyNumberFormat="1" applyFont="1" applyFill="1" applyBorder="1" applyAlignment="1" applyProtection="1">
      <alignment horizontal="center" vertical="center" wrapText="1"/>
    </xf>
    <xf numFmtId="3" fontId="3" fillId="4" borderId="2" xfId="0" applyNumberFormat="1" applyFont="1" applyFill="1" applyBorder="1" applyAlignment="1" applyProtection="1">
      <alignment horizontal="center" vertical="center" wrapText="1"/>
    </xf>
    <xf numFmtId="0" fontId="2" fillId="0" borderId="8" xfId="0" applyFont="1" applyFill="1" applyBorder="1" applyAlignment="1" applyProtection="1">
      <alignment horizontal="left" vertical="top" wrapText="1"/>
    </xf>
    <xf numFmtId="0" fontId="1" fillId="0" borderId="10" xfId="0" applyFont="1" applyFill="1" applyBorder="1" applyAlignment="1" applyProtection="1">
      <alignment horizontal="left" vertical="top" wrapText="1"/>
    </xf>
    <xf numFmtId="1" fontId="3" fillId="0" borderId="0" xfId="0" applyNumberFormat="1" applyFont="1" applyFill="1" applyBorder="1" applyAlignment="1" applyProtection="1">
      <alignment horizontal="center" vertical="top" wrapText="1"/>
    </xf>
    <xf numFmtId="2" fontId="3" fillId="0" borderId="0" xfId="0" applyNumberFormat="1" applyFont="1" applyFill="1" applyBorder="1" applyAlignment="1" applyProtection="1">
      <alignment horizontal="right" vertical="top" wrapText="1"/>
    </xf>
    <xf numFmtId="1" fontId="3" fillId="0" borderId="0" xfId="0" applyNumberFormat="1" applyFont="1" applyFill="1" applyBorder="1" applyAlignment="1" applyProtection="1">
      <alignment horizontal="center" wrapText="1"/>
    </xf>
    <xf numFmtId="2" fontId="3" fillId="0" borderId="0" xfId="0" applyNumberFormat="1" applyFont="1" applyFill="1" applyBorder="1" applyAlignment="1" applyProtection="1">
      <alignment horizontal="center" wrapText="1"/>
    </xf>
    <xf numFmtId="0" fontId="3" fillId="0" borderId="11" xfId="0" applyFont="1" applyFill="1" applyBorder="1" applyAlignment="1" applyProtection="1">
      <alignment horizontal="left" vertical="top" wrapText="1"/>
    </xf>
    <xf numFmtId="0" fontId="3" fillId="0" borderId="11" xfId="0" applyFont="1" applyBorder="1" applyProtection="1"/>
    <xf numFmtId="0" fontId="24" fillId="0" borderId="11" xfId="0" applyFont="1" applyFill="1" applyBorder="1" applyAlignment="1" applyProtection="1">
      <alignment horizontal="left" vertical="top" wrapText="1"/>
    </xf>
    <xf numFmtId="0" fontId="5" fillId="0" borderId="12" xfId="0" applyFont="1" applyFill="1" applyBorder="1" applyAlignment="1" applyProtection="1">
      <alignment horizontal="left" vertical="top" wrapText="1"/>
    </xf>
    <xf numFmtId="0" fontId="3" fillId="0" borderId="12" xfId="0" applyFont="1" applyBorder="1" applyAlignment="1" applyProtection="1">
      <alignment horizontal="left" vertical="top" wrapText="1"/>
    </xf>
    <xf numFmtId="0" fontId="3" fillId="0" borderId="12" xfId="0" applyFont="1" applyFill="1" applyBorder="1" applyAlignment="1" applyProtection="1">
      <alignment horizontal="left" vertical="top" wrapText="1"/>
    </xf>
    <xf numFmtId="0" fontId="3" fillId="0" borderId="12" xfId="0" applyFont="1" applyBorder="1" applyAlignment="1" applyProtection="1">
      <alignment horizontal="left" vertical="center" wrapText="1"/>
    </xf>
    <xf numFmtId="0" fontId="3" fillId="0" borderId="12" xfId="0" applyFont="1" applyBorder="1" applyAlignment="1" applyProtection="1">
      <alignment horizontal="left" wrapText="1"/>
    </xf>
    <xf numFmtId="0" fontId="16" fillId="6" borderId="3" xfId="0" applyFont="1" applyFill="1" applyBorder="1" applyAlignment="1" applyProtection="1">
      <alignment horizontal="center" wrapText="1"/>
    </xf>
    <xf numFmtId="1" fontId="3" fillId="6" borderId="5" xfId="0" applyNumberFormat="1" applyFont="1" applyFill="1" applyBorder="1" applyAlignment="1" applyProtection="1">
      <alignment horizontal="center" wrapText="1"/>
    </xf>
    <xf numFmtId="2" fontId="3" fillId="6" borderId="5" xfId="0" applyNumberFormat="1" applyFont="1" applyFill="1" applyBorder="1" applyAlignment="1" applyProtection="1">
      <alignment horizontal="center" wrapText="1"/>
    </xf>
    <xf numFmtId="0" fontId="2" fillId="0" borderId="0" xfId="0" applyFont="1" applyFill="1" applyBorder="1" applyAlignment="1" applyProtection="1">
      <alignment horizontal="left" vertical="top" wrapText="1"/>
    </xf>
    <xf numFmtId="0" fontId="1" fillId="0" borderId="0" xfId="0" applyFont="1" applyFill="1" applyBorder="1" applyAlignment="1" applyProtection="1">
      <alignment horizontal="left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2" fontId="2" fillId="0" borderId="0" xfId="0" applyNumberFormat="1" applyFont="1" applyFill="1" applyBorder="1" applyAlignment="1" applyProtection="1">
      <alignment horizontal="center" vertical="top" wrapText="1"/>
    </xf>
    <xf numFmtId="1" fontId="2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Font="1" applyFill="1" applyBorder="1" applyProtection="1"/>
    <xf numFmtId="0" fontId="14" fillId="0" borderId="7" xfId="0" applyFont="1" applyBorder="1" applyAlignment="1" applyProtection="1">
      <alignment horizontal="right" vertical="top" wrapText="1"/>
    </xf>
    <xf numFmtId="0" fontId="14" fillId="0" borderId="7" xfId="0" applyFont="1" applyFill="1" applyBorder="1" applyAlignment="1" applyProtection="1">
      <alignment horizontal="right" vertical="top" wrapText="1"/>
    </xf>
    <xf numFmtId="4" fontId="3" fillId="4" borderId="5" xfId="0" applyNumberFormat="1" applyFont="1" applyFill="1" applyBorder="1" applyAlignment="1" applyProtection="1">
      <alignment horizontal="right" vertical="center" wrapText="1"/>
    </xf>
    <xf numFmtId="3" fontId="3" fillId="4" borderId="5" xfId="0" applyNumberFormat="1" applyFont="1" applyFill="1" applyBorder="1" applyAlignment="1" applyProtection="1">
      <alignment horizontal="center" vertical="center" wrapText="1"/>
    </xf>
    <xf numFmtId="0" fontId="14" fillId="0" borderId="16" xfId="0" applyFont="1" applyBorder="1" applyAlignment="1" applyProtection="1">
      <alignment horizontal="right" vertical="top" wrapText="1"/>
    </xf>
    <xf numFmtId="0" fontId="14" fillId="0" borderId="15" xfId="0" applyFont="1" applyBorder="1" applyAlignment="1" applyProtection="1">
      <alignment horizontal="right" vertical="top" wrapText="1"/>
    </xf>
    <xf numFmtId="0" fontId="3" fillId="0" borderId="3" xfId="0" applyFont="1" applyBorder="1" applyAlignment="1" applyProtection="1">
      <alignment horizontal="left" vertical="center" wrapText="1"/>
    </xf>
    <xf numFmtId="0" fontId="3" fillId="6" borderId="16" xfId="0" applyFont="1" applyFill="1" applyBorder="1" applyAlignment="1" applyProtection="1">
      <alignment horizontal="left" vertical="top" wrapText="1"/>
    </xf>
    <xf numFmtId="0" fontId="3" fillId="6" borderId="1" xfId="0" applyFont="1" applyFill="1" applyBorder="1" applyAlignment="1" applyProtection="1">
      <alignment horizontal="left" vertical="top" wrapText="1"/>
    </xf>
    <xf numFmtId="0" fontId="3" fillId="6" borderId="1" xfId="0" applyFont="1" applyFill="1" applyBorder="1" applyAlignment="1" applyProtection="1">
      <alignment horizontal="center" vertical="top" wrapText="1"/>
    </xf>
    <xf numFmtId="1" fontId="3" fillId="6" borderId="17" xfId="0" applyNumberFormat="1" applyFont="1" applyFill="1" applyBorder="1" applyAlignment="1" applyProtection="1">
      <alignment horizontal="center" vertical="top" wrapText="1"/>
    </xf>
    <xf numFmtId="0" fontId="3" fillId="6" borderId="15" xfId="0" applyFont="1" applyFill="1" applyBorder="1" applyAlignment="1" applyProtection="1">
      <alignment horizontal="left" vertical="top" wrapText="1"/>
    </xf>
    <xf numFmtId="0" fontId="3" fillId="6" borderId="3" xfId="0" applyFont="1" applyFill="1" applyBorder="1" applyAlignment="1" applyProtection="1">
      <alignment horizontal="center" vertical="top" wrapText="1"/>
    </xf>
    <xf numFmtId="1" fontId="3" fillId="6" borderId="18" xfId="0" applyNumberFormat="1" applyFont="1" applyFill="1" applyBorder="1" applyAlignment="1" applyProtection="1">
      <alignment horizontal="center" vertical="top" wrapText="1"/>
    </xf>
    <xf numFmtId="0" fontId="3" fillId="0" borderId="19" xfId="0" applyFont="1" applyFill="1" applyBorder="1" applyAlignment="1" applyProtection="1">
      <alignment horizontal="left" vertical="top" wrapText="1"/>
    </xf>
    <xf numFmtId="0" fontId="3" fillId="0" borderId="19" xfId="0" applyFont="1" applyFill="1" applyBorder="1" applyAlignment="1" applyProtection="1">
      <alignment horizontal="center" vertical="top" wrapText="1"/>
    </xf>
    <xf numFmtId="0" fontId="16" fillId="6" borderId="0" xfId="0" applyFont="1" applyFill="1" applyBorder="1" applyAlignment="1" applyProtection="1">
      <alignment horizontal="center" wrapText="1"/>
    </xf>
    <xf numFmtId="2" fontId="3" fillId="6" borderId="18" xfId="0" applyNumberFormat="1" applyFont="1" applyFill="1" applyBorder="1" applyAlignment="1" applyProtection="1">
      <alignment horizontal="center" wrapText="1"/>
    </xf>
    <xf numFmtId="1" fontId="3" fillId="6" borderId="18" xfId="0" applyNumberFormat="1" applyFont="1" applyFill="1" applyBorder="1" applyAlignment="1" applyProtection="1">
      <alignment horizontal="center" wrapText="1"/>
    </xf>
    <xf numFmtId="1" fontId="3" fillId="6" borderId="20" xfId="0" applyNumberFormat="1" applyFont="1" applyFill="1" applyBorder="1" applyAlignment="1" applyProtection="1">
      <alignment horizontal="center" wrapText="1"/>
    </xf>
    <xf numFmtId="0" fontId="3" fillId="6" borderId="17" xfId="0" applyFont="1" applyFill="1" applyBorder="1" applyAlignment="1" applyProtection="1">
      <alignment horizontal="center" vertical="top" wrapText="1"/>
    </xf>
    <xf numFmtId="0" fontId="3" fillId="6" borderId="20" xfId="0" applyFont="1" applyFill="1" applyBorder="1" applyAlignment="1" applyProtection="1">
      <alignment horizontal="center" vertical="top" wrapText="1"/>
    </xf>
    <xf numFmtId="0" fontId="16" fillId="6" borderId="1" xfId="0" applyFont="1" applyFill="1" applyBorder="1" applyAlignment="1" applyProtection="1">
      <alignment horizontal="center" wrapText="1"/>
    </xf>
    <xf numFmtId="0" fontId="1" fillId="6" borderId="3" xfId="0" applyFont="1" applyFill="1" applyBorder="1" applyAlignment="1" applyProtection="1">
      <alignment horizontal="left" vertical="top" wrapText="1"/>
    </xf>
    <xf numFmtId="4" fontId="3" fillId="0" borderId="0" xfId="0" applyNumberFormat="1" applyFont="1" applyFill="1" applyBorder="1" applyAlignment="1" applyProtection="1">
      <alignment horizontal="right" vertical="center" wrapText="1"/>
    </xf>
    <xf numFmtId="0" fontId="2" fillId="0" borderId="11" xfId="0" applyFont="1" applyFill="1" applyBorder="1" applyAlignment="1" applyProtection="1">
      <alignment horizontal="left" vertical="top" wrapText="1"/>
    </xf>
    <xf numFmtId="0" fontId="1" fillId="0" borderId="11" xfId="0" applyFont="1" applyFill="1" applyBorder="1" applyAlignment="1" applyProtection="1">
      <alignment horizontal="left" vertical="top" wrapText="1"/>
    </xf>
    <xf numFmtId="1" fontId="3" fillId="0" borderId="11" xfId="0" applyNumberFormat="1" applyFont="1" applyFill="1" applyBorder="1" applyAlignment="1" applyProtection="1">
      <alignment horizontal="center" wrapText="1"/>
    </xf>
    <xf numFmtId="1" fontId="1" fillId="0" borderId="11" xfId="0" applyNumberFormat="1" applyFont="1" applyFill="1" applyBorder="1" applyAlignment="1" applyProtection="1">
      <alignment horizontal="center" vertical="top" wrapText="1"/>
    </xf>
    <xf numFmtId="2" fontId="2" fillId="0" borderId="11" xfId="0" applyNumberFormat="1" applyFont="1" applyFill="1" applyBorder="1" applyAlignment="1" applyProtection="1">
      <alignment horizontal="center" vertical="top" wrapText="1"/>
    </xf>
    <xf numFmtId="1" fontId="2" fillId="0" borderId="11" xfId="0" applyNumberFormat="1" applyFont="1" applyFill="1" applyBorder="1" applyAlignment="1" applyProtection="1">
      <alignment horizontal="center" vertical="top" wrapText="1"/>
    </xf>
    <xf numFmtId="0" fontId="3" fillId="0" borderId="21" xfId="0" applyFont="1" applyFill="1" applyBorder="1" applyProtection="1"/>
    <xf numFmtId="0" fontId="1" fillId="0" borderId="12" xfId="0" applyFont="1" applyBorder="1" applyAlignment="1" applyProtection="1">
      <alignment horizontal="left" vertical="top" wrapText="1"/>
    </xf>
    <xf numFmtId="0" fontId="3" fillId="0" borderId="22" xfId="0" applyFont="1" applyBorder="1" applyProtection="1"/>
    <xf numFmtId="0" fontId="3" fillId="0" borderId="22" xfId="0" applyFont="1" applyFill="1" applyBorder="1" applyProtection="1"/>
    <xf numFmtId="0" fontId="3" fillId="0" borderId="22" xfId="0" applyFont="1" applyBorder="1" applyAlignment="1" applyProtection="1">
      <alignment vertical="center"/>
    </xf>
    <xf numFmtId="0" fontId="3" fillId="6" borderId="18" xfId="0" applyFont="1" applyFill="1" applyBorder="1" applyAlignment="1" applyProtection="1">
      <alignment horizontal="center" wrapText="1"/>
    </xf>
    <xf numFmtId="0" fontId="3" fillId="6" borderId="5" xfId="0" applyFont="1" applyFill="1" applyBorder="1" applyAlignment="1" applyProtection="1">
      <alignment horizontal="center" wrapText="1"/>
    </xf>
    <xf numFmtId="1" fontId="3" fillId="0" borderId="11" xfId="0" applyNumberFormat="1" applyFont="1" applyFill="1" applyBorder="1" applyAlignment="1" applyProtection="1">
      <alignment horizontal="center" vertical="center" wrapText="1"/>
    </xf>
    <xf numFmtId="0" fontId="1" fillId="0" borderId="13" xfId="0" applyFont="1" applyFill="1" applyBorder="1" applyAlignment="1" applyProtection="1">
      <alignment horizontal="left" vertical="top" wrapText="1"/>
    </xf>
    <xf numFmtId="0" fontId="1" fillId="0" borderId="12" xfId="0" applyFont="1" applyFill="1" applyBorder="1" applyAlignment="1" applyProtection="1">
      <alignment horizontal="left" vertical="top" wrapText="1"/>
    </xf>
    <xf numFmtId="0" fontId="3" fillId="0" borderId="11" xfId="0" applyFont="1" applyFill="1" applyBorder="1" applyAlignment="1" applyProtection="1">
      <alignment horizontal="center" vertical="top" wrapText="1"/>
    </xf>
    <xf numFmtId="1" fontId="3" fillId="0" borderId="11" xfId="0" applyNumberFormat="1" applyFont="1" applyFill="1" applyBorder="1" applyAlignment="1" applyProtection="1">
      <alignment horizontal="center" vertical="top" wrapText="1"/>
    </xf>
    <xf numFmtId="0" fontId="3" fillId="0" borderId="21" xfId="0" applyFont="1" applyBorder="1" applyProtection="1"/>
    <xf numFmtId="0" fontId="3" fillId="0" borderId="23" xfId="0" applyFont="1" applyFill="1" applyBorder="1" applyAlignment="1" applyProtection="1">
      <alignment horizontal="left" vertical="top" wrapText="1"/>
    </xf>
    <xf numFmtId="0" fontId="14" fillId="0" borderId="19" xfId="0" applyFont="1" applyFill="1" applyBorder="1" applyAlignment="1" applyProtection="1">
      <alignment horizontal="left" vertical="top" wrapText="1"/>
    </xf>
    <xf numFmtId="1" fontId="3" fillId="0" borderId="19" xfId="0" applyNumberFormat="1" applyFont="1" applyFill="1" applyBorder="1" applyAlignment="1" applyProtection="1">
      <alignment horizontal="center" vertical="top" wrapText="1"/>
    </xf>
    <xf numFmtId="2" fontId="3" fillId="0" borderId="19" xfId="0" applyNumberFormat="1" applyFont="1" applyFill="1" applyBorder="1" applyAlignment="1" applyProtection="1">
      <alignment horizontal="right" vertical="top" wrapText="1"/>
    </xf>
    <xf numFmtId="0" fontId="3" fillId="0" borderId="24" xfId="0" applyFont="1" applyBorder="1" applyProtection="1"/>
    <xf numFmtId="0" fontId="1" fillId="0" borderId="12" xfId="0" applyFont="1" applyBorder="1" applyAlignment="1" applyProtection="1">
      <alignment horizontal="left" vertical="center" wrapText="1"/>
    </xf>
    <xf numFmtId="0" fontId="1" fillId="6" borderId="25" xfId="0" applyFont="1" applyFill="1" applyBorder="1" applyAlignment="1" applyProtection="1">
      <alignment horizontal="left" vertical="center" wrapText="1"/>
    </xf>
    <xf numFmtId="0" fontId="1" fillId="0" borderId="23" xfId="0" applyFont="1" applyBorder="1" applyProtection="1"/>
    <xf numFmtId="1" fontId="3" fillId="0" borderId="0" xfId="0" applyNumberFormat="1" applyFont="1" applyAlignment="1" applyProtection="1">
      <alignment vertical="center"/>
    </xf>
    <xf numFmtId="14" fontId="8" fillId="0" borderId="0" xfId="0" applyNumberFormat="1" applyFont="1" applyAlignment="1">
      <alignment horizontal="left"/>
    </xf>
    <xf numFmtId="0" fontId="8" fillId="0" borderId="0" xfId="0" applyFont="1" applyFill="1" applyAlignment="1">
      <alignment horizontal="left"/>
    </xf>
    <xf numFmtId="4" fontId="3" fillId="4" borderId="18" xfId="0" applyNumberFormat="1" applyFont="1" applyFill="1" applyBorder="1" applyAlignment="1" applyProtection="1">
      <alignment horizontal="right" vertical="center" wrapText="1"/>
    </xf>
    <xf numFmtId="3" fontId="3" fillId="4" borderId="18" xfId="0" applyNumberFormat="1" applyFont="1" applyFill="1" applyBorder="1" applyAlignment="1" applyProtection="1">
      <alignment horizontal="center" vertical="center" wrapText="1"/>
    </xf>
    <xf numFmtId="0" fontId="3" fillId="0" borderId="3" xfId="0" applyFont="1" applyBorder="1" applyAlignment="1" applyProtection="1">
      <alignment horizontal="center" vertical="center" wrapText="1"/>
    </xf>
    <xf numFmtId="0" fontId="3" fillId="0" borderId="1" xfId="0" applyFont="1" applyBorder="1" applyAlignment="1" applyProtection="1">
      <alignment horizontal="center" vertical="center" wrapText="1"/>
    </xf>
    <xf numFmtId="3" fontId="3" fillId="0" borderId="0" xfId="0" applyNumberFormat="1" applyFont="1" applyFill="1" applyBorder="1" applyAlignment="1" applyProtection="1">
      <alignment horizontal="center" vertical="center" wrapText="1"/>
    </xf>
    <xf numFmtId="0" fontId="3" fillId="0" borderId="24" xfId="0" applyFont="1" applyFill="1" applyBorder="1" applyProtection="1"/>
    <xf numFmtId="0" fontId="3" fillId="0" borderId="23" xfId="0" applyFont="1" applyFill="1" applyBorder="1" applyProtection="1"/>
    <xf numFmtId="0" fontId="2" fillId="0" borderId="19" xfId="0" applyFont="1" applyFill="1" applyBorder="1" applyAlignment="1" applyProtection="1">
      <alignment horizontal="left" vertical="top" wrapText="1"/>
    </xf>
    <xf numFmtId="0" fontId="1" fillId="0" borderId="19" xfId="0" applyFont="1" applyFill="1" applyBorder="1" applyAlignment="1" applyProtection="1">
      <alignment horizontal="left" vertical="top" wrapText="1"/>
    </xf>
    <xf numFmtId="1" fontId="3" fillId="0" borderId="19" xfId="0" applyNumberFormat="1" applyFont="1" applyFill="1" applyBorder="1" applyAlignment="1" applyProtection="1">
      <alignment horizontal="center" wrapText="1"/>
    </xf>
    <xf numFmtId="1" fontId="1" fillId="0" borderId="19" xfId="0" applyNumberFormat="1" applyFont="1" applyFill="1" applyBorder="1" applyAlignment="1" applyProtection="1">
      <alignment horizontal="center" vertical="top" wrapText="1"/>
    </xf>
    <xf numFmtId="2" fontId="2" fillId="0" borderId="19" xfId="0" applyNumberFormat="1" applyFont="1" applyFill="1" applyBorder="1" applyAlignment="1" applyProtection="1">
      <alignment horizontal="center" vertical="top" wrapText="1"/>
    </xf>
    <xf numFmtId="1" fontId="2" fillId="0" borderId="19" xfId="0" applyNumberFormat="1" applyFont="1" applyFill="1" applyBorder="1" applyAlignment="1" applyProtection="1">
      <alignment horizontal="center" vertical="top" wrapText="1"/>
    </xf>
    <xf numFmtId="0" fontId="3" fillId="0" borderId="1" xfId="0" applyFont="1" applyFill="1" applyBorder="1" applyAlignment="1" applyProtection="1">
      <alignment horizontal="left" vertical="center" wrapText="1"/>
    </xf>
    <xf numFmtId="1" fontId="5" fillId="2" borderId="18" xfId="0" applyNumberFormat="1" applyFont="1" applyFill="1" applyBorder="1" applyAlignment="1" applyProtection="1">
      <alignment horizontal="center" vertical="center" wrapText="1"/>
      <protection locked="0"/>
    </xf>
    <xf numFmtId="0" fontId="3" fillId="0" borderId="18" xfId="0" applyFont="1" applyBorder="1" applyAlignment="1" applyProtection="1">
      <alignment horizontal="center" vertical="center" wrapText="1"/>
    </xf>
    <xf numFmtId="1" fontId="5" fillId="2" borderId="16" xfId="0" applyNumberFormat="1" applyFont="1" applyFill="1" applyBorder="1" applyAlignment="1" applyProtection="1">
      <alignment horizontal="center" vertical="center" wrapText="1"/>
      <protection locked="0"/>
    </xf>
    <xf numFmtId="0" fontId="3" fillId="0" borderId="0" xfId="0" applyFont="1" applyAlignment="1" applyProtection="1">
      <alignment vertical="top"/>
    </xf>
    <xf numFmtId="0" fontId="9" fillId="0" borderId="12" xfId="0" applyFont="1" applyBorder="1" applyAlignment="1" applyProtection="1">
      <alignment horizontal="left" vertical="top" wrapText="1"/>
    </xf>
    <xf numFmtId="0" fontId="28" fillId="0" borderId="2" xfId="0" applyFont="1" applyFill="1" applyBorder="1" applyAlignment="1">
      <alignment horizontal="center" vertical="center"/>
    </xf>
    <xf numFmtId="2" fontId="5" fillId="0" borderId="0" xfId="0" applyNumberFormat="1" applyFont="1" applyFill="1" applyBorder="1" applyAlignment="1" applyProtection="1">
      <alignment horizontal="center" wrapText="1"/>
    </xf>
    <xf numFmtId="2" fontId="5" fillId="0" borderId="11" xfId="0" applyNumberFormat="1" applyFont="1" applyFill="1" applyBorder="1" applyAlignment="1" applyProtection="1">
      <alignment horizontal="center" wrapText="1"/>
    </xf>
    <xf numFmtId="2" fontId="5" fillId="0" borderId="19" xfId="0" applyNumberFormat="1" applyFont="1" applyFill="1" applyBorder="1" applyAlignment="1" applyProtection="1">
      <alignment horizontal="center" wrapText="1"/>
    </xf>
    <xf numFmtId="1" fontId="5" fillId="0" borderId="0" xfId="0" applyNumberFormat="1" applyFont="1" applyFill="1" applyBorder="1" applyAlignment="1" applyProtection="1">
      <alignment horizontal="center" wrapText="1"/>
    </xf>
    <xf numFmtId="0" fontId="1" fillId="6" borderId="0" xfId="0" applyFont="1" applyFill="1" applyBorder="1" applyAlignment="1" applyProtection="1">
      <alignment horizontal="left" vertical="top" wrapText="1"/>
    </xf>
    <xf numFmtId="0" fontId="3" fillId="0" borderId="3" xfId="0" applyFont="1" applyFill="1" applyBorder="1" applyAlignment="1" applyProtection="1">
      <alignment horizontal="left" vertical="center" wrapText="1"/>
    </xf>
    <xf numFmtId="1" fontId="5" fillId="2" borderId="15" xfId="0" applyNumberFormat="1" applyFont="1" applyFill="1" applyBorder="1" applyAlignment="1" applyProtection="1">
      <alignment horizontal="center" vertical="center" wrapText="1"/>
      <protection locked="0"/>
    </xf>
    <xf numFmtId="0" fontId="3" fillId="0" borderId="5" xfId="0" applyFont="1" applyBorder="1" applyAlignment="1" applyProtection="1">
      <alignment horizontal="center" vertical="center" wrapText="1"/>
    </xf>
    <xf numFmtId="1" fontId="5" fillId="2" borderId="5" xfId="0" applyNumberFormat="1" applyFont="1" applyFill="1" applyBorder="1" applyAlignment="1" applyProtection="1">
      <alignment horizontal="center" vertical="center" wrapText="1"/>
      <protection locked="0"/>
    </xf>
    <xf numFmtId="2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Font="1" applyAlignment="1" applyProtection="1"/>
    <xf numFmtId="0" fontId="3" fillId="0" borderId="0" xfId="0" applyFont="1" applyBorder="1" applyAlignment="1" applyProtection="1">
      <alignment vertical="top"/>
    </xf>
    <xf numFmtId="0" fontId="2" fillId="6" borderId="0" xfId="0" applyFont="1" applyFill="1" applyBorder="1" applyAlignment="1" applyProtection="1">
      <alignment horizontal="left" vertical="top" wrapText="1"/>
    </xf>
    <xf numFmtId="0" fontId="16" fillId="6" borderId="0" xfId="0" applyFont="1" applyFill="1" applyBorder="1" applyAlignment="1" applyProtection="1">
      <alignment horizontal="center" vertical="top" wrapText="1"/>
    </xf>
    <xf numFmtId="4" fontId="3" fillId="6" borderId="6" xfId="0" applyNumberFormat="1" applyFont="1" applyFill="1" applyBorder="1" applyAlignment="1" applyProtection="1">
      <alignment horizontal="center" vertical="top" wrapText="1"/>
    </xf>
    <xf numFmtId="0" fontId="3" fillId="6" borderId="4" xfId="0" applyFont="1" applyFill="1" applyBorder="1" applyAlignment="1" applyProtection="1">
      <alignment horizontal="center" vertical="top" wrapText="1"/>
    </xf>
    <xf numFmtId="0" fontId="1" fillId="6" borderId="12" xfId="0" applyFont="1" applyFill="1" applyBorder="1" applyAlignment="1" applyProtection="1">
      <alignment horizontal="left" wrapText="1"/>
    </xf>
    <xf numFmtId="0" fontId="1" fillId="6" borderId="0" xfId="0" applyFont="1" applyFill="1" applyBorder="1" applyAlignment="1" applyProtection="1">
      <alignment horizontal="left" wrapText="1"/>
    </xf>
    <xf numFmtId="4" fontId="3" fillId="6" borderId="6" xfId="0" applyNumberFormat="1" applyFont="1" applyFill="1" applyBorder="1" applyAlignment="1" applyProtection="1">
      <alignment horizontal="center" wrapText="1"/>
    </xf>
    <xf numFmtId="4" fontId="3" fillId="6" borderId="4" xfId="0" applyNumberFormat="1" applyFont="1" applyFill="1" applyBorder="1" applyAlignment="1" applyProtection="1">
      <alignment horizontal="center" wrapText="1"/>
    </xf>
    <xf numFmtId="4" fontId="3" fillId="6" borderId="22" xfId="0" applyNumberFormat="1" applyFont="1" applyFill="1" applyBorder="1" applyAlignment="1" applyProtection="1">
      <alignment horizontal="center" wrapText="1"/>
    </xf>
    <xf numFmtId="0" fontId="2" fillId="0" borderId="23" xfId="0" applyFont="1" applyBorder="1" applyAlignment="1" applyProtection="1">
      <alignment horizontal="left" vertical="top" wrapText="1"/>
    </xf>
    <xf numFmtId="0" fontId="2" fillId="0" borderId="19" xfId="0" applyFont="1" applyBorder="1" applyAlignment="1" applyProtection="1">
      <alignment horizontal="left" vertical="top" wrapText="1"/>
    </xf>
    <xf numFmtId="2" fontId="5" fillId="2" borderId="30" xfId="0" applyNumberFormat="1" applyFont="1" applyFill="1" applyBorder="1" applyAlignment="1" applyProtection="1">
      <alignment horizontal="center" wrapText="1"/>
      <protection locked="0"/>
    </xf>
    <xf numFmtId="2" fontId="5" fillId="0" borderId="30" xfId="0" applyNumberFormat="1" applyFont="1" applyFill="1" applyBorder="1" applyAlignment="1" applyProtection="1">
      <alignment horizontal="center" wrapText="1"/>
    </xf>
    <xf numFmtId="2" fontId="5" fillId="2" borderId="24" xfId="0" applyNumberFormat="1" applyFont="1" applyFill="1" applyBorder="1" applyAlignment="1" applyProtection="1">
      <alignment horizontal="center" wrapText="1"/>
      <protection locked="0"/>
    </xf>
    <xf numFmtId="1" fontId="3" fillId="6" borderId="2" xfId="0" applyNumberFormat="1" applyFont="1" applyFill="1" applyBorder="1" applyAlignment="1" applyProtection="1">
      <alignment horizontal="center" vertical="top" wrapText="1"/>
    </xf>
    <xf numFmtId="1" fontId="3" fillId="6" borderId="31" xfId="0" applyNumberFormat="1" applyFont="1" applyFill="1" applyBorder="1" applyAlignment="1" applyProtection="1">
      <alignment horizontal="center" vertical="top" wrapText="1"/>
    </xf>
    <xf numFmtId="0" fontId="1" fillId="0" borderId="0" xfId="0" applyFont="1" applyBorder="1" applyProtection="1"/>
    <xf numFmtId="0" fontId="1" fillId="0" borderId="11" xfId="0" applyFont="1" applyFill="1" applyBorder="1" applyAlignment="1" applyProtection="1">
      <alignment horizontal="left" wrapText="1"/>
    </xf>
    <xf numFmtId="0" fontId="2" fillId="0" borderId="11" xfId="0" applyFont="1" applyFill="1" applyBorder="1" applyAlignment="1" applyProtection="1">
      <alignment horizontal="left" wrapText="1"/>
    </xf>
    <xf numFmtId="0" fontId="16" fillId="0" borderId="11" xfId="0" applyFont="1" applyFill="1" applyBorder="1" applyAlignment="1" applyProtection="1">
      <alignment horizontal="center" wrapText="1"/>
    </xf>
    <xf numFmtId="4" fontId="3" fillId="0" borderId="27" xfId="0" applyNumberFormat="1" applyFont="1" applyFill="1" applyBorder="1" applyAlignment="1" applyProtection="1">
      <alignment horizontal="center" wrapText="1"/>
    </xf>
    <xf numFmtId="4" fontId="3" fillId="0" borderId="14" xfId="0" applyNumberFormat="1" applyFont="1" applyFill="1" applyBorder="1" applyAlignment="1" applyProtection="1">
      <alignment horizontal="center" textRotation="90" wrapText="1"/>
    </xf>
    <xf numFmtId="4" fontId="3" fillId="0" borderId="14" xfId="0" applyNumberFormat="1" applyFont="1" applyFill="1" applyBorder="1" applyAlignment="1" applyProtection="1">
      <alignment horizontal="center" wrapText="1"/>
    </xf>
    <xf numFmtId="4" fontId="3" fillId="0" borderId="14" xfId="0" applyNumberFormat="1" applyFont="1" applyFill="1" applyBorder="1" applyAlignment="1" applyProtection="1">
      <alignment horizontal="center" vertical="center" textRotation="90" wrapText="1"/>
    </xf>
    <xf numFmtId="4" fontId="3" fillId="0" borderId="28" xfId="0" applyNumberFormat="1" applyFont="1" applyFill="1" applyBorder="1" applyAlignment="1" applyProtection="1">
      <alignment horizontal="center" textRotation="90" wrapText="1"/>
    </xf>
    <xf numFmtId="1" fontId="26" fillId="3" borderId="0" xfId="0" applyNumberFormat="1" applyFont="1" applyFill="1" applyBorder="1" applyAlignment="1" applyProtection="1">
      <alignment horizontal="center" vertical="center" wrapText="1"/>
    </xf>
    <xf numFmtId="0" fontId="3" fillId="0" borderId="8" xfId="0" applyFont="1" applyBorder="1" applyAlignment="1" applyProtection="1">
      <alignment horizontal="left" vertical="top" wrapText="1"/>
    </xf>
    <xf numFmtId="2" fontId="5" fillId="0" borderId="10" xfId="0" applyNumberFormat="1" applyFont="1" applyFill="1" applyBorder="1" applyAlignment="1" applyProtection="1">
      <alignment horizontal="center" vertical="center" wrapText="1"/>
    </xf>
    <xf numFmtId="1" fontId="3" fillId="4" borderId="2" xfId="0" applyNumberFormat="1" applyFont="1" applyFill="1" applyBorder="1" applyAlignment="1" applyProtection="1">
      <alignment horizontal="center" vertical="center" wrapText="1"/>
    </xf>
    <xf numFmtId="1" fontId="26" fillId="3" borderId="2" xfId="0" applyNumberFormat="1" applyFont="1" applyFill="1" applyBorder="1" applyAlignment="1" applyProtection="1">
      <alignment horizontal="center" vertical="center" wrapText="1"/>
    </xf>
    <xf numFmtId="0" fontId="3" fillId="6" borderId="3" xfId="0" applyFont="1" applyFill="1" applyBorder="1" applyAlignment="1" applyProtection="1">
      <alignment horizontal="left" vertical="top" wrapText="1"/>
    </xf>
    <xf numFmtId="0" fontId="3" fillId="6" borderId="3" xfId="0" applyFont="1" applyFill="1" applyBorder="1" applyAlignment="1" applyProtection="1">
      <alignment horizontal="center" wrapText="1"/>
    </xf>
    <xf numFmtId="4" fontId="3" fillId="6" borderId="3" xfId="0" applyNumberFormat="1" applyFont="1" applyFill="1" applyBorder="1" applyAlignment="1" applyProtection="1">
      <alignment horizontal="center" wrapText="1"/>
    </xf>
    <xf numFmtId="2" fontId="3" fillId="6" borderId="3" xfId="0" applyNumberFormat="1" applyFont="1" applyFill="1" applyBorder="1" applyAlignment="1" applyProtection="1">
      <alignment horizontal="center" wrapText="1"/>
    </xf>
    <xf numFmtId="2" fontId="5" fillId="0" borderId="9" xfId="0" applyNumberFormat="1" applyFont="1" applyFill="1" applyBorder="1" applyAlignment="1" applyProtection="1">
      <alignment horizontal="center" vertical="center" wrapText="1"/>
    </xf>
    <xf numFmtId="0" fontId="3" fillId="0" borderId="9" xfId="0" applyFont="1" applyBorder="1" applyAlignment="1" applyProtection="1">
      <alignment horizontal="left" vertical="center" wrapText="1"/>
    </xf>
    <xf numFmtId="4" fontId="1" fillId="4" borderId="22" xfId="0" applyNumberFormat="1" applyFont="1" applyFill="1" applyBorder="1" applyAlignment="1" applyProtection="1">
      <alignment vertical="center"/>
    </xf>
    <xf numFmtId="4" fontId="1" fillId="4" borderId="24" xfId="0" applyNumberFormat="1" applyFont="1" applyFill="1" applyBorder="1" applyAlignment="1" applyProtection="1">
      <alignment vertical="center"/>
    </xf>
    <xf numFmtId="1" fontId="27" fillId="0" borderId="8" xfId="0" applyNumberFormat="1" applyFont="1" applyFill="1" applyBorder="1" applyAlignment="1" applyProtection="1">
      <alignment vertical="center" wrapText="1"/>
    </xf>
    <xf numFmtId="1" fontId="27" fillId="0" borderId="10" xfId="0" applyNumberFormat="1" applyFont="1" applyFill="1" applyBorder="1" applyAlignment="1" applyProtection="1">
      <alignment vertical="center" wrapText="1"/>
    </xf>
    <xf numFmtId="0" fontId="1" fillId="6" borderId="32" xfId="0" applyFont="1" applyFill="1" applyBorder="1" applyAlignment="1" applyProtection="1">
      <alignment horizontal="left" vertical="center" wrapText="1"/>
    </xf>
    <xf numFmtId="0" fontId="3" fillId="6" borderId="26" xfId="0" applyFont="1" applyFill="1" applyBorder="1" applyAlignment="1" applyProtection="1">
      <alignment horizontal="right" vertical="center"/>
    </xf>
    <xf numFmtId="9" fontId="3" fillId="8" borderId="0" xfId="1" applyFont="1" applyFill="1" applyProtection="1"/>
    <xf numFmtId="0" fontId="12" fillId="0" borderId="0" xfId="0" applyFont="1" applyBorder="1" applyAlignment="1">
      <alignment wrapText="1"/>
    </xf>
    <xf numFmtId="0" fontId="9" fillId="0" borderId="8" xfId="0" applyFont="1" applyBorder="1" applyAlignment="1">
      <alignment horizontal="center" vertical="center" wrapText="1"/>
    </xf>
    <xf numFmtId="0" fontId="9" fillId="0" borderId="9" xfId="0" applyFont="1" applyBorder="1" applyAlignment="1">
      <alignment horizontal="center" vertical="center" wrapText="1"/>
    </xf>
    <xf numFmtId="0" fontId="9" fillId="0" borderId="10" xfId="0" applyFont="1" applyBorder="1" applyAlignment="1">
      <alignment horizontal="center" vertical="center" wrapText="1"/>
    </xf>
    <xf numFmtId="1" fontId="27" fillId="0" borderId="8" xfId="0" applyNumberFormat="1" applyFont="1" applyFill="1" applyBorder="1" applyAlignment="1" applyProtection="1">
      <alignment horizontal="left" vertical="center" wrapText="1"/>
    </xf>
    <xf numFmtId="1" fontId="27" fillId="0" borderId="9" xfId="0" applyNumberFormat="1" applyFont="1" applyFill="1" applyBorder="1" applyAlignment="1" applyProtection="1">
      <alignment horizontal="left" vertical="center" wrapText="1"/>
    </xf>
    <xf numFmtId="1" fontId="27" fillId="0" borderId="10" xfId="0" applyNumberFormat="1" applyFont="1" applyFill="1" applyBorder="1" applyAlignment="1" applyProtection="1">
      <alignment horizontal="left" vertical="center" wrapText="1"/>
    </xf>
    <xf numFmtId="0" fontId="1" fillId="0" borderId="19" xfId="0" applyFont="1" applyBorder="1" applyAlignment="1" applyProtection="1">
      <alignment horizontal="right" vertical="top" wrapText="1"/>
    </xf>
    <xf numFmtId="0" fontId="1" fillId="0" borderId="29" xfId="0" applyFont="1" applyBorder="1" applyAlignment="1" applyProtection="1">
      <alignment horizontal="right" vertical="top" wrapText="1"/>
    </xf>
    <xf numFmtId="4" fontId="15" fillId="0" borderId="8" xfId="0" applyNumberFormat="1" applyFont="1" applyBorder="1" applyAlignment="1" applyProtection="1">
      <alignment horizontal="center" vertical="center" wrapText="1"/>
    </xf>
    <xf numFmtId="4" fontId="15" fillId="0" borderId="9" xfId="0" applyNumberFormat="1" applyFont="1" applyBorder="1" applyAlignment="1" applyProtection="1">
      <alignment horizontal="center" vertical="center" wrapText="1"/>
    </xf>
    <xf numFmtId="4" fontId="15" fillId="0" borderId="10" xfId="0" applyNumberFormat="1" applyFont="1" applyBorder="1" applyAlignment="1" applyProtection="1">
      <alignment horizontal="center" vertical="center" wrapText="1"/>
    </xf>
    <xf numFmtId="0" fontId="3" fillId="0" borderId="9" xfId="0" applyFont="1" applyBorder="1" applyAlignment="1" applyProtection="1">
      <alignment horizontal="left" vertical="center" wrapText="1"/>
    </xf>
    <xf numFmtId="9" fontId="1" fillId="7" borderId="0" xfId="1" applyFont="1" applyFill="1" applyBorder="1" applyAlignment="1" applyProtection="1">
      <alignment vertical="center"/>
      <protection locked="0"/>
    </xf>
  </cellXfs>
  <cellStyles count="2">
    <cellStyle name="Prozent" xfId="1" builtinId="5"/>
    <cellStyle name="Standard" xfId="0" builtinId="0"/>
  </cellStyles>
  <dxfs count="40">
    <dxf>
      <font>
        <color theme="1"/>
      </font>
    </dxf>
    <dxf>
      <font>
        <color rgb="FF009900"/>
      </font>
    </dxf>
    <dxf>
      <font>
        <color theme="1"/>
      </font>
    </dxf>
    <dxf>
      <font>
        <color rgb="FF009900"/>
      </font>
    </dxf>
    <dxf>
      <font>
        <color theme="1"/>
      </font>
    </dxf>
    <dxf>
      <font>
        <color rgb="FF009900"/>
      </font>
    </dxf>
    <dxf>
      <fill>
        <patternFill patternType="none">
          <bgColor indexed="65"/>
        </patternFill>
      </fill>
    </dxf>
    <dxf>
      <fill>
        <patternFill patternType="none">
          <bgColor indexed="65"/>
        </patternFill>
      </fill>
    </dxf>
    <dxf>
      <font>
        <color theme="1"/>
      </font>
    </dxf>
    <dxf>
      <font>
        <color rgb="FF009900"/>
      </font>
    </dxf>
    <dxf>
      <fill>
        <patternFill patternType="none">
          <bgColor indexed="65"/>
        </patternFill>
      </fill>
    </dxf>
    <dxf>
      <fill>
        <patternFill patternType="none">
          <bgColor indexed="65"/>
        </patternFill>
      </fill>
    </dxf>
    <dxf>
      <fill>
        <patternFill patternType="none">
          <bgColor indexed="65"/>
        </patternFill>
      </fill>
    </dxf>
    <dxf>
      <fill>
        <patternFill patternType="none">
          <bgColor indexed="65"/>
        </patternFill>
      </fill>
    </dxf>
    <dxf>
      <fill>
        <patternFill patternType="none">
          <bgColor indexed="65"/>
        </patternFill>
      </fill>
    </dxf>
    <dxf>
      <fill>
        <patternFill patternType="none">
          <bgColor indexed="65"/>
        </patternFill>
      </fill>
    </dxf>
    <dxf>
      <fill>
        <patternFill patternType="none">
          <bgColor indexed="65"/>
        </patternFill>
      </fill>
    </dxf>
    <dxf>
      <fill>
        <patternFill patternType="none">
          <bgColor indexed="65"/>
        </patternFill>
      </fill>
    </dxf>
    <dxf>
      <fill>
        <patternFill patternType="none">
          <bgColor indexed="65"/>
        </patternFill>
      </fill>
    </dxf>
    <dxf>
      <fill>
        <patternFill patternType="none">
          <bgColor indexed="65"/>
        </patternFill>
      </fill>
    </dxf>
    <dxf>
      <fill>
        <patternFill patternType="none">
          <bgColor indexed="65"/>
        </patternFill>
      </fill>
    </dxf>
    <dxf>
      <fill>
        <patternFill patternType="none">
          <bgColor indexed="65"/>
        </patternFill>
      </fill>
    </dxf>
    <dxf>
      <fill>
        <patternFill patternType="none">
          <bgColor indexed="65"/>
        </patternFill>
      </fill>
    </dxf>
    <dxf>
      <fill>
        <patternFill patternType="none">
          <bgColor indexed="65"/>
        </patternFill>
      </fill>
    </dxf>
    <dxf>
      <fill>
        <patternFill patternType="none">
          <bgColor indexed="65"/>
        </patternFill>
      </fill>
    </dxf>
    <dxf>
      <fill>
        <patternFill patternType="none">
          <bgColor indexed="65"/>
        </patternFill>
      </fill>
    </dxf>
    <dxf>
      <fill>
        <patternFill patternType="none">
          <bgColor indexed="65"/>
        </patternFill>
      </fill>
    </dxf>
    <dxf>
      <fill>
        <patternFill patternType="none">
          <bgColor indexed="65"/>
        </patternFill>
      </fill>
    </dxf>
    <dxf>
      <fill>
        <patternFill patternType="none">
          <bgColor indexed="65"/>
        </patternFill>
      </fill>
    </dxf>
    <dxf>
      <fill>
        <patternFill patternType="none">
          <bgColor indexed="65"/>
        </patternFill>
      </fill>
    </dxf>
    <dxf>
      <fill>
        <patternFill patternType="none">
          <bgColor indexed="65"/>
        </patternFill>
      </fill>
    </dxf>
    <dxf>
      <fill>
        <patternFill patternType="none">
          <bgColor indexed="65"/>
        </patternFill>
      </fill>
    </dxf>
    <dxf>
      <fill>
        <patternFill patternType="none">
          <bgColor indexed="65"/>
        </patternFill>
      </fill>
    </dxf>
    <dxf>
      <fill>
        <patternFill patternType="none">
          <bgColor indexed="65"/>
        </patternFill>
      </fill>
    </dxf>
    <dxf>
      <fill>
        <patternFill patternType="none">
          <bgColor indexed="65"/>
        </patternFill>
      </fill>
    </dxf>
    <dxf>
      <fill>
        <patternFill patternType="none">
          <bgColor indexed="65"/>
        </patternFill>
      </fill>
    </dxf>
    <dxf>
      <fill>
        <patternFill patternType="none">
          <bgColor indexed="65"/>
        </patternFill>
      </fill>
    </dxf>
    <dxf>
      <fill>
        <patternFill patternType="none">
          <bgColor indexed="65"/>
        </patternFill>
      </fill>
    </dxf>
    <dxf>
      <fill>
        <patternFill patternType="none">
          <bgColor indexed="65"/>
        </patternFill>
      </fill>
    </dxf>
    <dxf>
      <fill>
        <patternFill patternType="none">
          <bgColor indexed="65"/>
        </patternFill>
      </fill>
    </dxf>
  </dxfs>
  <tableStyles count="0" defaultTableStyle="TableStyleMedium9" defaultPivotStyle="PivotStyleLight16"/>
  <colors>
    <mruColors>
      <color rgb="FFFCD5B4"/>
      <color rgb="FFCCFFFF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</xdr:col>
      <xdr:colOff>619125</xdr:colOff>
      <xdr:row>4</xdr:row>
      <xdr:rowOff>19050</xdr:rowOff>
    </xdr:to>
    <xdr:pic>
      <xdr:nvPicPr>
        <xdr:cNvPr id="1148" name="Picture 6" descr="logo_kvs">
          <a:extLst>
            <a:ext uri="{FF2B5EF4-FFF2-40B4-BE49-F238E27FC236}">
              <a16:creationId xmlns:a16="http://schemas.microsoft.com/office/drawing/2014/main" id="{00000000-0008-0000-0000-00007C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38112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45"/>
  <sheetViews>
    <sheetView view="pageBreakPreview" zoomScaleNormal="100" zoomScaleSheetLayoutView="100" workbookViewId="0">
      <selection activeCell="C34" sqref="C34"/>
    </sheetView>
  </sheetViews>
  <sheetFormatPr baseColWidth="10" defaultRowHeight="12.75" x14ac:dyDescent="0.2"/>
  <cols>
    <col min="3" max="3" width="66.5703125" customWidth="1"/>
  </cols>
  <sheetData>
    <row r="1" spans="1:5" x14ac:dyDescent="0.2">
      <c r="A1" s="224"/>
      <c r="B1" s="9"/>
      <c r="C1" s="9"/>
    </row>
    <row r="2" spans="1:5" ht="11.25" customHeight="1" x14ac:dyDescent="0.2">
      <c r="A2" s="224"/>
      <c r="B2" s="10"/>
      <c r="C2" s="9"/>
    </row>
    <row r="3" spans="1:5" ht="19.5" x14ac:dyDescent="0.4">
      <c r="A3" s="11"/>
      <c r="B3" s="9"/>
      <c r="C3" s="15" t="s">
        <v>5</v>
      </c>
    </row>
    <row r="4" spans="1:5" ht="16.5" customHeight="1" x14ac:dyDescent="0.2">
      <c r="A4" s="1"/>
      <c r="C4" s="14" t="s">
        <v>0</v>
      </c>
    </row>
    <row r="5" spans="1:5" ht="18.75" customHeight="1" x14ac:dyDescent="0.2">
      <c r="A5" s="1"/>
      <c r="C5" s="14" t="s">
        <v>1</v>
      </c>
    </row>
    <row r="6" spans="1:5" ht="19.5" customHeight="1" x14ac:dyDescent="0.2">
      <c r="A6" s="1"/>
      <c r="C6" s="14" t="s">
        <v>4</v>
      </c>
    </row>
    <row r="7" spans="1:5" x14ac:dyDescent="0.2">
      <c r="A7" s="19"/>
      <c r="B7" s="20"/>
      <c r="C7" s="9"/>
      <c r="D7" s="9"/>
      <c r="E7" s="9"/>
    </row>
    <row r="8" spans="1:5" x14ac:dyDescent="0.2">
      <c r="A8" s="11"/>
      <c r="B8" s="9"/>
      <c r="C8" s="12"/>
      <c r="D8" s="9"/>
      <c r="E8" s="9"/>
    </row>
    <row r="9" spans="1:5" x14ac:dyDescent="0.2">
      <c r="A9" s="11"/>
      <c r="B9" s="9"/>
      <c r="C9" s="9"/>
      <c r="D9" s="9"/>
      <c r="E9" s="9"/>
    </row>
    <row r="10" spans="1:5" x14ac:dyDescent="0.2">
      <c r="A10" s="11"/>
      <c r="B10" s="9"/>
      <c r="C10" s="9"/>
      <c r="D10" s="9"/>
      <c r="E10" s="9"/>
    </row>
    <row r="11" spans="1:5" x14ac:dyDescent="0.2">
      <c r="A11" s="11"/>
      <c r="B11" s="9"/>
      <c r="C11" s="9"/>
    </row>
    <row r="12" spans="1:5" ht="19.5" customHeight="1" x14ac:dyDescent="0.35">
      <c r="A12" s="2"/>
    </row>
    <row r="13" spans="1:5" ht="24.75" x14ac:dyDescent="0.45">
      <c r="A13" s="2"/>
      <c r="C13" s="54" t="s">
        <v>14</v>
      </c>
    </row>
    <row r="14" spans="1:5" ht="12.75" customHeight="1" x14ac:dyDescent="0.45">
      <c r="A14" s="2"/>
      <c r="C14" s="21"/>
    </row>
    <row r="15" spans="1:5" ht="24.75" x14ac:dyDescent="0.45">
      <c r="A15" s="2"/>
      <c r="C15" s="23" t="s">
        <v>40</v>
      </c>
    </row>
    <row r="16" spans="1:5" ht="23.25" x14ac:dyDescent="0.35">
      <c r="A16" s="2"/>
    </row>
    <row r="17" spans="1:5" ht="23.25" x14ac:dyDescent="0.35">
      <c r="A17" s="2"/>
    </row>
    <row r="18" spans="1:5" ht="13.5" customHeight="1" x14ac:dyDescent="0.3">
      <c r="A18" s="1"/>
      <c r="C18" s="17"/>
    </row>
    <row r="19" spans="1:5" s="52" customFormat="1" ht="19.5" customHeight="1" x14ac:dyDescent="0.2">
      <c r="A19" s="51"/>
      <c r="C19" s="53" t="s">
        <v>15</v>
      </c>
    </row>
    <row r="20" spans="1:5" ht="23.25" customHeight="1" x14ac:dyDescent="0.4">
      <c r="A20" s="1"/>
      <c r="C20" s="15" t="s">
        <v>41</v>
      </c>
    </row>
    <row r="21" spans="1:5" ht="32.25" customHeight="1" x14ac:dyDescent="0.45">
      <c r="A21" s="1"/>
      <c r="C21" s="50"/>
      <c r="D21" s="8"/>
      <c r="E21" s="8"/>
    </row>
    <row r="22" spans="1:5" ht="11.25" customHeight="1" x14ac:dyDescent="0.5">
      <c r="A22" s="1"/>
      <c r="C22" s="16"/>
      <c r="D22" s="8"/>
      <c r="E22" s="8"/>
    </row>
    <row r="23" spans="1:5" ht="22.5" x14ac:dyDescent="0.45">
      <c r="A23" s="1"/>
      <c r="C23" s="23" t="s">
        <v>2</v>
      </c>
    </row>
    <row r="24" spans="1:5" ht="13.5" customHeight="1" x14ac:dyDescent="0.5">
      <c r="A24" s="1"/>
      <c r="C24" s="16"/>
    </row>
    <row r="25" spans="1:5" ht="43.5" customHeight="1" x14ac:dyDescent="0.5">
      <c r="A25" s="3"/>
      <c r="C25" s="22"/>
    </row>
    <row r="26" spans="1:5" s="8" customFormat="1" ht="33.75" x14ac:dyDescent="0.5">
      <c r="A26" s="7"/>
      <c r="C26" s="23"/>
      <c r="D26"/>
      <c r="E26"/>
    </row>
    <row r="27" spans="1:5" s="8" customFormat="1" ht="30" customHeight="1" x14ac:dyDescent="0.5">
      <c r="A27" s="7"/>
      <c r="C27" s="15"/>
      <c r="D27"/>
      <c r="E27"/>
    </row>
    <row r="28" spans="1:5" ht="22.5" customHeight="1" x14ac:dyDescent="0.5">
      <c r="A28" s="3"/>
      <c r="C28" s="15"/>
    </row>
    <row r="29" spans="1:5" ht="22.5" customHeight="1" x14ac:dyDescent="0.5">
      <c r="A29" s="3"/>
      <c r="C29" s="15"/>
    </row>
    <row r="30" spans="1:5" ht="18.75" customHeight="1" x14ac:dyDescent="0.5">
      <c r="A30" s="3"/>
      <c r="C30" s="18"/>
    </row>
    <row r="31" spans="1:5" x14ac:dyDescent="0.2">
      <c r="A31" s="1"/>
    </row>
    <row r="32" spans="1:5" ht="14.25" x14ac:dyDescent="0.2">
      <c r="A32" s="5"/>
      <c r="B32" s="5"/>
      <c r="C32" s="24"/>
    </row>
    <row r="33" spans="1:3" ht="14.25" x14ac:dyDescent="0.2">
      <c r="A33" s="5"/>
      <c r="B33" s="5"/>
      <c r="C33" s="148" t="s">
        <v>21</v>
      </c>
    </row>
    <row r="34" spans="1:3" ht="14.25" x14ac:dyDescent="0.2">
      <c r="A34" s="5"/>
      <c r="B34" s="5"/>
      <c r="C34" s="147">
        <v>44106</v>
      </c>
    </row>
    <row r="35" spans="1:3" ht="14.25" x14ac:dyDescent="0.2">
      <c r="B35" s="5"/>
    </row>
    <row r="36" spans="1:3" ht="14.25" x14ac:dyDescent="0.2">
      <c r="A36" s="5"/>
    </row>
    <row r="37" spans="1:3" ht="14.25" x14ac:dyDescent="0.2">
      <c r="A37" s="5"/>
    </row>
    <row r="38" spans="1:3" ht="14.25" x14ac:dyDescent="0.2">
      <c r="A38" s="6"/>
    </row>
    <row r="43" spans="1:3" x14ac:dyDescent="0.2">
      <c r="A43" s="4"/>
    </row>
    <row r="44" spans="1:3" x14ac:dyDescent="0.2">
      <c r="A44" s="9"/>
      <c r="B44" s="9"/>
      <c r="C44" s="9"/>
    </row>
    <row r="45" spans="1:3" x14ac:dyDescent="0.2">
      <c r="A45" s="9"/>
      <c r="B45" s="9"/>
      <c r="C45" s="9"/>
    </row>
  </sheetData>
  <sheetProtection selectLockedCells="1" selectUnlockedCells="1"/>
  <mergeCells count="1">
    <mergeCell ref="A1:A2"/>
  </mergeCells>
  <phoneticPr fontId="9" type="noConversion"/>
  <pageMargins left="0.59055118110236227" right="0.59055118110236227" top="0.78740157480314965" bottom="0.98425196850393704" header="0.51181102362204722" footer="0.51181102362204722"/>
  <pageSetup paperSize="9" orientation="portrait" r:id="rId1"/>
  <headerFooter alignWithMargins="0">
    <oddHeader xml:space="preserve">&amp;L   
</oddHead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Q102"/>
  <sheetViews>
    <sheetView tabSelected="1" topLeftCell="A3" zoomScaleNormal="100" zoomScaleSheetLayoutView="90" workbookViewId="0">
      <selection activeCell="D41" sqref="D41"/>
    </sheetView>
  </sheetViews>
  <sheetFormatPr baseColWidth="10" defaultColWidth="11.42578125" defaultRowHeight="12" x14ac:dyDescent="0.2"/>
  <cols>
    <col min="1" max="1" width="15.5703125" style="48" customWidth="1"/>
    <col min="2" max="2" width="4.28515625" style="166" customWidth="1"/>
    <col min="3" max="3" width="45.7109375" style="25" customWidth="1"/>
    <col min="4" max="4" width="9.85546875" style="25" bestFit="1" customWidth="1"/>
    <col min="5" max="5" width="6.7109375" style="25" customWidth="1"/>
    <col min="6" max="6" width="6.7109375" style="62" customWidth="1"/>
    <col min="7" max="7" width="6.7109375" style="25" customWidth="1"/>
    <col min="8" max="8" width="6.7109375" style="62" customWidth="1"/>
    <col min="9" max="9" width="6.7109375" style="25" customWidth="1"/>
    <col min="10" max="10" width="6.7109375" style="62" customWidth="1"/>
    <col min="11" max="11" width="6.7109375" style="25" customWidth="1"/>
    <col min="12" max="12" width="6.7109375" style="62" customWidth="1"/>
    <col min="13" max="13" width="11" style="35" customWidth="1"/>
    <col min="14" max="14" width="19.42578125" style="65" customWidth="1"/>
    <col min="15" max="15" width="1.5703125" style="25" customWidth="1"/>
    <col min="16" max="16" width="11.42578125" style="25"/>
    <col min="17" max="17" width="21" style="25" bestFit="1" customWidth="1"/>
    <col min="18" max="16384" width="11.42578125" style="25"/>
  </cols>
  <sheetData>
    <row r="1" spans="1:17" ht="15.75" customHeight="1" thickBot="1" x14ac:dyDescent="0.25">
      <c r="M1" s="34"/>
      <c r="N1" s="64"/>
    </row>
    <row r="2" spans="1:17" s="179" customFormat="1" ht="93" customHeight="1" x14ac:dyDescent="0.2">
      <c r="A2" s="198"/>
      <c r="B2" s="199"/>
      <c r="C2" s="198"/>
      <c r="D2" s="200"/>
      <c r="E2" s="201"/>
      <c r="F2" s="202" t="s">
        <v>25</v>
      </c>
      <c r="G2" s="203"/>
      <c r="H2" s="204" t="s">
        <v>26</v>
      </c>
      <c r="I2" s="203"/>
      <c r="J2" s="202" t="s">
        <v>42</v>
      </c>
      <c r="K2" s="203"/>
      <c r="L2" s="205" t="s">
        <v>27</v>
      </c>
      <c r="M2" s="76"/>
      <c r="N2" s="75"/>
    </row>
    <row r="3" spans="1:17" s="180" customFormat="1" ht="12.75" customHeight="1" x14ac:dyDescent="0.2">
      <c r="A3" s="173" t="s">
        <v>34</v>
      </c>
      <c r="B3" s="181"/>
      <c r="C3" s="173"/>
      <c r="D3" s="182"/>
      <c r="E3" s="183"/>
      <c r="F3" s="195" t="s">
        <v>11</v>
      </c>
      <c r="G3" s="184"/>
      <c r="H3" s="195" t="s">
        <v>12</v>
      </c>
      <c r="I3" s="184"/>
      <c r="J3" s="195" t="s">
        <v>32</v>
      </c>
      <c r="K3" s="184"/>
      <c r="L3" s="196" t="s">
        <v>33</v>
      </c>
      <c r="M3" s="178"/>
      <c r="N3" s="73"/>
    </row>
    <row r="4" spans="1:17" x14ac:dyDescent="0.2">
      <c r="A4" s="185"/>
      <c r="B4" s="181"/>
      <c r="C4" s="186"/>
      <c r="D4" s="110"/>
      <c r="E4" s="187"/>
      <c r="F4" s="188" t="s">
        <v>10</v>
      </c>
      <c r="G4" s="188"/>
      <c r="H4" s="188" t="s">
        <v>10</v>
      </c>
      <c r="I4" s="188"/>
      <c r="J4" s="188" t="s">
        <v>10</v>
      </c>
      <c r="K4" s="188"/>
      <c r="L4" s="189" t="s">
        <v>10</v>
      </c>
      <c r="M4" s="76"/>
      <c r="N4" s="75"/>
    </row>
    <row r="5" spans="1:17" ht="13.5" customHeight="1" thickBot="1" x14ac:dyDescent="0.25">
      <c r="A5" s="190"/>
      <c r="B5" s="191"/>
      <c r="C5" s="231" t="s">
        <v>22</v>
      </c>
      <c r="D5" s="231"/>
      <c r="E5" s="232"/>
      <c r="F5" s="192"/>
      <c r="G5" s="193"/>
      <c r="H5" s="192"/>
      <c r="I5" s="193"/>
      <c r="J5" s="192"/>
      <c r="K5" s="193"/>
      <c r="L5" s="194"/>
      <c r="M5" s="91"/>
      <c r="N5" s="92"/>
    </row>
    <row r="6" spans="1:17" s="93" customFormat="1" ht="12" customHeight="1" x14ac:dyDescent="0.2">
      <c r="A6" s="88"/>
      <c r="B6" s="88"/>
      <c r="C6" s="89"/>
      <c r="D6" s="89"/>
      <c r="E6" s="169"/>
      <c r="F6" s="75"/>
      <c r="G6" s="169"/>
      <c r="H6" s="75"/>
      <c r="I6" s="169"/>
      <c r="J6" s="75"/>
      <c r="K6" s="169"/>
      <c r="L6" s="90"/>
      <c r="M6" s="91"/>
      <c r="N6" s="92"/>
    </row>
    <row r="7" spans="1:17" s="93" customFormat="1" ht="12.75" thickBot="1" x14ac:dyDescent="0.25">
      <c r="A7" s="88"/>
      <c r="B7" s="88"/>
      <c r="C7" s="89"/>
      <c r="D7" s="89"/>
      <c r="E7" s="169"/>
      <c r="F7" s="75"/>
      <c r="G7" s="169"/>
      <c r="H7" s="75"/>
      <c r="I7" s="169"/>
      <c r="J7" s="75"/>
      <c r="K7" s="169"/>
      <c r="L7" s="90"/>
      <c r="M7" s="91"/>
      <c r="N7" s="92"/>
    </row>
    <row r="8" spans="1:17" s="93" customFormat="1" ht="26.25" customHeight="1" x14ac:dyDescent="0.2">
      <c r="A8" s="133" t="s">
        <v>36</v>
      </c>
      <c r="B8" s="119"/>
      <c r="C8" s="120"/>
      <c r="D8" s="120"/>
      <c r="E8" s="170"/>
      <c r="F8" s="121"/>
      <c r="G8" s="170"/>
      <c r="H8" s="121"/>
      <c r="I8" s="170"/>
      <c r="J8" s="121"/>
      <c r="K8" s="170"/>
      <c r="L8" s="122"/>
      <c r="M8" s="123"/>
      <c r="N8" s="124"/>
      <c r="O8" s="125"/>
    </row>
    <row r="9" spans="1:17" ht="12.75" customHeight="1" x14ac:dyDescent="0.2">
      <c r="A9" s="126"/>
      <c r="B9" s="101"/>
      <c r="C9" s="102" t="s">
        <v>28</v>
      </c>
      <c r="D9" s="116"/>
      <c r="E9" s="103"/>
      <c r="F9" s="107" t="s">
        <v>6</v>
      </c>
      <c r="G9" s="103"/>
      <c r="H9" s="107" t="s">
        <v>6</v>
      </c>
      <c r="I9" s="103"/>
      <c r="J9" s="107" t="s">
        <v>6</v>
      </c>
      <c r="K9" s="103"/>
      <c r="L9" s="107" t="s">
        <v>6</v>
      </c>
      <c r="M9" s="111" t="s">
        <v>7</v>
      </c>
      <c r="N9" s="112" t="s">
        <v>6</v>
      </c>
      <c r="O9" s="127"/>
      <c r="Q9" s="29"/>
    </row>
    <row r="10" spans="1:17" ht="12" customHeight="1" x14ac:dyDescent="0.2">
      <c r="A10" s="126"/>
      <c r="B10" s="105"/>
      <c r="C10" s="117" t="s">
        <v>43</v>
      </c>
      <c r="D10" s="85"/>
      <c r="E10" s="106"/>
      <c r="F10" s="86" t="s">
        <v>11</v>
      </c>
      <c r="G10" s="106"/>
      <c r="H10" s="86" t="s">
        <v>12</v>
      </c>
      <c r="I10" s="106"/>
      <c r="J10" s="86" t="s">
        <v>32</v>
      </c>
      <c r="K10" s="106"/>
      <c r="L10" s="86" t="s">
        <v>33</v>
      </c>
      <c r="M10" s="87" t="s">
        <v>8</v>
      </c>
      <c r="N10" s="86" t="s">
        <v>8</v>
      </c>
      <c r="O10" s="127"/>
      <c r="Q10" s="42"/>
    </row>
    <row r="11" spans="1:17" s="30" customFormat="1" ht="24" customHeight="1" x14ac:dyDescent="0.2">
      <c r="A11" s="167"/>
      <c r="B11" s="98"/>
      <c r="C11" s="162" t="s">
        <v>29</v>
      </c>
      <c r="D11" s="67"/>
      <c r="E11" s="152"/>
      <c r="F11" s="163"/>
      <c r="G11" s="152"/>
      <c r="H11" s="163"/>
      <c r="I11" s="152"/>
      <c r="J11" s="163"/>
      <c r="K11" s="164"/>
      <c r="L11" s="165"/>
      <c r="M11" s="149">
        <f>$F$5*F11+$H$5*H11+$J$5*J11+$L$5*L11</f>
        <v>0</v>
      </c>
      <c r="N11" s="150">
        <f>F11+H11+J11+L11</f>
        <v>0</v>
      </c>
      <c r="O11" s="129"/>
      <c r="Q11" s="44"/>
    </row>
    <row r="12" spans="1:17" s="30" customFormat="1" ht="24" customHeight="1" x14ac:dyDescent="0.2">
      <c r="A12" s="167"/>
      <c r="B12" s="94"/>
      <c r="C12" s="44" t="s">
        <v>30</v>
      </c>
      <c r="D12" s="42"/>
      <c r="E12" s="43"/>
      <c r="F12" s="60"/>
      <c r="G12" s="43"/>
      <c r="H12" s="60"/>
      <c r="I12" s="43"/>
      <c r="J12" s="63"/>
      <c r="K12" s="49"/>
      <c r="L12" s="63"/>
      <c r="M12" s="58">
        <f>$F$5*F12+$H$5*H12+$J$5*J12+$L$5*L12</f>
        <v>0</v>
      </c>
      <c r="N12" s="69">
        <f t="shared" ref="N12:N14" si="0">F12+H12+J12+L12</f>
        <v>0</v>
      </c>
      <c r="O12" s="129"/>
      <c r="Q12" s="44"/>
    </row>
    <row r="13" spans="1:17" s="30" customFormat="1" ht="24" customHeight="1" x14ac:dyDescent="0.2">
      <c r="A13" s="167"/>
      <c r="B13" s="94"/>
      <c r="C13" s="44" t="s">
        <v>31</v>
      </c>
      <c r="D13" s="42"/>
      <c r="E13" s="43"/>
      <c r="F13" s="60"/>
      <c r="G13" s="43"/>
      <c r="H13" s="60"/>
      <c r="I13" s="43"/>
      <c r="J13" s="63"/>
      <c r="K13" s="49"/>
      <c r="L13" s="63"/>
      <c r="M13" s="58">
        <f>$F$5*F13+$H$5*H13+$J$5*J13+$L$5*L13</f>
        <v>0</v>
      </c>
      <c r="N13" s="69">
        <f t="shared" si="0"/>
        <v>0</v>
      </c>
      <c r="O13" s="129"/>
      <c r="Q13" s="44"/>
    </row>
    <row r="14" spans="1:17" s="30" customFormat="1" ht="24" customHeight="1" x14ac:dyDescent="0.2">
      <c r="A14" s="167"/>
      <c r="B14" s="99"/>
      <c r="C14" s="174" t="s">
        <v>16</v>
      </c>
      <c r="D14" s="100"/>
      <c r="E14" s="151"/>
      <c r="F14" s="177"/>
      <c r="G14" s="151"/>
      <c r="H14" s="177"/>
      <c r="I14" s="151"/>
      <c r="J14" s="175"/>
      <c r="K14" s="176"/>
      <c r="L14" s="175"/>
      <c r="M14" s="96">
        <f>$F$5*F14+$H$5*H14+$J$5*J14+$L$5*L14</f>
        <v>0</v>
      </c>
      <c r="N14" s="97">
        <f t="shared" si="0"/>
        <v>0</v>
      </c>
      <c r="O14" s="129"/>
      <c r="Q14" s="44"/>
    </row>
    <row r="15" spans="1:17" s="28" customFormat="1" ht="12" customHeight="1" x14ac:dyDescent="0.2">
      <c r="A15" s="82"/>
      <c r="B15" s="47"/>
      <c r="C15" s="26"/>
      <c r="D15" s="26"/>
      <c r="E15" s="27"/>
      <c r="F15" s="172"/>
      <c r="G15" s="27"/>
      <c r="H15" s="172"/>
      <c r="I15" s="27"/>
      <c r="J15" s="172"/>
      <c r="K15" s="27"/>
      <c r="L15" s="172"/>
      <c r="M15" s="118"/>
      <c r="N15" s="153"/>
      <c r="O15" s="128"/>
      <c r="Q15" s="26"/>
    </row>
    <row r="16" spans="1:17" s="28" customFormat="1" ht="12" customHeight="1" x14ac:dyDescent="0.2">
      <c r="A16" s="82"/>
      <c r="B16" s="47"/>
      <c r="C16" s="26"/>
      <c r="D16" s="26"/>
      <c r="E16" s="27"/>
      <c r="F16" s="172"/>
      <c r="G16" s="27"/>
      <c r="H16" s="172"/>
      <c r="I16" s="27"/>
      <c r="J16" s="172"/>
      <c r="K16" s="27"/>
      <c r="L16" s="172"/>
      <c r="M16" s="118"/>
      <c r="N16" s="153"/>
      <c r="O16" s="128"/>
      <c r="Q16" s="26"/>
    </row>
    <row r="17" spans="1:17" ht="12.75" customHeight="1" x14ac:dyDescent="0.2">
      <c r="A17" s="81"/>
      <c r="B17" s="101"/>
      <c r="C17" s="102"/>
      <c r="D17" s="130" t="s">
        <v>6</v>
      </c>
      <c r="E17" s="114"/>
      <c r="F17" s="104" t="s">
        <v>6</v>
      </c>
      <c r="G17" s="103"/>
      <c r="H17" s="107" t="s">
        <v>6</v>
      </c>
      <c r="I17" s="103"/>
      <c r="J17" s="107" t="s">
        <v>6</v>
      </c>
      <c r="K17" s="103"/>
      <c r="L17" s="107" t="s">
        <v>6</v>
      </c>
      <c r="M17" s="111" t="s">
        <v>7</v>
      </c>
      <c r="N17" s="112" t="s">
        <v>6</v>
      </c>
      <c r="O17" s="127"/>
    </row>
    <row r="18" spans="1:17" x14ac:dyDescent="0.2">
      <c r="A18" s="84"/>
      <c r="B18" s="105"/>
      <c r="C18" s="117"/>
      <c r="D18" s="131" t="s">
        <v>13</v>
      </c>
      <c r="E18" s="115"/>
      <c r="F18" s="113"/>
      <c r="G18" s="106"/>
      <c r="H18" s="86"/>
      <c r="I18" s="106"/>
      <c r="J18" s="86"/>
      <c r="K18" s="106"/>
      <c r="L18" s="86"/>
      <c r="M18" s="87" t="s">
        <v>8</v>
      </c>
      <c r="N18" s="86" t="s">
        <v>8</v>
      </c>
      <c r="O18" s="127"/>
    </row>
    <row r="19" spans="1:17" s="30" customFormat="1" ht="24" customHeight="1" x14ac:dyDescent="0.2">
      <c r="A19" s="83"/>
      <c r="B19" s="207"/>
      <c r="C19" s="216" t="s">
        <v>46</v>
      </c>
      <c r="D19" s="41">
        <v>2400</v>
      </c>
      <c r="E19" s="208"/>
      <c r="F19" s="209">
        <f>SUM(F11:F14)</f>
        <v>0</v>
      </c>
      <c r="G19" s="55"/>
      <c r="H19" s="209">
        <f>SUM(H11:H14)</f>
        <v>0</v>
      </c>
      <c r="I19" s="55"/>
      <c r="J19" s="209">
        <f>SUM(J11:J14)</f>
        <v>0</v>
      </c>
      <c r="K19" s="55"/>
      <c r="L19" s="209">
        <f>SUM(L11:L14)</f>
        <v>0</v>
      </c>
      <c r="M19" s="59">
        <f>(F5*F19+H5*H19+J5*J19+L5*L19)</f>
        <v>0</v>
      </c>
      <c r="N19" s="210" t="str">
        <f>IF((F19+H19+J19+L19)=D19,F19+H19+J19+L19,"Stundenvorgabe nicht eingehalten!")</f>
        <v>Stundenvorgabe nicht eingehalten!</v>
      </c>
      <c r="O19" s="129"/>
      <c r="Q19" s="146"/>
    </row>
    <row r="20" spans="1:17" ht="12.75" customHeight="1" x14ac:dyDescent="0.2">
      <c r="A20" s="81"/>
      <c r="B20" s="105"/>
      <c r="C20" s="211"/>
      <c r="D20" s="212"/>
      <c r="E20" s="106"/>
      <c r="F20" s="213" t="s">
        <v>10</v>
      </c>
      <c r="G20" s="106"/>
      <c r="H20" s="213" t="s">
        <v>10</v>
      </c>
      <c r="I20" s="106"/>
      <c r="J20" s="213" t="s">
        <v>10</v>
      </c>
      <c r="K20" s="106"/>
      <c r="L20" s="213" t="s">
        <v>10</v>
      </c>
      <c r="M20" s="214"/>
      <c r="N20" s="113"/>
      <c r="O20" s="127"/>
    </row>
    <row r="21" spans="1:17" s="30" customFormat="1" ht="32.25" customHeight="1" x14ac:dyDescent="0.2">
      <c r="A21" s="83"/>
      <c r="B21" s="207"/>
      <c r="C21" s="236" t="s">
        <v>56</v>
      </c>
      <c r="D21" s="236"/>
      <c r="E21" s="215"/>
      <c r="F21" s="209">
        <f>F19*F5</f>
        <v>0</v>
      </c>
      <c r="G21" s="216"/>
      <c r="H21" s="209">
        <f>H19*H5</f>
        <v>0</v>
      </c>
      <c r="I21" s="216"/>
      <c r="J21" s="209">
        <f>J19*J5</f>
        <v>0</v>
      </c>
      <c r="K21" s="216"/>
      <c r="L21" s="209">
        <f>L19*L5</f>
        <v>0</v>
      </c>
      <c r="M21" s="206"/>
      <c r="N21" s="206"/>
      <c r="O21" s="129"/>
      <c r="Q21" s="146"/>
    </row>
    <row r="22" spans="1:17" s="93" customFormat="1" ht="5.25" customHeight="1" thickBot="1" x14ac:dyDescent="0.25">
      <c r="A22" s="155"/>
      <c r="B22" s="156"/>
      <c r="C22" s="157"/>
      <c r="D22" s="157"/>
      <c r="E22" s="171"/>
      <c r="F22" s="158"/>
      <c r="G22" s="171"/>
      <c r="H22" s="158"/>
      <c r="I22" s="171"/>
      <c r="J22" s="158"/>
      <c r="K22" s="171"/>
      <c r="L22" s="159"/>
      <c r="M22" s="160"/>
      <c r="N22" s="161"/>
      <c r="O22" s="154"/>
    </row>
    <row r="23" spans="1:17" s="93" customFormat="1" ht="5.25" customHeight="1" x14ac:dyDescent="0.2">
      <c r="B23" s="88"/>
      <c r="C23" s="89"/>
      <c r="D23" s="89"/>
      <c r="E23" s="169"/>
      <c r="F23" s="75"/>
      <c r="G23" s="169"/>
      <c r="H23" s="75"/>
      <c r="I23" s="169"/>
      <c r="J23" s="75"/>
      <c r="K23" s="169"/>
      <c r="L23" s="90"/>
      <c r="M23" s="91"/>
      <c r="N23" s="92"/>
    </row>
    <row r="24" spans="1:17" s="93" customFormat="1" x14ac:dyDescent="0.2">
      <c r="B24" s="88"/>
      <c r="C24" s="89"/>
      <c r="D24" s="89"/>
      <c r="E24" s="169"/>
      <c r="F24" s="228" t="s">
        <v>37</v>
      </c>
      <c r="G24" s="229"/>
      <c r="H24" s="229"/>
      <c r="I24" s="229"/>
      <c r="J24" s="229"/>
      <c r="K24" s="229"/>
      <c r="L24" s="229"/>
      <c r="M24" s="230"/>
      <c r="N24" s="92"/>
    </row>
    <row r="25" spans="1:17" s="93" customFormat="1" ht="18" customHeight="1" thickBot="1" x14ac:dyDescent="0.25">
      <c r="B25" s="88"/>
      <c r="C25" s="89"/>
      <c r="D25" s="89"/>
      <c r="E25" s="169"/>
      <c r="F25" s="75"/>
      <c r="G25" s="169"/>
      <c r="H25" s="75"/>
      <c r="I25" s="169"/>
      <c r="J25" s="75"/>
      <c r="K25" s="169"/>
      <c r="L25" s="90"/>
      <c r="M25" s="91"/>
      <c r="N25" s="92"/>
    </row>
    <row r="26" spans="1:17" s="48" customFormat="1" x14ac:dyDescent="0.2">
      <c r="A26" s="133" t="s">
        <v>35</v>
      </c>
      <c r="B26" s="77"/>
      <c r="C26" s="78"/>
      <c r="D26" s="79"/>
      <c r="E26" s="135"/>
      <c r="F26" s="136"/>
      <c r="G26" s="135"/>
      <c r="H26" s="136"/>
      <c r="I26" s="135"/>
      <c r="J26" s="136"/>
      <c r="K26" s="135"/>
      <c r="L26" s="136"/>
      <c r="M26" s="132"/>
      <c r="N26" s="136"/>
      <c r="O26" s="137"/>
    </row>
    <row r="27" spans="1:17" ht="14.25" customHeight="1" x14ac:dyDescent="0.2">
      <c r="A27" s="80"/>
      <c r="B27" s="101"/>
      <c r="C27" s="102" t="s">
        <v>47</v>
      </c>
      <c r="D27" s="130" t="s">
        <v>6</v>
      </c>
      <c r="E27" s="114"/>
      <c r="F27" s="104" t="s">
        <v>6</v>
      </c>
      <c r="G27" s="103"/>
      <c r="H27" s="107" t="s">
        <v>6</v>
      </c>
      <c r="I27" s="103"/>
      <c r="J27" s="107" t="s">
        <v>6</v>
      </c>
      <c r="K27" s="103"/>
      <c r="L27" s="107" t="s">
        <v>6</v>
      </c>
      <c r="M27" s="111" t="s">
        <v>7</v>
      </c>
      <c r="N27" s="112" t="s">
        <v>6</v>
      </c>
      <c r="O27" s="127"/>
    </row>
    <row r="28" spans="1:17" x14ac:dyDescent="0.2">
      <c r="A28" s="80"/>
      <c r="B28" s="105"/>
      <c r="C28" s="117" t="s">
        <v>43</v>
      </c>
      <c r="D28" s="131" t="s">
        <v>13</v>
      </c>
      <c r="E28" s="115"/>
      <c r="F28" s="86" t="s">
        <v>11</v>
      </c>
      <c r="G28" s="106"/>
      <c r="H28" s="86" t="s">
        <v>12</v>
      </c>
      <c r="I28" s="106"/>
      <c r="J28" s="86" t="s">
        <v>32</v>
      </c>
      <c r="K28" s="106"/>
      <c r="L28" s="86" t="s">
        <v>33</v>
      </c>
      <c r="M28" s="87" t="s">
        <v>8</v>
      </c>
      <c r="N28" s="86" t="s">
        <v>8</v>
      </c>
      <c r="O28" s="127"/>
    </row>
    <row r="29" spans="1:17" ht="24" x14ac:dyDescent="0.2">
      <c r="A29" s="80"/>
      <c r="B29" s="95" t="s">
        <v>3</v>
      </c>
      <c r="C29" s="45" t="s">
        <v>9</v>
      </c>
      <c r="D29" s="45"/>
      <c r="E29" s="46"/>
      <c r="F29" s="61"/>
      <c r="G29" s="56"/>
      <c r="H29" s="61"/>
      <c r="I29" s="56"/>
      <c r="J29" s="61"/>
      <c r="K29" s="56"/>
      <c r="L29" s="61"/>
      <c r="M29" s="61"/>
      <c r="N29" s="61"/>
      <c r="O29" s="127"/>
    </row>
    <row r="30" spans="1:17" x14ac:dyDescent="0.2">
      <c r="A30" s="134"/>
      <c r="B30" s="71"/>
      <c r="C30" s="72" t="s">
        <v>44</v>
      </c>
      <c r="D30" s="66">
        <v>150</v>
      </c>
      <c r="E30" s="31"/>
      <c r="F30" s="41">
        <v>30</v>
      </c>
      <c r="G30" s="57"/>
      <c r="H30" s="41">
        <v>90</v>
      </c>
      <c r="I30" s="57"/>
      <c r="J30" s="41">
        <v>30</v>
      </c>
      <c r="K30" s="55"/>
      <c r="L30" s="41">
        <v>0</v>
      </c>
      <c r="M30" s="59">
        <f>$F$5*$F30+$H$5*$H30+$J$5*J30+$L$5*$L30</f>
        <v>0</v>
      </c>
      <c r="N30" s="70">
        <f>F30+H30+J30+L30</f>
        <v>150</v>
      </c>
      <c r="O30" s="127"/>
    </row>
    <row r="31" spans="1:17" ht="12.75" customHeight="1" x14ac:dyDescent="0.2">
      <c r="A31" s="81"/>
      <c r="B31" s="105"/>
      <c r="C31" s="211"/>
      <c r="D31" s="212"/>
      <c r="E31" s="106"/>
      <c r="F31" s="213" t="s">
        <v>10</v>
      </c>
      <c r="G31" s="106"/>
      <c r="H31" s="213" t="s">
        <v>10</v>
      </c>
      <c r="I31" s="106"/>
      <c r="J31" s="213" t="s">
        <v>10</v>
      </c>
      <c r="K31" s="106"/>
      <c r="L31" s="213" t="s">
        <v>10</v>
      </c>
      <c r="M31" s="214"/>
      <c r="N31" s="113"/>
      <c r="O31" s="127"/>
    </row>
    <row r="32" spans="1:17" s="30" customFormat="1" ht="32.25" customHeight="1" x14ac:dyDescent="0.2">
      <c r="A32" s="83"/>
      <c r="B32" s="207"/>
      <c r="C32" s="236" t="s">
        <v>48</v>
      </c>
      <c r="D32" s="236"/>
      <c r="E32" s="215"/>
      <c r="F32" s="209">
        <f>F30*F5</f>
        <v>0</v>
      </c>
      <c r="G32" s="216"/>
      <c r="H32" s="209">
        <f t="shared" ref="H32:J32" si="1">H30*H5</f>
        <v>0</v>
      </c>
      <c r="I32" s="216"/>
      <c r="J32" s="209">
        <f t="shared" si="1"/>
        <v>0</v>
      </c>
      <c r="K32" s="216"/>
      <c r="L32" s="209">
        <f>L30*L5</f>
        <v>0</v>
      </c>
      <c r="M32" s="206"/>
      <c r="N32" s="206"/>
      <c r="O32" s="129"/>
      <c r="Q32" s="146"/>
    </row>
    <row r="33" spans="1:15" ht="12.75" thickBot="1" x14ac:dyDescent="0.25">
      <c r="A33" s="138"/>
      <c r="B33" s="108"/>
      <c r="C33" s="139"/>
      <c r="D33" s="139"/>
      <c r="E33" s="109"/>
      <c r="F33" s="140"/>
      <c r="G33" s="109"/>
      <c r="H33" s="140"/>
      <c r="I33" s="109"/>
      <c r="J33" s="140"/>
      <c r="K33" s="109"/>
      <c r="L33" s="140"/>
      <c r="M33" s="141"/>
      <c r="N33" s="140"/>
      <c r="O33" s="142"/>
    </row>
    <row r="34" spans="1:15" x14ac:dyDescent="0.2">
      <c r="A34" s="26"/>
      <c r="B34" s="26"/>
      <c r="C34" s="32"/>
      <c r="D34" s="32"/>
      <c r="E34" s="27"/>
      <c r="F34" s="73"/>
      <c r="G34" s="27"/>
      <c r="H34" s="73"/>
      <c r="I34" s="27"/>
      <c r="J34" s="73"/>
      <c r="K34" s="27"/>
      <c r="L34" s="73"/>
      <c r="M34" s="74"/>
      <c r="N34" s="73"/>
    </row>
    <row r="35" spans="1:15" x14ac:dyDescent="0.2">
      <c r="A35" s="33"/>
      <c r="F35" s="228" t="s">
        <v>38</v>
      </c>
      <c r="G35" s="229"/>
      <c r="H35" s="229"/>
      <c r="I35" s="229"/>
      <c r="J35" s="229"/>
      <c r="K35" s="229"/>
      <c r="L35" s="229"/>
      <c r="M35" s="230"/>
      <c r="N35" s="64"/>
    </row>
    <row r="36" spans="1:15" ht="12.75" thickBot="1" x14ac:dyDescent="0.25">
      <c r="A36" s="33"/>
      <c r="M36" s="34"/>
      <c r="N36" s="64"/>
    </row>
    <row r="37" spans="1:15" ht="18" customHeight="1" x14ac:dyDescent="0.2">
      <c r="C37" s="144" t="s">
        <v>45</v>
      </c>
      <c r="D37" s="221"/>
      <c r="E37" s="222" t="s">
        <v>7</v>
      </c>
      <c r="M37" s="34"/>
      <c r="N37" s="64"/>
    </row>
    <row r="38" spans="1:15" ht="18" customHeight="1" x14ac:dyDescent="0.2">
      <c r="C38" s="143" t="s">
        <v>36</v>
      </c>
      <c r="E38" s="217">
        <f>(M19)</f>
        <v>0</v>
      </c>
      <c r="M38" s="34"/>
      <c r="N38" s="64"/>
    </row>
    <row r="39" spans="1:15" ht="18" customHeight="1" x14ac:dyDescent="0.2">
      <c r="C39" s="143" t="s">
        <v>35</v>
      </c>
      <c r="E39" s="217">
        <f>M30</f>
        <v>0</v>
      </c>
      <c r="M39" s="34"/>
      <c r="N39" s="64"/>
    </row>
    <row r="40" spans="1:15" ht="18" customHeight="1" x14ac:dyDescent="0.2">
      <c r="C40" s="83" t="s">
        <v>49</v>
      </c>
      <c r="E40" s="217">
        <f>E39+E38</f>
        <v>0</v>
      </c>
      <c r="M40" s="34"/>
      <c r="N40" s="64"/>
    </row>
    <row r="41" spans="1:15" ht="18" customHeight="1" x14ac:dyDescent="0.2">
      <c r="C41" s="83" t="s">
        <v>50</v>
      </c>
      <c r="D41" s="237"/>
      <c r="E41" s="217">
        <f>D41*E40</f>
        <v>0</v>
      </c>
      <c r="M41" s="34"/>
      <c r="N41" s="64"/>
    </row>
    <row r="42" spans="1:15" ht="18" customHeight="1" x14ac:dyDescent="0.2">
      <c r="C42" s="83" t="s">
        <v>51</v>
      </c>
      <c r="D42" s="223">
        <v>0.04</v>
      </c>
      <c r="E42" s="217">
        <f>D42*E40</f>
        <v>0</v>
      </c>
      <c r="M42" s="34"/>
      <c r="N42" s="64"/>
    </row>
    <row r="43" spans="1:15" ht="18" customHeight="1" x14ac:dyDescent="0.2">
      <c r="C43" s="143" t="s">
        <v>53</v>
      </c>
      <c r="E43" s="217">
        <f>E40-E41+E42</f>
        <v>0</v>
      </c>
      <c r="M43" s="34"/>
      <c r="N43" s="64"/>
    </row>
    <row r="44" spans="1:15" ht="18" customHeight="1" x14ac:dyDescent="0.2">
      <c r="C44" s="83" t="s">
        <v>54</v>
      </c>
      <c r="E44" s="217">
        <f>E43*0.077</f>
        <v>0</v>
      </c>
      <c r="M44" s="34"/>
      <c r="N44" s="64"/>
    </row>
    <row r="45" spans="1:15" ht="18" customHeight="1" thickBot="1" x14ac:dyDescent="0.25">
      <c r="C45" s="145" t="s">
        <v>55</v>
      </c>
      <c r="D45" s="108"/>
      <c r="E45" s="218">
        <f>E44+E43</f>
        <v>0</v>
      </c>
      <c r="M45" s="34"/>
      <c r="N45" s="64"/>
    </row>
    <row r="46" spans="1:15" ht="11.25" customHeight="1" x14ac:dyDescent="0.2">
      <c r="C46" s="197"/>
      <c r="E46" s="62"/>
      <c r="F46" s="25"/>
      <c r="G46" s="62"/>
      <c r="H46" s="25"/>
      <c r="I46" s="62"/>
      <c r="J46" s="25"/>
      <c r="K46" s="62"/>
      <c r="L46" s="34"/>
      <c r="M46" s="64"/>
      <c r="N46" s="25"/>
    </row>
    <row r="47" spans="1:15" ht="12" customHeight="1" x14ac:dyDescent="0.2">
      <c r="C47" s="219" t="s">
        <v>39</v>
      </c>
      <c r="D47" s="220"/>
      <c r="F47" s="34"/>
      <c r="G47" s="64"/>
      <c r="H47" s="25"/>
      <c r="J47" s="25"/>
      <c r="L47" s="25"/>
      <c r="M47" s="25"/>
      <c r="N47" s="25"/>
    </row>
    <row r="48" spans="1:15" ht="18" customHeight="1" x14ac:dyDescent="0.2">
      <c r="F48" s="25"/>
      <c r="H48" s="25"/>
      <c r="J48" s="25"/>
      <c r="K48" s="62"/>
      <c r="L48" s="34"/>
      <c r="M48" s="64"/>
      <c r="N48" s="25"/>
    </row>
    <row r="49" spans="3:14" ht="16.5" customHeight="1" x14ac:dyDescent="0.2">
      <c r="M49" s="34"/>
      <c r="N49" s="64"/>
    </row>
    <row r="50" spans="3:14" ht="12.75" x14ac:dyDescent="0.2">
      <c r="C50" s="233" t="s">
        <v>20</v>
      </c>
      <c r="D50" s="234"/>
      <c r="E50" s="234"/>
      <c r="F50" s="234"/>
      <c r="G50" s="234"/>
      <c r="H50" s="234"/>
      <c r="I50" s="234"/>
      <c r="J50" s="234"/>
      <c r="K50" s="234"/>
      <c r="L50" s="235"/>
      <c r="M50" s="34"/>
      <c r="N50" s="64"/>
    </row>
    <row r="51" spans="3:14" ht="5.0999999999999996" customHeight="1" x14ac:dyDescent="0.2">
      <c r="C51" s="39"/>
      <c r="D51" s="40"/>
      <c r="E51" s="40"/>
      <c r="F51" s="40"/>
      <c r="G51" s="40"/>
      <c r="H51" s="40"/>
      <c r="I51" s="40"/>
      <c r="J51" s="40"/>
      <c r="M51" s="34"/>
      <c r="N51" s="64"/>
    </row>
    <row r="52" spans="3:14" ht="24.95" customHeight="1" x14ac:dyDescent="0.2">
      <c r="C52" s="13"/>
      <c r="D52" s="225" t="s">
        <v>23</v>
      </c>
      <c r="E52" s="226"/>
      <c r="F52" s="226"/>
      <c r="G52" s="226"/>
      <c r="H52" s="226"/>
      <c r="I52" s="226"/>
      <c r="J52" s="226"/>
      <c r="K52" s="226"/>
      <c r="L52" s="227"/>
      <c r="M52" s="34"/>
      <c r="N52" s="64"/>
    </row>
    <row r="53" spans="3:14" ht="5.0999999999999996" customHeight="1" x14ac:dyDescent="0.2">
      <c r="C53" s="39"/>
      <c r="D53" s="40"/>
      <c r="E53" s="40"/>
      <c r="F53" s="40"/>
      <c r="G53" s="40"/>
      <c r="H53" s="40"/>
      <c r="I53" s="40"/>
      <c r="J53" s="40"/>
      <c r="M53" s="34"/>
      <c r="N53" s="64"/>
    </row>
    <row r="54" spans="3:14" ht="24.95" customHeight="1" x14ac:dyDescent="0.2">
      <c r="C54" s="36"/>
      <c r="D54" s="225" t="s">
        <v>24</v>
      </c>
      <c r="E54" s="226"/>
      <c r="F54" s="226"/>
      <c r="G54" s="226"/>
      <c r="H54" s="226"/>
      <c r="I54" s="226"/>
      <c r="J54" s="226"/>
      <c r="K54" s="226"/>
      <c r="L54" s="227"/>
      <c r="M54" s="34"/>
      <c r="N54" s="64"/>
    </row>
    <row r="55" spans="3:14" ht="5.0999999999999996" customHeight="1" x14ac:dyDescent="0.2">
      <c r="C55" s="38"/>
      <c r="D55" s="40"/>
      <c r="E55" s="40"/>
      <c r="F55" s="40"/>
      <c r="G55" s="40"/>
      <c r="H55" s="40"/>
      <c r="I55" s="40"/>
      <c r="J55" s="40"/>
      <c r="M55" s="34"/>
      <c r="N55" s="64"/>
    </row>
    <row r="56" spans="3:14" ht="24.95" customHeight="1" x14ac:dyDescent="0.2">
      <c r="C56" s="37"/>
      <c r="D56" s="225" t="s">
        <v>52</v>
      </c>
      <c r="E56" s="226"/>
      <c r="F56" s="226"/>
      <c r="G56" s="226"/>
      <c r="H56" s="226"/>
      <c r="I56" s="226"/>
      <c r="J56" s="226"/>
      <c r="K56" s="226"/>
      <c r="L56" s="227"/>
      <c r="M56" s="34"/>
      <c r="N56" s="64"/>
    </row>
    <row r="57" spans="3:14" ht="5.0999999999999996" customHeight="1" x14ac:dyDescent="0.2">
      <c r="C57" s="38"/>
      <c r="D57" s="40"/>
      <c r="E57" s="40"/>
      <c r="F57" s="40"/>
      <c r="G57" s="40"/>
      <c r="H57" s="40"/>
      <c r="I57" s="40"/>
      <c r="J57" s="40"/>
      <c r="M57" s="34"/>
      <c r="N57" s="64"/>
    </row>
    <row r="58" spans="3:14" ht="24.95" customHeight="1" x14ac:dyDescent="0.2">
      <c r="C58" s="168">
        <v>100</v>
      </c>
      <c r="D58" s="225" t="s">
        <v>17</v>
      </c>
      <c r="E58" s="226"/>
      <c r="F58" s="226"/>
      <c r="G58" s="226"/>
      <c r="H58" s="226"/>
      <c r="I58" s="226"/>
      <c r="J58" s="226"/>
      <c r="K58" s="226"/>
      <c r="L58" s="227"/>
      <c r="M58" s="34"/>
      <c r="N58" s="64"/>
    </row>
    <row r="59" spans="3:14" ht="5.0999999999999996" customHeight="1" x14ac:dyDescent="0.2">
      <c r="C59" s="38"/>
      <c r="D59" s="40"/>
      <c r="E59" s="40"/>
      <c r="F59" s="40"/>
      <c r="G59" s="40"/>
      <c r="H59" s="40"/>
      <c r="I59" s="40"/>
      <c r="J59" s="40"/>
      <c r="M59" s="34"/>
      <c r="N59" s="64"/>
    </row>
    <row r="60" spans="3:14" ht="24.95" customHeight="1" x14ac:dyDescent="0.2">
      <c r="C60" s="68" t="s">
        <v>18</v>
      </c>
      <c r="D60" s="225" t="s">
        <v>19</v>
      </c>
      <c r="E60" s="226"/>
      <c r="F60" s="226"/>
      <c r="G60" s="226"/>
      <c r="H60" s="226"/>
      <c r="I60" s="226"/>
      <c r="J60" s="226"/>
      <c r="K60" s="226"/>
      <c r="L60" s="227"/>
      <c r="M60" s="34"/>
      <c r="N60" s="64"/>
    </row>
    <row r="61" spans="3:14" x14ac:dyDescent="0.2">
      <c r="M61" s="34"/>
      <c r="N61" s="64"/>
    </row>
    <row r="62" spans="3:14" ht="12" customHeight="1" x14ac:dyDescent="0.2">
      <c r="M62" s="34"/>
      <c r="N62" s="64"/>
    </row>
    <row r="63" spans="3:14" x14ac:dyDescent="0.2">
      <c r="M63" s="34"/>
      <c r="N63" s="64"/>
    </row>
    <row r="64" spans="3:14" ht="12" customHeight="1" x14ac:dyDescent="0.2">
      <c r="M64" s="34"/>
      <c r="N64" s="64"/>
    </row>
    <row r="65" spans="13:14" x14ac:dyDescent="0.2">
      <c r="M65" s="34"/>
      <c r="N65" s="64"/>
    </row>
    <row r="66" spans="13:14" x14ac:dyDescent="0.2">
      <c r="M66" s="34"/>
      <c r="N66" s="64"/>
    </row>
    <row r="67" spans="13:14" x14ac:dyDescent="0.2">
      <c r="M67" s="34"/>
      <c r="N67" s="64"/>
    </row>
    <row r="68" spans="13:14" x14ac:dyDescent="0.2">
      <c r="M68" s="34"/>
      <c r="N68" s="64"/>
    </row>
    <row r="69" spans="13:14" x14ac:dyDescent="0.2">
      <c r="M69" s="34"/>
      <c r="N69" s="64"/>
    </row>
    <row r="70" spans="13:14" x14ac:dyDescent="0.2">
      <c r="M70" s="34"/>
      <c r="N70" s="64"/>
    </row>
    <row r="71" spans="13:14" x14ac:dyDescent="0.2">
      <c r="M71" s="34"/>
      <c r="N71" s="64"/>
    </row>
    <row r="72" spans="13:14" x14ac:dyDescent="0.2">
      <c r="M72" s="34"/>
      <c r="N72" s="64"/>
    </row>
    <row r="73" spans="13:14" x14ac:dyDescent="0.2">
      <c r="M73" s="34"/>
      <c r="N73" s="64"/>
    </row>
    <row r="74" spans="13:14" x14ac:dyDescent="0.2">
      <c r="M74" s="34"/>
      <c r="N74" s="64"/>
    </row>
    <row r="75" spans="13:14" x14ac:dyDescent="0.2">
      <c r="M75" s="34"/>
      <c r="N75" s="64"/>
    </row>
    <row r="76" spans="13:14" x14ac:dyDescent="0.2">
      <c r="M76" s="34"/>
      <c r="N76" s="64"/>
    </row>
    <row r="77" spans="13:14" x14ac:dyDescent="0.2">
      <c r="M77" s="34"/>
      <c r="N77" s="64"/>
    </row>
    <row r="78" spans="13:14" x14ac:dyDescent="0.2">
      <c r="M78" s="34"/>
      <c r="N78" s="64"/>
    </row>
    <row r="79" spans="13:14" x14ac:dyDescent="0.2">
      <c r="M79" s="34"/>
      <c r="N79" s="64"/>
    </row>
    <row r="80" spans="13:14" x14ac:dyDescent="0.2">
      <c r="M80" s="34"/>
      <c r="N80" s="64"/>
    </row>
    <row r="81" spans="13:14" x14ac:dyDescent="0.2">
      <c r="M81" s="34"/>
      <c r="N81" s="64"/>
    </row>
    <row r="82" spans="13:14" x14ac:dyDescent="0.2">
      <c r="M82" s="34"/>
      <c r="N82" s="64"/>
    </row>
    <row r="83" spans="13:14" x14ac:dyDescent="0.2">
      <c r="M83" s="34"/>
      <c r="N83" s="64"/>
    </row>
    <row r="84" spans="13:14" x14ac:dyDescent="0.2">
      <c r="M84" s="34"/>
      <c r="N84" s="64"/>
    </row>
    <row r="85" spans="13:14" x14ac:dyDescent="0.2">
      <c r="M85" s="34"/>
      <c r="N85" s="64"/>
    </row>
    <row r="86" spans="13:14" x14ac:dyDescent="0.2">
      <c r="M86" s="34"/>
      <c r="N86" s="64"/>
    </row>
    <row r="87" spans="13:14" x14ac:dyDescent="0.2">
      <c r="M87" s="34"/>
      <c r="N87" s="64"/>
    </row>
    <row r="88" spans="13:14" x14ac:dyDescent="0.2">
      <c r="M88" s="34"/>
      <c r="N88" s="64"/>
    </row>
    <row r="89" spans="13:14" x14ac:dyDescent="0.2">
      <c r="M89" s="34"/>
      <c r="N89" s="64"/>
    </row>
    <row r="90" spans="13:14" x14ac:dyDescent="0.2">
      <c r="M90" s="34"/>
      <c r="N90" s="64"/>
    </row>
    <row r="91" spans="13:14" x14ac:dyDescent="0.2">
      <c r="M91" s="34"/>
      <c r="N91" s="64"/>
    </row>
    <row r="92" spans="13:14" x14ac:dyDescent="0.2">
      <c r="M92" s="34"/>
      <c r="N92" s="64"/>
    </row>
    <row r="93" spans="13:14" x14ac:dyDescent="0.2">
      <c r="M93" s="34"/>
      <c r="N93" s="64"/>
    </row>
    <row r="94" spans="13:14" x14ac:dyDescent="0.2">
      <c r="M94" s="34"/>
      <c r="N94" s="64"/>
    </row>
    <row r="95" spans="13:14" x14ac:dyDescent="0.2">
      <c r="M95" s="34"/>
      <c r="N95" s="64"/>
    </row>
    <row r="96" spans="13:14" x14ac:dyDescent="0.2">
      <c r="M96" s="34"/>
      <c r="N96" s="64"/>
    </row>
    <row r="97" spans="13:14" x14ac:dyDescent="0.2">
      <c r="M97" s="34"/>
      <c r="N97" s="64"/>
    </row>
    <row r="98" spans="13:14" x14ac:dyDescent="0.2">
      <c r="M98" s="34"/>
      <c r="N98" s="64"/>
    </row>
    <row r="99" spans="13:14" x14ac:dyDescent="0.2">
      <c r="M99" s="34"/>
      <c r="N99" s="64"/>
    </row>
    <row r="100" spans="13:14" x14ac:dyDescent="0.2">
      <c r="M100" s="34"/>
      <c r="N100" s="64"/>
    </row>
    <row r="101" spans="13:14" x14ac:dyDescent="0.2">
      <c r="M101" s="34"/>
      <c r="N101" s="64"/>
    </row>
    <row r="102" spans="13:14" x14ac:dyDescent="0.2">
      <c r="M102" s="34"/>
      <c r="N102" s="64"/>
    </row>
  </sheetData>
  <sheetProtection algorithmName="SHA-512" hashValue="XjYlWM7gKd7aJZYl5Y5Y6zcUZu5f6pRLOLktjxmRYY0FQ748yxKJXlyEzUr+sIS9WoiU259WUY0TO2PAaciYkw==" saltValue="xlGUhf7QaWCCw0PrLJIt9g==" spinCount="100000" sheet="1" selectLockedCells="1"/>
  <mergeCells count="11">
    <mergeCell ref="D60:L60"/>
    <mergeCell ref="D58:L58"/>
    <mergeCell ref="D56:L56"/>
    <mergeCell ref="F35:M35"/>
    <mergeCell ref="C5:E5"/>
    <mergeCell ref="F24:M24"/>
    <mergeCell ref="D54:L54"/>
    <mergeCell ref="D52:L52"/>
    <mergeCell ref="C50:L50"/>
    <mergeCell ref="C21:D21"/>
    <mergeCell ref="C32:D32"/>
  </mergeCells>
  <phoneticPr fontId="9" type="noConversion"/>
  <conditionalFormatting sqref="E6:E7 F33:H34 F26:H26 E22:E25 K33:L34 K26:L26">
    <cfRule type="cellIs" dxfId="39" priority="152" stopIfTrue="1" operator="greaterThan">
      <formula>0</formula>
    </cfRule>
  </conditionalFormatting>
  <conditionalFormatting sqref="G5:G7 G22:G23 G25">
    <cfRule type="cellIs" dxfId="38" priority="95" stopIfTrue="1" operator="greaterThan">
      <formula>0</formula>
    </cfRule>
  </conditionalFormatting>
  <conditionalFormatting sqref="K5:K7 K22:K23 K25">
    <cfRule type="cellIs" dxfId="37" priority="94" stopIfTrue="1" operator="greaterThan">
      <formula>0</formula>
    </cfRule>
  </conditionalFormatting>
  <conditionalFormatting sqref="M26">
    <cfRule type="cellIs" dxfId="36" priority="65" stopIfTrue="1" operator="greaterThan">
      <formula>0</formula>
    </cfRule>
  </conditionalFormatting>
  <conditionalFormatting sqref="F29:H29 K29:L29">
    <cfRule type="cellIs" dxfId="35" priority="62" stopIfTrue="1" operator="greaterThan">
      <formula>0</formula>
    </cfRule>
  </conditionalFormatting>
  <conditionalFormatting sqref="N29">
    <cfRule type="cellIs" dxfId="34" priority="59" stopIfTrue="1" operator="greaterThan">
      <formula>0</formula>
    </cfRule>
  </conditionalFormatting>
  <conditionalFormatting sqref="M29">
    <cfRule type="cellIs" dxfId="33" priority="60" stopIfTrue="1" operator="greaterThan">
      <formula>0</formula>
    </cfRule>
  </conditionalFormatting>
  <conditionalFormatting sqref="F5">
    <cfRule type="cellIs" dxfId="32" priority="49" stopIfTrue="1" operator="greaterThan">
      <formula>0</formula>
    </cfRule>
  </conditionalFormatting>
  <conditionalFormatting sqref="H5">
    <cfRule type="cellIs" dxfId="31" priority="48" stopIfTrue="1" operator="greaterThan">
      <formula>0</formula>
    </cfRule>
  </conditionalFormatting>
  <conditionalFormatting sqref="L5">
    <cfRule type="cellIs" dxfId="30" priority="47" stopIfTrue="1" operator="greaterThan">
      <formula>0</formula>
    </cfRule>
  </conditionalFormatting>
  <conditionalFormatting sqref="E8">
    <cfRule type="cellIs" dxfId="29" priority="46" stopIfTrue="1" operator="greaterThan">
      <formula>0</formula>
    </cfRule>
  </conditionalFormatting>
  <conditionalFormatting sqref="F11:F13 F15:F16">
    <cfRule type="cellIs" dxfId="28" priority="45" stopIfTrue="1" operator="greaterThan">
      <formula>0</formula>
    </cfRule>
  </conditionalFormatting>
  <conditionalFormatting sqref="H11:H13 H15:H16">
    <cfRule type="cellIs" dxfId="27" priority="44" stopIfTrue="1" operator="greaterThan">
      <formula>0</formula>
    </cfRule>
  </conditionalFormatting>
  <conditionalFormatting sqref="L11:L13 L15:L16">
    <cfRule type="cellIs" dxfId="26" priority="43" stopIfTrue="1" operator="greaterThan">
      <formula>0</formula>
    </cfRule>
  </conditionalFormatting>
  <conditionalFormatting sqref="G8">
    <cfRule type="cellIs" dxfId="25" priority="42" stopIfTrue="1" operator="greaterThan">
      <formula>0</formula>
    </cfRule>
  </conditionalFormatting>
  <conditionalFormatting sqref="K8">
    <cfRule type="cellIs" dxfId="24" priority="41" stopIfTrue="1" operator="greaterThan">
      <formula>0</formula>
    </cfRule>
  </conditionalFormatting>
  <conditionalFormatting sqref="G19">
    <cfRule type="cellIs" dxfId="23" priority="40" stopIfTrue="1" operator="greaterThan">
      <formula>0</formula>
    </cfRule>
  </conditionalFormatting>
  <conditionalFormatting sqref="I33:I34 I26">
    <cfRule type="cellIs" dxfId="22" priority="30" stopIfTrue="1" operator="greaterThan">
      <formula>0</formula>
    </cfRule>
  </conditionalFormatting>
  <conditionalFormatting sqref="I5:I7 I22:I23 I25">
    <cfRule type="cellIs" dxfId="21" priority="29" stopIfTrue="1" operator="greaterThan">
      <formula>0</formula>
    </cfRule>
  </conditionalFormatting>
  <conditionalFormatting sqref="J14">
    <cfRule type="cellIs" dxfId="20" priority="9" stopIfTrue="1" operator="greaterThan">
      <formula>0</formula>
    </cfRule>
  </conditionalFormatting>
  <conditionalFormatting sqref="J11:J13 J15:J16">
    <cfRule type="cellIs" dxfId="19" priority="14" stopIfTrue="1" operator="greaterThan">
      <formula>0</formula>
    </cfRule>
  </conditionalFormatting>
  <conditionalFormatting sqref="I29">
    <cfRule type="cellIs" dxfId="18" priority="28" stopIfTrue="1" operator="greaterThan">
      <formula>0</formula>
    </cfRule>
  </conditionalFormatting>
  <conditionalFormatting sqref="I8">
    <cfRule type="cellIs" dxfId="17" priority="25" stopIfTrue="1" operator="greaterThan">
      <formula>0</formula>
    </cfRule>
  </conditionalFormatting>
  <conditionalFormatting sqref="I19">
    <cfRule type="cellIs" dxfId="16" priority="24" stopIfTrue="1" operator="greaterThan">
      <formula>0</formula>
    </cfRule>
  </conditionalFormatting>
  <conditionalFormatting sqref="J33:J34 J26">
    <cfRule type="cellIs" dxfId="15" priority="22" stopIfTrue="1" operator="greaterThan">
      <formula>0</formula>
    </cfRule>
  </conditionalFormatting>
  <conditionalFormatting sqref="J29">
    <cfRule type="cellIs" dxfId="14" priority="16" stopIfTrue="1" operator="greaterThan">
      <formula>0</formula>
    </cfRule>
  </conditionalFormatting>
  <conditionalFormatting sqref="J5">
    <cfRule type="cellIs" dxfId="13" priority="15" stopIfTrue="1" operator="greaterThan">
      <formula>0</formula>
    </cfRule>
  </conditionalFormatting>
  <conditionalFormatting sqref="L14">
    <cfRule type="cellIs" dxfId="12" priority="10" stopIfTrue="1" operator="greaterThan">
      <formula>0</formula>
    </cfRule>
  </conditionalFormatting>
  <conditionalFormatting sqref="F14">
    <cfRule type="cellIs" dxfId="11" priority="12" stopIfTrue="1" operator="greaterThan">
      <formula>0</formula>
    </cfRule>
  </conditionalFormatting>
  <conditionalFormatting sqref="H14">
    <cfRule type="cellIs" dxfId="10" priority="11" stopIfTrue="1" operator="greaterThan">
      <formula>0</formula>
    </cfRule>
  </conditionalFormatting>
  <conditionalFormatting sqref="N19 N21">
    <cfRule type="cellIs" dxfId="9" priority="155" stopIfTrue="1" operator="equal">
      <formula>$D$19</formula>
    </cfRule>
    <cfRule type="cellIs" dxfId="8" priority="156" operator="equal">
      <formula>#REF!</formula>
    </cfRule>
  </conditionalFormatting>
  <conditionalFormatting sqref="C51">
    <cfRule type="cellIs" dxfId="7" priority="7" stopIfTrue="1" operator="greaterThan">
      <formula>0</formula>
    </cfRule>
  </conditionalFormatting>
  <conditionalFormatting sqref="C52:C53">
    <cfRule type="cellIs" dxfId="6" priority="8" stopIfTrue="1" operator="greaterThan">
      <formula>0</formula>
    </cfRule>
  </conditionalFormatting>
  <conditionalFormatting sqref="M21">
    <cfRule type="cellIs" dxfId="5" priority="5" stopIfTrue="1" operator="equal">
      <formula>$D$19</formula>
    </cfRule>
    <cfRule type="cellIs" dxfId="4" priority="6" operator="equal">
      <formula>#REF!</formula>
    </cfRule>
  </conditionalFormatting>
  <conditionalFormatting sqref="N32">
    <cfRule type="cellIs" dxfId="3" priority="3" stopIfTrue="1" operator="equal">
      <formula>$D$19</formula>
    </cfRule>
    <cfRule type="cellIs" dxfId="2" priority="4" operator="equal">
      <formula>#REF!</formula>
    </cfRule>
  </conditionalFormatting>
  <conditionalFormatting sqref="M32">
    <cfRule type="cellIs" dxfId="1" priority="1" stopIfTrue="1" operator="equal">
      <formula>$D$19</formula>
    </cfRule>
    <cfRule type="cellIs" dxfId="0" priority="2" operator="equal">
      <formula>#REF!</formula>
    </cfRule>
  </conditionalFormatting>
  <pageMargins left="0.39370078740157483" right="0.39370078740157483" top="0.74803149606299213" bottom="0.74803149606299213" header="0.31496062992125984" footer="0.31496062992125984"/>
  <pageSetup paperSize="9" scale="60" orientation="portrait" r:id="rId1"/>
  <headerFooter alignWithMargins="0">
    <oddHeader>&amp;LKantonales Hauptstrassennetz Verkehrszählungen&amp;CDokument D.2&amp;R6.1.0012
Leistungsbeschrieb</oddHeader>
    <oddFooter>&amp;L&amp;D&amp;R &amp;A</oddFooter>
  </headerFooter>
  <colBreaks count="1" manualBreakCount="1">
    <brk id="11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2</vt:i4>
      </vt:variant>
      <vt:variant>
        <vt:lpstr>Benannte Bereiche</vt:lpstr>
      </vt:variant>
      <vt:variant>
        <vt:i4>4</vt:i4>
      </vt:variant>
    </vt:vector>
  </HeadingPairs>
  <TitlesOfParts>
    <vt:vector size="6" baseType="lpstr">
      <vt:lpstr>Deckblatt</vt:lpstr>
      <vt:lpstr>Personaleinsatz</vt:lpstr>
      <vt:lpstr>Deckblatt!BkmAbteilung</vt:lpstr>
      <vt:lpstr>Deckblatt!Druckbereich</vt:lpstr>
      <vt:lpstr>Personaleinsatz!Druckbereich</vt:lpstr>
      <vt:lpstr>Personaleinsatz!Drucktitel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Andy Peyer / Kurt Margadant</dc:creator>
  <cp:lastModifiedBy>Werlen Raphael (Helbling Beratung + Bauplanung)</cp:lastModifiedBy>
  <cp:lastPrinted>2014-04-11T07:05:39Z</cp:lastPrinted>
  <dcterms:created xsi:type="dcterms:W3CDTF">2007-03-01T09:50:31Z</dcterms:created>
  <dcterms:modified xsi:type="dcterms:W3CDTF">2020-09-28T09:23:41Z</dcterms:modified>
</cp:coreProperties>
</file>