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L:\03_CADASTRATION\01_CADASTRATION\grolley\Lot_3_REN\01preparatifs\"/>
    </mc:Choice>
  </mc:AlternateContent>
  <bookViews>
    <workbookView xWindow="240" yWindow="12" windowWidth="15480" windowHeight="11640"/>
  </bookViews>
  <sheets>
    <sheet name="Soumission_REN" sheetId="1" r:id="rId1"/>
    <sheet name="Récapitulatif_REN" sheetId="2" r:id="rId2"/>
  </sheets>
  <calcPr calcId="162913"/>
</workbook>
</file>

<file path=xl/calcChain.xml><?xml version="1.0" encoding="utf-8"?>
<calcChain xmlns="http://schemas.openxmlformats.org/spreadsheetml/2006/main">
  <c r="A40" i="1" l="1"/>
  <c r="D108" i="1" l="1"/>
  <c r="D81" i="1"/>
  <c r="D80" i="1"/>
  <c r="A124" i="1" l="1"/>
  <c r="A125" i="1" s="1"/>
  <c r="A126" i="1" s="1"/>
  <c r="A127" i="1" s="1"/>
  <c r="A128" i="1" s="1"/>
  <c r="A114" i="1"/>
  <c r="A115" i="1" s="1"/>
  <c r="A116" i="1" s="1"/>
  <c r="A117" i="1" s="1"/>
  <c r="A118" i="1" s="1"/>
  <c r="A107" i="1"/>
  <c r="A108" i="1" s="1"/>
  <c r="A109" i="1" s="1"/>
  <c r="A98" i="1"/>
  <c r="A99" i="1" s="1"/>
  <c r="A100" i="1" s="1"/>
  <c r="A101" i="1" s="1"/>
  <c r="A102" i="1" s="1"/>
  <c r="A79" i="1"/>
  <c r="A80" i="1" s="1"/>
  <c r="A81" i="1" s="1"/>
  <c r="A82" i="1" s="1"/>
  <c r="A83" i="1" s="1"/>
  <c r="A84" i="1" s="1"/>
  <c r="A85" i="1" s="1"/>
  <c r="A51" i="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38" i="1"/>
  <c r="A39" i="1" s="1"/>
  <c r="A41" i="1" s="1"/>
  <c r="A42" i="1" s="1"/>
  <c r="A43" i="1" s="1"/>
  <c r="A44" i="1" s="1"/>
  <c r="A45" i="1" s="1"/>
  <c r="A46" i="1" s="1"/>
  <c r="A28" i="1"/>
  <c r="A29" i="1" s="1"/>
  <c r="A30" i="1" s="1"/>
  <c r="A31" i="1" s="1"/>
  <c r="A32" i="1" s="1"/>
  <c r="A21" i="1"/>
  <c r="A22" i="1" s="1"/>
  <c r="A23" i="1" s="1"/>
  <c r="A87" i="1" l="1"/>
  <c r="A86" i="1"/>
  <c r="A88" i="1"/>
  <c r="A89" i="1" s="1"/>
  <c r="A90" i="1" s="1"/>
  <c r="A91" i="1" s="1"/>
  <c r="A92" i="1" s="1"/>
  <c r="A93" i="1" s="1"/>
  <c r="D8" i="2"/>
  <c r="B8" i="2"/>
  <c r="A5" i="2"/>
  <c r="A1" i="2"/>
  <c r="F124" i="1"/>
  <c r="F125" i="1"/>
  <c r="F128" i="1"/>
  <c r="F127" i="1"/>
  <c r="F126" i="1"/>
  <c r="F123" i="1"/>
  <c r="F117" i="1"/>
  <c r="F118" i="1"/>
  <c r="F116" i="1"/>
  <c r="F115" i="1"/>
  <c r="F114" i="1"/>
  <c r="F113" i="1"/>
  <c r="F109" i="1"/>
  <c r="F108" i="1"/>
  <c r="F107" i="1"/>
  <c r="F106" i="1"/>
  <c r="F102" i="1"/>
  <c r="F101" i="1"/>
  <c r="F100" i="1"/>
  <c r="F99" i="1"/>
  <c r="F98" i="1"/>
  <c r="F97" i="1"/>
  <c r="F93" i="1"/>
  <c r="F92" i="1"/>
  <c r="F91" i="1"/>
  <c r="F90" i="1"/>
  <c r="F89" i="1"/>
  <c r="F88" i="1"/>
  <c r="F87" i="1"/>
  <c r="F86" i="1"/>
  <c r="F85" i="1"/>
  <c r="F84" i="1"/>
  <c r="F83" i="1"/>
  <c r="F82" i="1"/>
  <c r="F81" i="1"/>
  <c r="F80" i="1"/>
  <c r="F79" i="1"/>
  <c r="F78" i="1"/>
  <c r="F64" i="1"/>
  <c r="F63" i="1"/>
  <c r="F62" i="1"/>
  <c r="F61" i="1"/>
  <c r="F60" i="1"/>
  <c r="F59" i="1"/>
  <c r="F58" i="1"/>
  <c r="F57" i="1"/>
  <c r="F56" i="1"/>
  <c r="F55" i="1"/>
  <c r="F54" i="1"/>
  <c r="F53" i="1"/>
  <c r="F52" i="1"/>
  <c r="F51" i="1"/>
  <c r="F50" i="1"/>
  <c r="F74" i="1"/>
  <c r="F73" i="1"/>
  <c r="F72" i="1"/>
  <c r="F71" i="1"/>
  <c r="F70" i="1"/>
  <c r="F69" i="1"/>
  <c r="F68" i="1"/>
  <c r="F67" i="1"/>
  <c r="F66" i="1"/>
  <c r="F65" i="1"/>
  <c r="F38" i="1"/>
  <c r="F39" i="1"/>
  <c r="F40" i="1"/>
  <c r="F41" i="1"/>
  <c r="F42" i="1"/>
  <c r="F43" i="1"/>
  <c r="F46" i="1"/>
  <c r="F45" i="1"/>
  <c r="F44" i="1"/>
  <c r="F37" i="1"/>
  <c r="F28" i="1"/>
  <c r="F29" i="1"/>
  <c r="F32" i="1"/>
  <c r="F31" i="1"/>
  <c r="F30" i="1"/>
  <c r="F27" i="1"/>
  <c r="F21" i="1"/>
  <c r="F22" i="1"/>
  <c r="F23" i="1"/>
  <c r="F20" i="1"/>
  <c r="F75" i="1" l="1"/>
  <c r="E16" i="2" s="1"/>
  <c r="F110" i="1"/>
  <c r="E19" i="2" s="1"/>
  <c r="F129" i="1"/>
  <c r="E23" i="2" s="1"/>
  <c r="E24" i="2" s="1"/>
  <c r="F119" i="1"/>
  <c r="E20" i="2" s="1"/>
  <c r="F103" i="1"/>
  <c r="E18" i="2" s="1"/>
  <c r="F94" i="1"/>
  <c r="E17" i="2" s="1"/>
  <c r="F47" i="1"/>
  <c r="E15" i="2" s="1"/>
  <c r="F24" i="1"/>
  <c r="E11" i="2" s="1"/>
  <c r="F33" i="1"/>
  <c r="E12" i="2" s="1"/>
  <c r="E13" i="2" l="1"/>
  <c r="E21" i="2"/>
  <c r="E26" i="2" s="1"/>
</calcChain>
</file>

<file path=xl/sharedStrings.xml><?xml version="1.0" encoding="utf-8"?>
<sst xmlns="http://schemas.openxmlformats.org/spreadsheetml/2006/main" count="224" uniqueCount="123">
  <si>
    <t>Nom du soumissionnaire</t>
  </si>
  <si>
    <t>XXX</t>
  </si>
  <si>
    <t>Date</t>
  </si>
  <si>
    <t>XX.XX.202X</t>
  </si>
  <si>
    <t>Positions, quantités et prix de la soumission</t>
  </si>
  <si>
    <t>Unités</t>
  </si>
  <si>
    <t>Quantités</t>
  </si>
  <si>
    <t>Prix unitaire HT</t>
  </si>
  <si>
    <t>Prix total HT</t>
  </si>
  <si>
    <t>[CHF]</t>
  </si>
  <si>
    <t>A. TRAVAUX DE BASE</t>
  </si>
  <si>
    <t>Administratif</t>
  </si>
  <si>
    <t>Prise de connaissance de l'ensemble de la documentation (cerner les enjeux)</t>
  </si>
  <si>
    <t>entr</t>
  </si>
  <si>
    <t>Etablissement d'un registre des propriétaires</t>
  </si>
  <si>
    <t>Information des propriétaires et de la commune</t>
  </si>
  <si>
    <t>Contacts avec les partenaires et participation aux séances</t>
  </si>
  <si>
    <t>Total =</t>
  </si>
  <si>
    <t>Technique</t>
  </si>
  <si>
    <t>Intégration et prise en compte des travaux réalisés dans l'AP/REN</t>
  </si>
  <si>
    <t>Intégration dans l'environnement informatique du bureau l'ensemble des géodonnées mises à disposition</t>
  </si>
  <si>
    <t>Structuration et organisation de la BD/REN</t>
  </si>
  <si>
    <t>Etablissement des esquisses de terrain, avec la symbologie nécessaire</t>
  </si>
  <si>
    <t>Etablissement des PV de contrôles des instruments de mesures</t>
  </si>
  <si>
    <t>B. RENOUVELLEMENT</t>
  </si>
  <si>
    <t>Points fixes</t>
  </si>
  <si>
    <t>Analyse des résultats de l'AP/REN et tri des PFP3 à supprimer, déclasser ou reprendre</t>
  </si>
  <si>
    <t>Analyse et projet de réseau</t>
  </si>
  <si>
    <t>Etablissement du questionnaire-rapport PFP3</t>
  </si>
  <si>
    <t>pts</t>
  </si>
  <si>
    <t>Levé et calcul des PFP3 par les moindres carrés</t>
  </si>
  <si>
    <t>Etablissement du rapport</t>
  </si>
  <si>
    <t>Liste et traitement dans la BD/REN des PFP3 nouveaux, supprimés, modifiés, déclassés</t>
  </si>
  <si>
    <t>Réquisition au RF pour le traitement des mentions "points fixes"</t>
  </si>
  <si>
    <t>Tri des points devant être repris depuis la BDMO (situation 1)</t>
  </si>
  <si>
    <t>Tri des points ne devant pas être recherchés systématiquement</t>
  </si>
  <si>
    <t>Analyse et tri des PL et PLter pouvant être supprimés en vue d'une amélioration de tracé de limite (situation n° 3)</t>
  </si>
  <si>
    <t>Calculs des transformations des PL et PLter (situation n° 4), yc plans détaillés d'analyses des vecteurs et plan général des transformations</t>
  </si>
  <si>
    <t>Contrôle avec les géodonnées des emprises des DP des routes et des eaux (situation n° 5)</t>
  </si>
  <si>
    <t>hm</t>
  </si>
  <si>
    <t>Etablissement et signature du plan du domaine public des eaux</t>
  </si>
  <si>
    <t>Etablissement et signature de la convention de modification de limites politique</t>
  </si>
  <si>
    <t>Analyse et application des classifications sur tous les PL et PLter</t>
  </si>
  <si>
    <t>Traitement des FS hors tolérance</t>
  </si>
  <si>
    <t>Rétablissement et levé des points selon leurs position juridique (art. 56 LMO), yc arrachage des points faux</t>
  </si>
  <si>
    <t>Dossier d'approbation intermédiaire au SCG et réalisation des revoirs</t>
  </si>
  <si>
    <t>Réunions des immeubles selon art 55 LMO</t>
  </si>
  <si>
    <t>cas</t>
  </si>
  <si>
    <t>Immatriculation des immeubles composés de plusieurs biens-fonds</t>
  </si>
  <si>
    <t>Etablissement du registre des immeubles et surfaces</t>
  </si>
  <si>
    <t>Etablissement du suivi des modifications juridiques sur l'application dédiée</t>
  </si>
  <si>
    <t>Recherches, levés contrôlés et calculs des points existants sur le terrain (situation n° 2)</t>
  </si>
  <si>
    <t>Calculs des PL et PLter digitalisés ou transformés dans la BDMO, en coordonnées locales sur la base des levés d'origine ou de mutations (situation n° 4)</t>
  </si>
  <si>
    <t>Mise à jour dans la BD/REN des points nouveaux, modifiés ou supprimés, yc tous les attributs</t>
  </si>
  <si>
    <t>Adaptation dans la BD/REN des géométries des biens-fonds aux nouvelles définitions des points</t>
  </si>
  <si>
    <t>Adaptation dans la BD/REN de toutes les surfaces RF aux surfaces techniques</t>
  </si>
  <si>
    <t>Adaptation dans la BD/REN des géométries des servitudes aux nouvelles définitions des immeubles</t>
  </si>
  <si>
    <t>Couverture du sol</t>
  </si>
  <si>
    <t>Inventaire et analyse des bâtiments manquants à cadastrer (cas n° 3 et 4)</t>
  </si>
  <si>
    <t>nbre</t>
  </si>
  <si>
    <t>Levé de tous les bâtiments existants dans la MO (minimum 3 pts / bât.) (cas n° 1 et 2)</t>
  </si>
  <si>
    <t>Contrôle du respect des exigences de précisions pour les bâtiments levés (cas n° 1 et 2)</t>
  </si>
  <si>
    <t>Construction et structuration dans la BD/REN des bâtiments modifiés ou hors tolérance, avec les levés et les cotes provenant du REN ou des croquis et esquisses existants (cas n° 1)</t>
  </si>
  <si>
    <t>Mise à jour des représentations et affectations des bâtiments repris (cas n° 2)</t>
  </si>
  <si>
    <t>Analyse des lacunes et intégration des données "chemins de fer"</t>
  </si>
  <si>
    <t xml:space="preserve">Tri des lisières en zone ou non et selon l’affectation des surfaces forêt ou autre boisé </t>
  </si>
  <si>
    <t>Contrôle et mise à jour de la CS forêt avec les constats établis en zone à bâtir</t>
  </si>
  <si>
    <t>Contrôle à l'écran des surfaces autres boisées</t>
  </si>
  <si>
    <t>Mise à jour des surfaces autres boisées à partir des géodonnées</t>
  </si>
  <si>
    <t>Saisie et mise à jour en BD/REN des "surfaces boisées"</t>
  </si>
  <si>
    <t>Analyses, reprises, saisies et contrôles en BD/REN des "surfaces eaux"</t>
  </si>
  <si>
    <t>Analyses, reprises, saisies et contrôles en BD/REN des "surfaces dures"</t>
  </si>
  <si>
    <t>Analyses, reprises, saisies et contrôles en BD/REN des "surfaces vertes et sans végétation"</t>
  </si>
  <si>
    <t>Objets divers et éléments linéaires</t>
  </si>
  <si>
    <t>Contrôle et tri des OD sur le terrain et dans la BDMO, en fonction des critères</t>
  </si>
  <si>
    <t>Analyse spécifique des inscriptions RF (servitude, mention) des objets à supprimer</t>
  </si>
  <si>
    <t>Suppression des OD ne satisfaisant pas aux critères</t>
  </si>
  <si>
    <t>Levé des OD satisfaisant aux critères (min. 3 pts / OD)</t>
  </si>
  <si>
    <t>Mise à jour des représentations et des affectations des OD satisfaisant aux critères dont les géométries sont inchangées et dans les tolérances</t>
  </si>
  <si>
    <t>Cotation, affectation, représentation, construction et structuration dans la BD/REN des OD satisfaisant aux critères et qui sont modifiés ou manquants</t>
  </si>
  <si>
    <t>Nomenclature et Adresses</t>
  </si>
  <si>
    <t>Biens-fonds et Servitudes</t>
  </si>
  <si>
    <t>Adaptation en BD/REN des géométries de la nomenclature et des lieux dénommés aux  nouvelles définitions des biens-fonds</t>
  </si>
  <si>
    <t>Mesures sur le terrain et détermination dans la BD/REN des entrées de bâtiments</t>
  </si>
  <si>
    <t>Contrôle et harmonisation des adresses (NPA, noms de rue et n°) entre la MO et le REGBL yc toutes les prestations avec les partenaires et mise à jour des bases y relatives</t>
  </si>
  <si>
    <t>Contrôle et harmonisation des noms de rues entre la BD/REN et DSK2, yc toutes les prestations avec les partenaires et mise à jour des bases y relatives</t>
  </si>
  <si>
    <t>Divisions administratives et techniques</t>
  </si>
  <si>
    <t>Adaptation en BD/REN des géométries des répartitions de plans aux  nouvelles définitions des biens-fonds</t>
  </si>
  <si>
    <t>Adaptation en BD/REN des géométries des domaines de numérotations aux  nouvelles définitions des biens-fonds</t>
  </si>
  <si>
    <t>Adaptation en BD/REN des géométries des NPA Localités aux  nouvelles définitions des biens-fonds</t>
  </si>
  <si>
    <t>Adaptation en BD/REN des géométries des niveaux de tolérance aux  nouvelles définitions des biens-fonds</t>
  </si>
  <si>
    <t>Adaptation en BD/REN des géométries des limites de communes aux  nouvelles définitions des biens-fonds</t>
  </si>
  <si>
    <t>Adaptation en BD/REN des géométries des limites de district aux  nouvelles définitions des biens-fonds</t>
  </si>
  <si>
    <t>C. TRAVAUX FINAUX</t>
  </si>
  <si>
    <t>Techniques et administratifs</t>
  </si>
  <si>
    <t>Passage et traitement des données dans les checkers MOCHECKFR, CHECKCH, CHECKGWR</t>
  </si>
  <si>
    <t>Réalisation des revoirs demandées par le SCG</t>
  </si>
  <si>
    <t>Réalisation de la mise à l'enquête publique, traitements des réclamations et toutes prestations utiles</t>
  </si>
  <si>
    <t>Dépôt du verbal de mise à jour, yc toutes prestations en vue de l'inscription au RF des modifications induites par le REN</t>
  </si>
  <si>
    <t>Travaux de finalisation technique, administratif et financier</t>
  </si>
  <si>
    <t>Total HT des coûts pour les travaux de base</t>
  </si>
  <si>
    <t>Total HT des coûts pour les travaux de renouvellement</t>
  </si>
  <si>
    <t>Total HT des coûts pour les travaux finaux</t>
  </si>
  <si>
    <t>Coût forfaitaire total HT des travaux de l'enteprise</t>
  </si>
  <si>
    <t>Remarques:</t>
  </si>
  <si>
    <t>Lieu et date:</t>
  </si>
  <si>
    <t>Sceau et signature du géomètre:</t>
  </si>
  <si>
    <t>Levé des points de rattachement planimétriques MN95 (PFP1 et 2)</t>
  </si>
  <si>
    <t>Levé des points de rattachement altimétriques NF02 (PFA1 et PFA2)</t>
  </si>
  <si>
    <t>Mise à jour du dossier REN de mutations inscrites dans le cadre de la conservation courante et mise à zéro au moment de la livraison définitive</t>
  </si>
  <si>
    <t>Annexe 3: Descriptif des travaux de la soumission du REN</t>
  </si>
  <si>
    <t>Annexe 3: Récapitulatif des coûts des travaux pour la soumission du REN</t>
  </si>
  <si>
    <t>Levé, analyse et traitement des tensions sur les PFP3 repris</t>
  </si>
  <si>
    <t>Levés contrôlés des ruisseaux modifiés en NT2 (DP eaux ou CS/OD en mention, situation n° 5)</t>
  </si>
  <si>
    <t>Contrôle des géométries, des affectations et des représentations de tous les bâtiments (CS et OD) existants dans la MO (cas n° 1 et 2)</t>
  </si>
  <si>
    <t>Le cahier des charges décrit en détail les positions de la soumission. La statistiques des objets existants dans la MO et l'AP/REN permettent de quantifier certaines positions. Celles demandant une estimation n'ont pas été dénombrées. Le soumissionnaire peut tenir compte des quantités du présent tableau pour l'établissement de son offre. Les prix forfaitaires seront donnés hors taxe (HT) et avec les rabais inclus. Les descriptifs des positions sont une aide à l'élaboration des prix forfaitaires définitifs.</t>
  </si>
  <si>
    <t>Traitement des emprises du DP des routes (art 54 LMO) selon pt 2.2.3.4.1 du CC (situation n° 5)</t>
  </si>
  <si>
    <t>Gestion et suivi des mutations durant l'entier du processus</t>
  </si>
  <si>
    <t>Commune de Grolley, lot 3</t>
  </si>
  <si>
    <t xml:space="preserve">Levés par échantillonage sur le périmètre et analyse des tensions sur les PLter numériques </t>
  </si>
  <si>
    <t>Définition des ruisseaux modifiés hors NT2 à partir des géodonnées disponibles (DP eaux ou CS/OD en mention, situation n° 5), Ruisseau de Corsalettes et affluents (~5 hm en limite avec Misery-Courtion + ~ 13 hm)</t>
  </si>
  <si>
    <t>Adaptation de la CS forêt aux définitions des limites foncières du REN pour les limites de forêts légalisées dans la zone à bâtir, yc toutes les démarches avec le SFN</t>
  </si>
  <si>
    <t>Fribourg, le 1er octobre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</si>
</sst>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quot;CHF&quot;"/>
  </numFmts>
  <fonts count="18" x14ac:knownFonts="1">
    <font>
      <sz val="11"/>
      <color theme="1"/>
      <name val="Calibri"/>
      <family val="2"/>
      <scheme val="minor"/>
    </font>
    <font>
      <sz val="12"/>
      <color theme="1"/>
      <name val="Times New Roman"/>
      <family val="1"/>
    </font>
    <font>
      <i/>
      <sz val="12"/>
      <color theme="1"/>
      <name val="Times New Roman"/>
      <family val="1"/>
    </font>
    <font>
      <b/>
      <sz val="12"/>
      <color theme="1"/>
      <name val="Arial"/>
      <family val="2"/>
    </font>
    <font>
      <b/>
      <sz val="11"/>
      <color theme="1"/>
      <name val="Calibri"/>
      <family val="2"/>
      <scheme val="minor"/>
    </font>
    <font>
      <b/>
      <sz val="12"/>
      <color theme="1"/>
      <name val="Times New Roman"/>
      <family val="1"/>
    </font>
    <font>
      <b/>
      <sz val="12"/>
      <name val="Times New Roman"/>
      <family val="1"/>
    </font>
    <font>
      <b/>
      <i/>
      <sz val="12"/>
      <color theme="1"/>
      <name val="Times New Roman"/>
      <family val="1"/>
    </font>
    <font>
      <sz val="12"/>
      <name val="Times New Roman"/>
      <family val="1"/>
    </font>
    <font>
      <i/>
      <sz val="12"/>
      <name val="Times New Roman"/>
      <family val="1"/>
    </font>
    <font>
      <b/>
      <i/>
      <sz val="11"/>
      <color theme="1"/>
      <name val="Calibri"/>
      <family val="2"/>
      <scheme val="minor"/>
    </font>
    <font>
      <b/>
      <i/>
      <sz val="14"/>
      <color theme="1"/>
      <name val="Times New Roman"/>
      <family val="1"/>
    </font>
    <font>
      <b/>
      <i/>
      <sz val="14"/>
      <color theme="1"/>
      <name val="Calibri"/>
      <family val="2"/>
      <scheme val="minor"/>
    </font>
    <font>
      <b/>
      <sz val="14"/>
      <color theme="1"/>
      <name val="Times New Roman"/>
      <family val="1"/>
    </font>
    <font>
      <b/>
      <sz val="14"/>
      <color theme="1"/>
      <name val="Calibri"/>
      <family val="2"/>
      <scheme val="minor"/>
    </font>
    <font>
      <b/>
      <sz val="12"/>
      <color rgb="FFFF0000"/>
      <name val="Times New Roman"/>
      <family val="1"/>
    </font>
    <font>
      <b/>
      <sz val="11"/>
      <color rgb="FFFF0000"/>
      <name val="Calibri"/>
      <family val="2"/>
      <scheme val="minor"/>
    </font>
    <font>
      <b/>
      <sz val="12"/>
      <name val="Arial"/>
      <family val="2"/>
    </font>
  </fonts>
  <fills count="6">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14996795556505021"/>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top style="hair">
        <color auto="1"/>
      </top>
      <bottom style="hair">
        <color auto="1"/>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25">
    <xf numFmtId="0" fontId="0" fillId="0" borderId="0" xfId="0"/>
    <xf numFmtId="0" fontId="1" fillId="0" borderId="0" xfId="0" applyFont="1"/>
    <xf numFmtId="0" fontId="5" fillId="4" borderId="2" xfId="0" applyFont="1" applyFill="1" applyBorder="1" applyAlignment="1">
      <alignment horizontal="center"/>
    </xf>
    <xf numFmtId="0" fontId="1" fillId="0" borderId="0" xfId="0" applyFont="1" applyAlignment="1">
      <alignment horizontal="center" vertical="center"/>
    </xf>
    <xf numFmtId="0" fontId="1" fillId="0" borderId="0" xfId="0" applyFont="1" applyAlignment="1">
      <alignment horizontal="right" vertical="center"/>
    </xf>
    <xf numFmtId="0" fontId="3" fillId="0" borderId="0" xfId="0" applyFont="1" applyAlignment="1">
      <alignment horizontal="right" vertical="center"/>
    </xf>
    <xf numFmtId="0" fontId="1" fillId="0" borderId="0" xfId="0" applyFont="1" applyAlignment="1">
      <alignment horizontal="left"/>
    </xf>
    <xf numFmtId="0" fontId="3" fillId="0" borderId="0" xfId="0" applyFont="1" applyAlignment="1">
      <alignment horizontal="left"/>
    </xf>
    <xf numFmtId="0" fontId="9" fillId="0" borderId="0" xfId="0" applyFont="1" applyAlignment="1">
      <alignment horizontal="left"/>
    </xf>
    <xf numFmtId="0" fontId="6" fillId="0" borderId="0" xfId="0" applyFont="1" applyAlignment="1">
      <alignment horizontal="left"/>
    </xf>
    <xf numFmtId="0" fontId="1" fillId="0" borderId="16" xfId="0" applyFont="1" applyFill="1" applyBorder="1" applyAlignment="1">
      <alignment horizontal="left"/>
    </xf>
    <xf numFmtId="0" fontId="1" fillId="0" borderId="35" xfId="0" applyFont="1" applyFill="1" applyBorder="1" applyAlignment="1">
      <alignment horizontal="left"/>
    </xf>
    <xf numFmtId="0" fontId="1" fillId="0" borderId="19" xfId="0" applyFont="1" applyFill="1" applyBorder="1" applyAlignment="1">
      <alignment horizontal="left"/>
    </xf>
    <xf numFmtId="0" fontId="1" fillId="0" borderId="26" xfId="0" applyFont="1" applyFill="1" applyBorder="1" applyAlignment="1">
      <alignment horizontal="left"/>
    </xf>
    <xf numFmtId="0" fontId="1" fillId="0" borderId="17" xfId="0" applyFont="1" applyFill="1" applyBorder="1" applyAlignment="1">
      <alignment horizontal="left"/>
    </xf>
    <xf numFmtId="0" fontId="1" fillId="0" borderId="36" xfId="0" applyFont="1" applyFill="1" applyBorder="1" applyAlignment="1">
      <alignment horizontal="left"/>
    </xf>
    <xf numFmtId="0" fontId="1" fillId="0" borderId="9" xfId="0" applyFont="1" applyFill="1" applyBorder="1" applyAlignment="1">
      <alignment horizontal="left"/>
    </xf>
    <xf numFmtId="0" fontId="1" fillId="0" borderId="28" xfId="0" applyFont="1" applyFill="1" applyBorder="1" applyAlignment="1">
      <alignment horizontal="left"/>
    </xf>
    <xf numFmtId="0" fontId="1" fillId="0" borderId="41" xfId="0" applyFont="1" applyBorder="1" applyAlignment="1">
      <alignment horizontal="left"/>
    </xf>
    <xf numFmtId="0" fontId="1" fillId="0" borderId="41" xfId="0" applyFont="1" applyBorder="1"/>
    <xf numFmtId="0" fontId="1" fillId="0" borderId="41" xfId="0" applyFont="1" applyBorder="1" applyAlignment="1">
      <alignment horizontal="center" vertical="center"/>
    </xf>
    <xf numFmtId="0" fontId="1" fillId="0" borderId="41" xfId="0" applyFont="1" applyBorder="1" applyAlignment="1">
      <alignment horizontal="right" vertical="center"/>
    </xf>
    <xf numFmtId="4" fontId="1" fillId="0" borderId="3" xfId="0" applyNumberFormat="1" applyFont="1" applyBorder="1" applyAlignment="1" applyProtection="1">
      <alignment horizontal="right" vertical="center"/>
      <protection locked="0"/>
    </xf>
    <xf numFmtId="4" fontId="1" fillId="0" borderId="1" xfId="0" applyNumberFormat="1" applyFont="1" applyBorder="1" applyAlignment="1" applyProtection="1">
      <alignment horizontal="right" vertical="center"/>
      <protection locked="0"/>
    </xf>
    <xf numFmtId="4" fontId="1" fillId="0" borderId="24" xfId="0" applyNumberFormat="1" applyFont="1" applyBorder="1" applyAlignment="1" applyProtection="1">
      <alignment horizontal="right" vertical="center"/>
      <protection locked="0"/>
    </xf>
    <xf numFmtId="4" fontId="8" fillId="0" borderId="1" xfId="0" applyNumberFormat="1" applyFont="1" applyBorder="1" applyAlignment="1" applyProtection="1">
      <alignment horizontal="right" vertical="center"/>
      <protection locked="0"/>
    </xf>
    <xf numFmtId="4" fontId="1" fillId="0" borderId="32" xfId="0" applyNumberFormat="1" applyFont="1" applyBorder="1" applyAlignment="1" applyProtection="1">
      <alignment horizontal="right" vertical="center"/>
      <protection locked="0"/>
    </xf>
    <xf numFmtId="4" fontId="8" fillId="0" borderId="24" xfId="0" applyNumberFormat="1" applyFont="1" applyBorder="1" applyAlignment="1" applyProtection="1">
      <alignment horizontal="right" vertical="center"/>
      <protection locked="0"/>
    </xf>
    <xf numFmtId="0" fontId="6" fillId="4" borderId="3" xfId="0" applyFont="1" applyFill="1" applyBorder="1" applyAlignment="1">
      <alignment horizontal="center"/>
    </xf>
    <xf numFmtId="0" fontId="1" fillId="0" borderId="0" xfId="0" applyFont="1" applyProtection="1"/>
    <xf numFmtId="0" fontId="1" fillId="0" borderId="0" xfId="0" applyFont="1" applyAlignment="1" applyProtection="1">
      <alignment horizontal="center" vertical="center"/>
    </xf>
    <xf numFmtId="0" fontId="1" fillId="0" borderId="0" xfId="0" applyFont="1" applyAlignment="1" applyProtection="1">
      <alignment horizontal="right" vertical="center"/>
    </xf>
    <xf numFmtId="0" fontId="3" fillId="0" borderId="0" xfId="0" applyFont="1" applyAlignment="1" applyProtection="1">
      <alignment horizontal="right" vertical="center"/>
    </xf>
    <xf numFmtId="0" fontId="1" fillId="0" borderId="0" xfId="0" applyFont="1" applyAlignment="1" applyProtection="1">
      <alignment horizontal="left"/>
    </xf>
    <xf numFmtId="0" fontId="5" fillId="4" borderId="2" xfId="0" applyFont="1" applyFill="1" applyBorder="1" applyAlignment="1" applyProtection="1">
      <alignment horizontal="center"/>
    </xf>
    <xf numFmtId="0" fontId="2" fillId="0" borderId="2" xfId="0" applyFont="1" applyBorder="1" applyAlignment="1" applyProtection="1">
      <alignment horizontal="center" vertical="center" textRotation="90" wrapText="1"/>
    </xf>
    <xf numFmtId="0" fontId="2" fillId="0" borderId="15" xfId="0" applyFont="1" applyBorder="1" applyAlignment="1" applyProtection="1">
      <alignment horizontal="center" vertical="center"/>
    </xf>
    <xf numFmtId="0" fontId="5" fillId="5" borderId="26" xfId="0" applyFont="1" applyFill="1" applyBorder="1" applyAlignment="1" applyProtection="1">
      <alignment horizontal="left"/>
    </xf>
    <xf numFmtId="2" fontId="1" fillId="0" borderId="30" xfId="0" applyNumberFormat="1" applyFont="1" applyBorder="1" applyAlignment="1" applyProtection="1">
      <alignment horizontal="left" vertical="center"/>
    </xf>
    <xf numFmtId="0" fontId="1" fillId="0" borderId="3" xfId="0" applyFont="1" applyBorder="1" applyAlignment="1" applyProtection="1">
      <alignment wrapText="1"/>
    </xf>
    <xf numFmtId="0" fontId="1" fillId="0" borderId="3" xfId="0" applyFont="1" applyBorder="1" applyAlignment="1" applyProtection="1">
      <alignment horizontal="center" vertical="center"/>
    </xf>
    <xf numFmtId="4" fontId="1" fillId="0" borderId="29" xfId="0" applyNumberFormat="1" applyFont="1" applyBorder="1" applyAlignment="1" applyProtection="1">
      <alignment horizontal="right" vertical="center"/>
    </xf>
    <xf numFmtId="2" fontId="1" fillId="0" borderId="21" xfId="0" applyNumberFormat="1" applyFont="1" applyBorder="1" applyAlignment="1" applyProtection="1">
      <alignment horizontal="left" vertical="center"/>
    </xf>
    <xf numFmtId="0" fontId="1" fillId="0" borderId="1" xfId="0" applyFont="1" applyBorder="1" applyAlignment="1" applyProtection="1">
      <alignment wrapText="1"/>
    </xf>
    <xf numFmtId="0" fontId="1" fillId="0" borderId="1" xfId="0" applyFont="1" applyBorder="1" applyAlignment="1" applyProtection="1">
      <alignment horizontal="center" vertical="center"/>
    </xf>
    <xf numFmtId="4" fontId="1" fillId="0" borderId="22" xfId="0" applyNumberFormat="1" applyFont="1" applyBorder="1" applyAlignment="1" applyProtection="1">
      <alignment horizontal="right" vertical="center"/>
    </xf>
    <xf numFmtId="2" fontId="1" fillId="0" borderId="23" xfId="0" applyNumberFormat="1" applyFont="1" applyBorder="1" applyAlignment="1" applyProtection="1">
      <alignment horizontal="left" vertical="center"/>
    </xf>
    <xf numFmtId="0" fontId="1" fillId="0" borderId="24" xfId="0" applyFont="1" applyBorder="1" applyAlignment="1" applyProtection="1">
      <alignment wrapText="1"/>
    </xf>
    <xf numFmtId="0" fontId="1" fillId="0" borderId="24" xfId="0" applyFont="1" applyBorder="1" applyAlignment="1" applyProtection="1">
      <alignment horizontal="center" vertical="center"/>
    </xf>
    <xf numFmtId="0" fontId="1" fillId="0" borderId="31" xfId="0" applyFont="1" applyBorder="1" applyAlignment="1" applyProtection="1">
      <alignment horizontal="left"/>
    </xf>
    <xf numFmtId="0" fontId="1" fillId="0" borderId="31" xfId="0" applyFont="1" applyBorder="1" applyProtection="1"/>
    <xf numFmtId="0" fontId="1" fillId="0" borderId="31" xfId="0" applyFont="1" applyBorder="1" applyAlignment="1" applyProtection="1">
      <alignment horizontal="center" vertical="center"/>
    </xf>
    <xf numFmtId="4" fontId="7" fillId="3" borderId="26" xfId="0" applyNumberFormat="1" applyFont="1" applyFill="1" applyBorder="1" applyAlignment="1" applyProtection="1">
      <alignment horizontal="left" vertical="center"/>
    </xf>
    <xf numFmtId="4" fontId="5" fillId="3" borderId="27" xfId="0" applyNumberFormat="1" applyFont="1" applyFill="1" applyBorder="1" applyAlignment="1" applyProtection="1">
      <alignment horizontal="right" vertical="center"/>
    </xf>
    <xf numFmtId="0" fontId="1" fillId="0" borderId="42" xfId="0" applyFont="1" applyBorder="1" applyAlignment="1" applyProtection="1">
      <alignment horizontal="left"/>
    </xf>
    <xf numFmtId="0" fontId="1" fillId="0" borderId="42" xfId="0" applyFont="1" applyBorder="1" applyProtection="1"/>
    <xf numFmtId="0" fontId="1" fillId="0" borderId="42" xfId="0" applyFont="1" applyBorder="1" applyAlignment="1" applyProtection="1">
      <alignment horizontal="center" vertical="center"/>
    </xf>
    <xf numFmtId="4" fontId="7" fillId="0" borderId="42" xfId="0" applyNumberFormat="1" applyFont="1" applyFill="1" applyBorder="1" applyAlignment="1" applyProtection="1">
      <alignment horizontal="left" vertical="center"/>
    </xf>
    <xf numFmtId="4" fontId="5" fillId="0" borderId="42" xfId="0" applyNumberFormat="1" applyFont="1" applyFill="1" applyBorder="1" applyAlignment="1" applyProtection="1">
      <alignment horizontal="right" vertical="center"/>
    </xf>
    <xf numFmtId="2" fontId="1" fillId="0" borderId="33" xfId="0" applyNumberFormat="1" applyFont="1" applyBorder="1" applyAlignment="1" applyProtection="1">
      <alignment horizontal="left" vertical="center"/>
    </xf>
    <xf numFmtId="0" fontId="1" fillId="0" borderId="32" xfId="0" applyFont="1" applyBorder="1" applyAlignment="1" applyProtection="1">
      <alignment wrapText="1"/>
    </xf>
    <xf numFmtId="0" fontId="1" fillId="0" borderId="32" xfId="0" applyFont="1" applyBorder="1" applyAlignment="1" applyProtection="1">
      <alignment horizontal="center" vertical="center"/>
    </xf>
    <xf numFmtId="4" fontId="1" fillId="0" borderId="34" xfId="0" applyNumberFormat="1" applyFont="1" applyBorder="1" applyAlignment="1" applyProtection="1">
      <alignment horizontal="right" vertical="center"/>
    </xf>
    <xf numFmtId="4" fontId="1" fillId="0" borderId="25" xfId="0" applyNumberFormat="1" applyFont="1" applyBorder="1" applyAlignment="1" applyProtection="1">
      <alignment horizontal="right" vertical="center"/>
    </xf>
    <xf numFmtId="0" fontId="8" fillId="0" borderId="1" xfId="0" applyFont="1" applyBorder="1" applyAlignment="1" applyProtection="1">
      <alignment horizontal="center" vertical="center"/>
    </xf>
    <xf numFmtId="2" fontId="8" fillId="0" borderId="21" xfId="0" applyNumberFormat="1" applyFont="1" applyBorder="1" applyAlignment="1" applyProtection="1">
      <alignment horizontal="left" vertical="center"/>
    </xf>
    <xf numFmtId="0" fontId="8" fillId="0" borderId="1" xfId="0" applyFont="1" applyBorder="1" applyAlignment="1" applyProtection="1">
      <alignment wrapText="1"/>
    </xf>
    <xf numFmtId="0" fontId="8" fillId="0" borderId="24" xfId="0" applyFont="1" applyBorder="1" applyAlignment="1" applyProtection="1">
      <alignment wrapText="1"/>
    </xf>
    <xf numFmtId="0" fontId="8" fillId="0" borderId="24" xfId="0" applyFont="1" applyBorder="1" applyAlignment="1" applyProtection="1">
      <alignment horizontal="center" vertical="center"/>
    </xf>
    <xf numFmtId="4" fontId="7" fillId="3" borderId="43" xfId="0" applyNumberFormat="1" applyFont="1" applyFill="1" applyBorder="1" applyAlignment="1" applyProtection="1">
      <alignment horizontal="left" vertical="center"/>
    </xf>
    <xf numFmtId="4" fontId="5" fillId="3" borderId="44" xfId="0" applyNumberFormat="1" applyFont="1" applyFill="1" applyBorder="1" applyAlignment="1" applyProtection="1">
      <alignment horizontal="right" vertical="center"/>
    </xf>
    <xf numFmtId="0" fontId="15" fillId="4" borderId="3" xfId="0" applyFont="1" applyFill="1" applyBorder="1" applyAlignment="1" applyProtection="1">
      <alignment horizontal="center"/>
      <protection locked="0"/>
    </xf>
    <xf numFmtId="0" fontId="9" fillId="0" borderId="0" xfId="0" applyFont="1" applyAlignment="1" applyProtection="1">
      <alignment horizontal="left"/>
    </xf>
    <xf numFmtId="0" fontId="8" fillId="0" borderId="0" xfId="0" applyFont="1" applyAlignment="1" applyProtection="1">
      <alignment horizontal="left"/>
    </xf>
    <xf numFmtId="0" fontId="17" fillId="0" borderId="0" xfId="0" applyFont="1" applyAlignment="1" applyProtection="1">
      <alignment horizontal="left"/>
    </xf>
    <xf numFmtId="0" fontId="6" fillId="0" borderId="0" xfId="0" applyFont="1" applyAlignment="1" applyProtection="1">
      <alignment horizontal="left"/>
    </xf>
    <xf numFmtId="2" fontId="8" fillId="0" borderId="23" xfId="0" applyNumberFormat="1" applyFont="1" applyBorder="1" applyAlignment="1" applyProtection="1">
      <alignment horizontal="left" vertical="center"/>
    </xf>
    <xf numFmtId="0" fontId="5" fillId="5" borderId="28" xfId="0" applyFont="1" applyFill="1" applyBorder="1" applyAlignment="1" applyProtection="1">
      <alignment horizontal="left"/>
    </xf>
    <xf numFmtId="0" fontId="1" fillId="5" borderId="28" xfId="0" applyFont="1" applyFill="1" applyBorder="1" applyAlignment="1" applyProtection="1">
      <alignment horizontal="left"/>
    </xf>
    <xf numFmtId="0" fontId="1" fillId="5" borderId="27" xfId="0" applyFont="1" applyFill="1" applyBorder="1" applyAlignment="1" applyProtection="1">
      <alignment horizontal="left"/>
    </xf>
    <xf numFmtId="0" fontId="5" fillId="4" borderId="26" xfId="0" applyFont="1" applyFill="1" applyBorder="1" applyAlignment="1" applyProtection="1"/>
    <xf numFmtId="0" fontId="4" fillId="4" borderId="28" xfId="0" applyFont="1" applyFill="1" applyBorder="1" applyAlignment="1" applyProtection="1"/>
    <xf numFmtId="0" fontId="4" fillId="4" borderId="27" xfId="0" applyFont="1" applyFill="1" applyBorder="1" applyAlignment="1" applyProtection="1"/>
    <xf numFmtId="0" fontId="5" fillId="4" borderId="4" xfId="0" applyFont="1" applyFill="1" applyBorder="1" applyAlignment="1" applyProtection="1">
      <alignment horizontal="center"/>
    </xf>
    <xf numFmtId="0" fontId="4" fillId="4" borderId="5" xfId="0" applyFont="1" applyFill="1" applyBorder="1" applyAlignment="1" applyProtection="1">
      <alignment horizontal="center"/>
    </xf>
    <xf numFmtId="14" fontId="15" fillId="4" borderId="6" xfId="0" applyNumberFormat="1" applyFont="1" applyFill="1" applyBorder="1" applyAlignment="1" applyProtection="1">
      <alignment horizontal="center"/>
      <protection locked="0"/>
    </xf>
    <xf numFmtId="0" fontId="16" fillId="4" borderId="7" xfId="0" applyFont="1" applyFill="1" applyBorder="1" applyAlignment="1" applyProtection="1">
      <alignment horizontal="center"/>
      <protection locked="0"/>
    </xf>
    <xf numFmtId="0" fontId="5" fillId="4" borderId="8" xfId="0" applyFont="1" applyFill="1" applyBorder="1" applyAlignment="1" applyProtection="1"/>
    <xf numFmtId="0" fontId="4" fillId="4" borderId="9" xfId="0" applyFont="1" applyFill="1" applyBorder="1" applyAlignment="1" applyProtection="1"/>
    <xf numFmtId="0" fontId="4" fillId="4" borderId="10" xfId="0" applyFont="1" applyFill="1" applyBorder="1" applyAlignment="1" applyProtection="1"/>
    <xf numFmtId="0" fontId="1" fillId="0" borderId="4" xfId="0" applyFont="1" applyBorder="1" applyAlignment="1" applyProtection="1">
      <alignment wrapText="1"/>
    </xf>
    <xf numFmtId="0" fontId="0" fillId="0" borderId="11" xfId="0" applyBorder="1" applyAlignment="1" applyProtection="1">
      <alignment wrapText="1"/>
    </xf>
    <xf numFmtId="0" fontId="0" fillId="0" borderId="5" xfId="0" applyBorder="1" applyAlignment="1" applyProtection="1">
      <alignment wrapText="1"/>
    </xf>
    <xf numFmtId="0" fontId="1" fillId="0" borderId="12" xfId="0" applyFont="1" applyBorder="1" applyAlignment="1" applyProtection="1">
      <alignment wrapText="1"/>
    </xf>
    <xf numFmtId="0" fontId="0" fillId="0" borderId="0" xfId="0" applyBorder="1" applyAlignment="1" applyProtection="1">
      <alignment wrapText="1"/>
    </xf>
    <xf numFmtId="0" fontId="0" fillId="0" borderId="13" xfId="0" applyBorder="1" applyAlignment="1" applyProtection="1">
      <alignment wrapText="1"/>
    </xf>
    <xf numFmtId="0" fontId="0" fillId="0" borderId="12" xfId="0" applyBorder="1" applyAlignment="1" applyProtection="1">
      <alignment wrapText="1"/>
    </xf>
    <xf numFmtId="0" fontId="0" fillId="0" borderId="6" xfId="0" applyBorder="1" applyAlignment="1" applyProtection="1">
      <alignment wrapText="1"/>
    </xf>
    <xf numFmtId="0" fontId="0" fillId="0" borderId="14" xfId="0" applyBorder="1" applyAlignment="1" applyProtection="1">
      <alignment wrapText="1"/>
    </xf>
    <xf numFmtId="0" fontId="0" fillId="0" borderId="7" xfId="0" applyBorder="1" applyAlignment="1" applyProtection="1">
      <alignment wrapText="1"/>
    </xf>
    <xf numFmtId="164" fontId="5" fillId="2" borderId="26" xfId="0" applyNumberFormat="1" applyFont="1" applyFill="1" applyBorder="1" applyAlignment="1">
      <alignment horizontal="right" vertical="center"/>
    </xf>
    <xf numFmtId="164" fontId="4" fillId="2" borderId="27" xfId="0" applyNumberFormat="1" applyFont="1" applyFill="1" applyBorder="1" applyAlignment="1">
      <alignment horizontal="right" vertical="center"/>
    </xf>
    <xf numFmtId="0" fontId="7" fillId="2" borderId="26" xfId="0" applyFont="1" applyFill="1" applyBorder="1" applyAlignment="1">
      <alignment horizontal="left"/>
    </xf>
    <xf numFmtId="0" fontId="10" fillId="2" borderId="28" xfId="0" applyFont="1" applyFill="1" applyBorder="1" applyAlignment="1"/>
    <xf numFmtId="0" fontId="10" fillId="2" borderId="27" xfId="0" applyFont="1" applyFill="1" applyBorder="1" applyAlignment="1"/>
    <xf numFmtId="164" fontId="1" fillId="0" borderId="40" xfId="0" applyNumberFormat="1" applyFont="1" applyFill="1" applyBorder="1" applyAlignment="1">
      <alignment horizontal="right"/>
    </xf>
    <xf numFmtId="164" fontId="0" fillId="0" borderId="27" xfId="0" applyNumberFormat="1" applyBorder="1" applyAlignment="1">
      <alignment horizontal="right"/>
    </xf>
    <xf numFmtId="0" fontId="11" fillId="4" borderId="26" xfId="0" applyFont="1" applyFill="1" applyBorder="1" applyAlignment="1">
      <alignment horizontal="left"/>
    </xf>
    <xf numFmtId="0" fontId="12" fillId="4" borderId="28" xfId="0" applyFont="1" applyFill="1" applyBorder="1" applyAlignment="1"/>
    <xf numFmtId="0" fontId="12" fillId="4" borderId="27" xfId="0" applyFont="1" applyFill="1" applyBorder="1" applyAlignment="1"/>
    <xf numFmtId="164" fontId="13" fillId="4" borderId="26" xfId="0" applyNumberFormat="1" applyFont="1" applyFill="1" applyBorder="1" applyAlignment="1">
      <alignment horizontal="right" vertical="center"/>
    </xf>
    <xf numFmtId="164" fontId="14" fillId="4" borderId="27" xfId="0" applyNumberFormat="1" applyFont="1" applyFill="1" applyBorder="1" applyAlignment="1">
      <alignment horizontal="right" vertical="center"/>
    </xf>
    <xf numFmtId="0" fontId="5" fillId="4" borderId="4" xfId="0" applyFont="1" applyFill="1" applyBorder="1" applyAlignment="1">
      <alignment horizontal="center"/>
    </xf>
    <xf numFmtId="0" fontId="5" fillId="4" borderId="5" xfId="0" applyFont="1" applyFill="1" applyBorder="1" applyAlignment="1">
      <alignment horizontal="center"/>
    </xf>
    <xf numFmtId="14" fontId="6" fillId="4" borderId="6" xfId="0" applyNumberFormat="1" applyFont="1" applyFill="1" applyBorder="1" applyAlignment="1">
      <alignment horizontal="center"/>
    </xf>
    <xf numFmtId="14" fontId="6" fillId="4" borderId="7" xfId="0" applyNumberFormat="1" applyFont="1" applyFill="1" applyBorder="1" applyAlignment="1">
      <alignment horizontal="center"/>
    </xf>
    <xf numFmtId="0" fontId="5" fillId="4" borderId="26" xfId="0" applyFont="1" applyFill="1" applyBorder="1" applyAlignment="1"/>
    <xf numFmtId="0" fontId="4" fillId="4" borderId="28" xfId="0" applyFont="1" applyFill="1" applyBorder="1" applyAlignment="1"/>
    <xf numFmtId="0" fontId="4" fillId="4" borderId="27" xfId="0" applyFont="1" applyFill="1" applyBorder="1" applyAlignment="1"/>
    <xf numFmtId="164" fontId="1" fillId="0" borderId="38" xfId="0" applyNumberFormat="1" applyFont="1" applyFill="1" applyBorder="1" applyAlignment="1">
      <alignment horizontal="right"/>
    </xf>
    <xf numFmtId="164" fontId="0" fillId="0" borderId="18" xfId="0" applyNumberFormat="1" applyBorder="1" applyAlignment="1">
      <alignment horizontal="right"/>
    </xf>
    <xf numFmtId="164" fontId="1" fillId="0" borderId="39" xfId="0" applyNumberFormat="1" applyFont="1" applyFill="1" applyBorder="1" applyAlignment="1">
      <alignment horizontal="right"/>
    </xf>
    <xf numFmtId="164" fontId="0" fillId="0" borderId="37" xfId="0" applyNumberFormat="1" applyBorder="1" applyAlignment="1">
      <alignment horizontal="right"/>
    </xf>
    <xf numFmtId="164" fontId="1" fillId="0" borderId="8" xfId="0" applyNumberFormat="1" applyFont="1" applyFill="1" applyBorder="1" applyAlignment="1">
      <alignment horizontal="right"/>
    </xf>
    <xf numFmtId="164" fontId="0" fillId="0" borderId="20" xfId="0" applyNumberFormat="1" applyBorder="1" applyAlignment="1">
      <alignment horizontal="right"/>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9"/>
  <sheetViews>
    <sheetView tabSelected="1" view="pageLayout" zoomScale="115" zoomScaleNormal="100" zoomScaleSheetLayoutView="100" zoomScalePageLayoutView="115" workbookViewId="0">
      <selection activeCell="B8" sqref="B8"/>
    </sheetView>
  </sheetViews>
  <sheetFormatPr baseColWidth="10" defaultColWidth="11.44140625" defaultRowHeight="15.6" x14ac:dyDescent="0.3"/>
  <cols>
    <col min="1" max="1" width="7.44140625" style="33" customWidth="1"/>
    <col min="2" max="2" width="79.33203125" style="29" customWidth="1"/>
    <col min="3" max="4" width="7.44140625" style="30" customWidth="1"/>
    <col min="5" max="6" width="13.5546875" style="31" customWidth="1"/>
    <col min="7" max="16384" width="11.44140625" style="29"/>
  </cols>
  <sheetData>
    <row r="1" spans="1:6" x14ac:dyDescent="0.3">
      <c r="A1" s="72" t="s">
        <v>122</v>
      </c>
      <c r="F1" s="32"/>
    </row>
    <row r="2" spans="1:6" ht="7.95" customHeight="1" x14ac:dyDescent="0.3">
      <c r="A2" s="73"/>
    </row>
    <row r="3" spans="1:6" x14ac:dyDescent="0.3">
      <c r="A3" s="74" t="s">
        <v>110</v>
      </c>
    </row>
    <row r="4" spans="1:6" ht="7.2" customHeight="1" x14ac:dyDescent="0.3">
      <c r="A4" s="73"/>
    </row>
    <row r="5" spans="1:6" x14ac:dyDescent="0.3">
      <c r="A5" s="75" t="s">
        <v>118</v>
      </c>
    </row>
    <row r="7" spans="1:6" x14ac:dyDescent="0.3">
      <c r="B7" s="34" t="s">
        <v>0</v>
      </c>
      <c r="D7" s="83" t="s">
        <v>2</v>
      </c>
      <c r="E7" s="84"/>
    </row>
    <row r="8" spans="1:6" x14ac:dyDescent="0.3">
      <c r="B8" s="71" t="s">
        <v>1</v>
      </c>
      <c r="D8" s="85" t="s">
        <v>3</v>
      </c>
      <c r="E8" s="86"/>
    </row>
    <row r="10" spans="1:6" x14ac:dyDescent="0.3">
      <c r="A10" s="87" t="s">
        <v>4</v>
      </c>
      <c r="B10" s="88"/>
      <c r="C10" s="88"/>
      <c r="D10" s="88"/>
      <c r="E10" s="88"/>
      <c r="F10" s="89"/>
    </row>
    <row r="11" spans="1:6" x14ac:dyDescent="0.3">
      <c r="A11" s="90" t="s">
        <v>115</v>
      </c>
      <c r="B11" s="91"/>
      <c r="C11" s="91"/>
      <c r="D11" s="91"/>
      <c r="E11" s="91"/>
      <c r="F11" s="92"/>
    </row>
    <row r="12" spans="1:6" x14ac:dyDescent="0.3">
      <c r="A12" s="93"/>
      <c r="B12" s="94"/>
      <c r="C12" s="94"/>
      <c r="D12" s="94"/>
      <c r="E12" s="94"/>
      <c r="F12" s="95"/>
    </row>
    <row r="13" spans="1:6" x14ac:dyDescent="0.3">
      <c r="A13" s="96"/>
      <c r="B13" s="94"/>
      <c r="C13" s="94"/>
      <c r="D13" s="94"/>
      <c r="E13" s="94"/>
      <c r="F13" s="95"/>
    </row>
    <row r="14" spans="1:6" x14ac:dyDescent="0.3">
      <c r="A14" s="97"/>
      <c r="B14" s="98"/>
      <c r="C14" s="98"/>
      <c r="D14" s="98"/>
      <c r="E14" s="98"/>
      <c r="F14" s="99"/>
    </row>
    <row r="16" spans="1:6" ht="57.6" customHeight="1" x14ac:dyDescent="0.3">
      <c r="C16" s="35" t="s">
        <v>5</v>
      </c>
      <c r="D16" s="35" t="s">
        <v>6</v>
      </c>
      <c r="E16" s="35" t="s">
        <v>7</v>
      </c>
      <c r="F16" s="35" t="s">
        <v>8</v>
      </c>
    </row>
    <row r="17" spans="1:6" ht="16.2" thickBot="1" x14ac:dyDescent="0.35">
      <c r="C17" s="36"/>
      <c r="D17" s="36"/>
      <c r="E17" s="36" t="s">
        <v>9</v>
      </c>
      <c r="F17" s="36" t="s">
        <v>9</v>
      </c>
    </row>
    <row r="18" spans="1:6" ht="16.2" thickBot="1" x14ac:dyDescent="0.35">
      <c r="A18" s="80" t="s">
        <v>10</v>
      </c>
      <c r="B18" s="81"/>
      <c r="C18" s="81"/>
      <c r="D18" s="81"/>
      <c r="E18" s="81"/>
      <c r="F18" s="82"/>
    </row>
    <row r="19" spans="1:6" ht="16.2" thickBot="1" x14ac:dyDescent="0.35">
      <c r="A19" s="37">
        <v>1</v>
      </c>
      <c r="B19" s="77" t="s">
        <v>11</v>
      </c>
      <c r="C19" s="78"/>
      <c r="D19" s="78"/>
      <c r="E19" s="78"/>
      <c r="F19" s="79"/>
    </row>
    <row r="20" spans="1:6" x14ac:dyDescent="0.3">
      <c r="A20" s="38">
        <v>1.01</v>
      </c>
      <c r="B20" s="39" t="s">
        <v>12</v>
      </c>
      <c r="C20" s="40" t="s">
        <v>13</v>
      </c>
      <c r="D20" s="40">
        <v>1</v>
      </c>
      <c r="E20" s="22">
        <v>0</v>
      </c>
      <c r="F20" s="41">
        <f>D20*E20</f>
        <v>0</v>
      </c>
    </row>
    <row r="21" spans="1:6" x14ac:dyDescent="0.3">
      <c r="A21" s="42">
        <f>A20+0.01</f>
        <v>1.02</v>
      </c>
      <c r="B21" s="43" t="s">
        <v>14</v>
      </c>
      <c r="C21" s="44" t="s">
        <v>13</v>
      </c>
      <c r="D21" s="44">
        <v>1</v>
      </c>
      <c r="E21" s="23">
        <v>0</v>
      </c>
      <c r="F21" s="45">
        <f t="shared" ref="F21:F23" si="0">D21*E21</f>
        <v>0</v>
      </c>
    </row>
    <row r="22" spans="1:6" x14ac:dyDescent="0.3">
      <c r="A22" s="42">
        <f>A21+0.01</f>
        <v>1.03</v>
      </c>
      <c r="B22" s="43" t="s">
        <v>15</v>
      </c>
      <c r="C22" s="44" t="s">
        <v>13</v>
      </c>
      <c r="D22" s="44">
        <v>1</v>
      </c>
      <c r="E22" s="23">
        <v>0</v>
      </c>
      <c r="F22" s="45">
        <f t="shared" si="0"/>
        <v>0</v>
      </c>
    </row>
    <row r="23" spans="1:6" ht="16.2" thickBot="1" x14ac:dyDescent="0.35">
      <c r="A23" s="46">
        <f>A22+0.01</f>
        <v>1.04</v>
      </c>
      <c r="B23" s="47" t="s">
        <v>16</v>
      </c>
      <c r="C23" s="48" t="s">
        <v>13</v>
      </c>
      <c r="D23" s="48">
        <v>1</v>
      </c>
      <c r="E23" s="24">
        <v>0</v>
      </c>
      <c r="F23" s="45">
        <f t="shared" si="0"/>
        <v>0</v>
      </c>
    </row>
    <row r="24" spans="1:6" ht="16.8" thickBot="1" x14ac:dyDescent="0.35">
      <c r="A24" s="49"/>
      <c r="B24" s="50"/>
      <c r="C24" s="51"/>
      <c r="D24" s="51"/>
      <c r="E24" s="52" t="s">
        <v>17</v>
      </c>
      <c r="F24" s="53">
        <f>ROUND((SUM(F20:F23))*20,0)/20</f>
        <v>0</v>
      </c>
    </row>
    <row r="25" spans="1:6" ht="16.8" thickBot="1" x14ac:dyDescent="0.35">
      <c r="A25" s="54"/>
      <c r="B25" s="55"/>
      <c r="C25" s="56"/>
      <c r="D25" s="56"/>
      <c r="E25" s="57"/>
      <c r="F25" s="58"/>
    </row>
    <row r="26" spans="1:6" ht="16.2" thickBot="1" x14ac:dyDescent="0.35">
      <c r="A26" s="37">
        <v>2</v>
      </c>
      <c r="B26" s="77" t="s">
        <v>18</v>
      </c>
      <c r="C26" s="78"/>
      <c r="D26" s="78"/>
      <c r="E26" s="78"/>
      <c r="F26" s="79"/>
    </row>
    <row r="27" spans="1:6" x14ac:dyDescent="0.3">
      <c r="A27" s="59">
        <v>2.0099999999999998</v>
      </c>
      <c r="B27" s="60" t="s">
        <v>19</v>
      </c>
      <c r="C27" s="61" t="s">
        <v>13</v>
      </c>
      <c r="D27" s="61">
        <v>1</v>
      </c>
      <c r="E27" s="26">
        <v>0</v>
      </c>
      <c r="F27" s="62">
        <f>D27*E27</f>
        <v>0</v>
      </c>
    </row>
    <row r="28" spans="1:6" ht="31.2" x14ac:dyDescent="0.3">
      <c r="A28" s="42">
        <f>A27+0.01</f>
        <v>2.0199999999999996</v>
      </c>
      <c r="B28" s="43" t="s">
        <v>20</v>
      </c>
      <c r="C28" s="44" t="s">
        <v>13</v>
      </c>
      <c r="D28" s="44">
        <v>1</v>
      </c>
      <c r="E28" s="23">
        <v>0</v>
      </c>
      <c r="F28" s="45">
        <f t="shared" ref="F28:F29" si="1">D28*E28</f>
        <v>0</v>
      </c>
    </row>
    <row r="29" spans="1:6" x14ac:dyDescent="0.3">
      <c r="A29" s="42">
        <f t="shared" ref="A29:A32" si="2">A28+0.01</f>
        <v>2.0299999999999994</v>
      </c>
      <c r="B29" s="43" t="s">
        <v>21</v>
      </c>
      <c r="C29" s="44" t="s">
        <v>13</v>
      </c>
      <c r="D29" s="44">
        <v>1</v>
      </c>
      <c r="E29" s="23">
        <v>0</v>
      </c>
      <c r="F29" s="45">
        <f t="shared" si="1"/>
        <v>0</v>
      </c>
    </row>
    <row r="30" spans="1:6" x14ac:dyDescent="0.3">
      <c r="A30" s="42">
        <f t="shared" si="2"/>
        <v>2.0399999999999991</v>
      </c>
      <c r="B30" s="43" t="s">
        <v>117</v>
      </c>
      <c r="C30" s="44" t="s">
        <v>13</v>
      </c>
      <c r="D30" s="44">
        <v>1</v>
      </c>
      <c r="E30" s="23">
        <v>0</v>
      </c>
      <c r="F30" s="45">
        <f t="shared" ref="F30:F32" si="3">D30*E30</f>
        <v>0</v>
      </c>
    </row>
    <row r="31" spans="1:6" x14ac:dyDescent="0.3">
      <c r="A31" s="42">
        <f t="shared" si="2"/>
        <v>2.0499999999999989</v>
      </c>
      <c r="B31" s="43" t="s">
        <v>22</v>
      </c>
      <c r="C31" s="44" t="s">
        <v>13</v>
      </c>
      <c r="D31" s="44">
        <v>1</v>
      </c>
      <c r="E31" s="23">
        <v>0</v>
      </c>
      <c r="F31" s="45">
        <f t="shared" si="3"/>
        <v>0</v>
      </c>
    </row>
    <row r="32" spans="1:6" ht="16.2" thickBot="1" x14ac:dyDescent="0.35">
      <c r="A32" s="46">
        <f t="shared" si="2"/>
        <v>2.0599999999999987</v>
      </c>
      <c r="B32" s="47" t="s">
        <v>23</v>
      </c>
      <c r="C32" s="48" t="s">
        <v>13</v>
      </c>
      <c r="D32" s="48">
        <v>1</v>
      </c>
      <c r="E32" s="24">
        <v>0</v>
      </c>
      <c r="F32" s="63">
        <f t="shared" si="3"/>
        <v>0</v>
      </c>
    </row>
    <row r="33" spans="1:6" ht="16.8" thickBot="1" x14ac:dyDescent="0.35">
      <c r="E33" s="52" t="s">
        <v>17</v>
      </c>
      <c r="F33" s="53">
        <f>ROUND((SUM(F27:F32))*20,0)/20</f>
        <v>0</v>
      </c>
    </row>
    <row r="34" spans="1:6" ht="16.2" thickBot="1" x14ac:dyDescent="0.35"/>
    <row r="35" spans="1:6" ht="16.2" thickBot="1" x14ac:dyDescent="0.35">
      <c r="A35" s="80" t="s">
        <v>24</v>
      </c>
      <c r="B35" s="81"/>
      <c r="C35" s="81"/>
      <c r="D35" s="81"/>
      <c r="E35" s="81"/>
      <c r="F35" s="82"/>
    </row>
    <row r="36" spans="1:6" ht="16.2" thickBot="1" x14ac:dyDescent="0.35">
      <c r="A36" s="37">
        <v>1</v>
      </c>
      <c r="B36" s="77" t="s">
        <v>25</v>
      </c>
      <c r="C36" s="78"/>
      <c r="D36" s="78"/>
      <c r="E36" s="78"/>
      <c r="F36" s="79"/>
    </row>
    <row r="37" spans="1:6" x14ac:dyDescent="0.3">
      <c r="A37" s="59">
        <v>1.01</v>
      </c>
      <c r="B37" s="60" t="s">
        <v>26</v>
      </c>
      <c r="C37" s="61" t="s">
        <v>13</v>
      </c>
      <c r="D37" s="61">
        <v>1</v>
      </c>
      <c r="E37" s="26">
        <v>0</v>
      </c>
      <c r="F37" s="62">
        <f>D37*E37</f>
        <v>0</v>
      </c>
    </row>
    <row r="38" spans="1:6" x14ac:dyDescent="0.3">
      <c r="A38" s="42">
        <f>A37+0.01</f>
        <v>1.02</v>
      </c>
      <c r="B38" s="43" t="s">
        <v>27</v>
      </c>
      <c r="C38" s="44" t="s">
        <v>13</v>
      </c>
      <c r="D38" s="44">
        <v>1</v>
      </c>
      <c r="E38" s="23">
        <v>0</v>
      </c>
      <c r="F38" s="45">
        <f t="shared" ref="F38:F43" si="4">D38*E38</f>
        <v>0</v>
      </c>
    </row>
    <row r="39" spans="1:6" x14ac:dyDescent="0.3">
      <c r="A39" s="42">
        <f t="shared" ref="A39:A46" si="5">A38+0.01</f>
        <v>1.03</v>
      </c>
      <c r="B39" s="43" t="s">
        <v>28</v>
      </c>
      <c r="C39" s="44" t="s">
        <v>13</v>
      </c>
      <c r="D39" s="44">
        <v>1</v>
      </c>
      <c r="E39" s="23">
        <v>0</v>
      </c>
      <c r="F39" s="45">
        <f t="shared" si="4"/>
        <v>0</v>
      </c>
    </row>
    <row r="40" spans="1:6" x14ac:dyDescent="0.3">
      <c r="A40" s="42">
        <f t="shared" si="5"/>
        <v>1.04</v>
      </c>
      <c r="B40" s="43" t="s">
        <v>107</v>
      </c>
      <c r="C40" s="44" t="s">
        <v>29</v>
      </c>
      <c r="D40" s="64">
        <v>7</v>
      </c>
      <c r="E40" s="23">
        <v>0</v>
      </c>
      <c r="F40" s="45">
        <f t="shared" si="4"/>
        <v>0</v>
      </c>
    </row>
    <row r="41" spans="1:6" x14ac:dyDescent="0.3">
      <c r="A41" s="42">
        <f t="shared" si="5"/>
        <v>1.05</v>
      </c>
      <c r="B41" s="43" t="s">
        <v>108</v>
      </c>
      <c r="C41" s="44" t="s">
        <v>29</v>
      </c>
      <c r="D41" s="64">
        <v>3</v>
      </c>
      <c r="E41" s="23">
        <v>0</v>
      </c>
      <c r="F41" s="45">
        <f t="shared" si="4"/>
        <v>0</v>
      </c>
    </row>
    <row r="42" spans="1:6" x14ac:dyDescent="0.3">
      <c r="A42" s="42">
        <f t="shared" si="5"/>
        <v>1.06</v>
      </c>
      <c r="B42" s="43" t="s">
        <v>30</v>
      </c>
      <c r="C42" s="44" t="s">
        <v>29</v>
      </c>
      <c r="D42" s="64">
        <v>134</v>
      </c>
      <c r="E42" s="23">
        <v>0</v>
      </c>
      <c r="F42" s="45">
        <f t="shared" si="4"/>
        <v>0</v>
      </c>
    </row>
    <row r="43" spans="1:6" x14ac:dyDescent="0.3">
      <c r="A43" s="42">
        <f t="shared" si="5"/>
        <v>1.07</v>
      </c>
      <c r="B43" s="43" t="s">
        <v>112</v>
      </c>
      <c r="C43" s="44" t="s">
        <v>29</v>
      </c>
      <c r="D43" s="64">
        <v>43</v>
      </c>
      <c r="E43" s="23">
        <v>0</v>
      </c>
      <c r="F43" s="45">
        <f t="shared" si="4"/>
        <v>0</v>
      </c>
    </row>
    <row r="44" spans="1:6" x14ac:dyDescent="0.3">
      <c r="A44" s="42">
        <f t="shared" si="5"/>
        <v>1.08</v>
      </c>
      <c r="B44" s="43" t="s">
        <v>31</v>
      </c>
      <c r="C44" s="44" t="s">
        <v>13</v>
      </c>
      <c r="D44" s="44">
        <v>1</v>
      </c>
      <c r="E44" s="23">
        <v>0</v>
      </c>
      <c r="F44" s="45">
        <f t="shared" ref="F44:F46" si="6">D44*E44</f>
        <v>0</v>
      </c>
    </row>
    <row r="45" spans="1:6" ht="15.45" customHeight="1" x14ac:dyDescent="0.3">
      <c r="A45" s="42">
        <f t="shared" si="5"/>
        <v>1.0900000000000001</v>
      </c>
      <c r="B45" s="43" t="s">
        <v>32</v>
      </c>
      <c r="C45" s="44" t="s">
        <v>13</v>
      </c>
      <c r="D45" s="44">
        <v>1</v>
      </c>
      <c r="E45" s="23">
        <v>0</v>
      </c>
      <c r="F45" s="45">
        <f t="shared" si="6"/>
        <v>0</v>
      </c>
    </row>
    <row r="46" spans="1:6" ht="16.2" thickBot="1" x14ac:dyDescent="0.35">
      <c r="A46" s="46">
        <f t="shared" si="5"/>
        <v>1.1000000000000001</v>
      </c>
      <c r="B46" s="47" t="s">
        <v>33</v>
      </c>
      <c r="C46" s="48" t="s">
        <v>13</v>
      </c>
      <c r="D46" s="48">
        <v>1</v>
      </c>
      <c r="E46" s="24">
        <v>0</v>
      </c>
      <c r="F46" s="63">
        <f t="shared" si="6"/>
        <v>0</v>
      </c>
    </row>
    <row r="47" spans="1:6" ht="16.8" thickBot="1" x14ac:dyDescent="0.35">
      <c r="E47" s="52" t="s">
        <v>17</v>
      </c>
      <c r="F47" s="53">
        <f>ROUND((SUM(F37:F46))*20,0)/20</f>
        <v>0</v>
      </c>
    </row>
    <row r="48" spans="1:6" ht="16.2" thickBot="1" x14ac:dyDescent="0.35"/>
    <row r="49" spans="1:6" ht="16.2" thickBot="1" x14ac:dyDescent="0.35">
      <c r="A49" s="37">
        <v>2</v>
      </c>
      <c r="B49" s="77" t="s">
        <v>81</v>
      </c>
      <c r="C49" s="78"/>
      <c r="D49" s="78"/>
      <c r="E49" s="78"/>
      <c r="F49" s="79"/>
    </row>
    <row r="50" spans="1:6" x14ac:dyDescent="0.3">
      <c r="A50" s="42">
        <v>2.0099999999999998</v>
      </c>
      <c r="B50" s="43" t="s">
        <v>34</v>
      </c>
      <c r="C50" s="44" t="s">
        <v>13</v>
      </c>
      <c r="D50" s="44">
        <v>1</v>
      </c>
      <c r="E50" s="23">
        <v>0</v>
      </c>
      <c r="F50" s="45">
        <f t="shared" ref="F50:F64" si="7">D50*E50</f>
        <v>0</v>
      </c>
    </row>
    <row r="51" spans="1:6" x14ac:dyDescent="0.3">
      <c r="A51" s="42">
        <f>A50+0.01</f>
        <v>2.0199999999999996</v>
      </c>
      <c r="B51" s="43" t="s">
        <v>35</v>
      </c>
      <c r="C51" s="44" t="s">
        <v>13</v>
      </c>
      <c r="D51" s="44">
        <v>1</v>
      </c>
      <c r="E51" s="23">
        <v>0</v>
      </c>
      <c r="F51" s="45">
        <f t="shared" si="7"/>
        <v>0</v>
      </c>
    </row>
    <row r="52" spans="1:6" x14ac:dyDescent="0.3">
      <c r="A52" s="42">
        <f t="shared" ref="A52:A74" si="8">A51+0.01</f>
        <v>2.0299999999999994</v>
      </c>
      <c r="B52" s="43" t="s">
        <v>51</v>
      </c>
      <c r="C52" s="44" t="s">
        <v>13</v>
      </c>
      <c r="D52" s="44">
        <v>1</v>
      </c>
      <c r="E52" s="23">
        <v>0</v>
      </c>
      <c r="F52" s="45">
        <f t="shared" si="7"/>
        <v>0</v>
      </c>
    </row>
    <row r="53" spans="1:6" ht="31.2" x14ac:dyDescent="0.3">
      <c r="A53" s="42">
        <f t="shared" si="8"/>
        <v>2.0399999999999991</v>
      </c>
      <c r="B53" s="43" t="s">
        <v>36</v>
      </c>
      <c r="C53" s="44" t="s">
        <v>13</v>
      </c>
      <c r="D53" s="44">
        <v>1</v>
      </c>
      <c r="E53" s="23">
        <v>0</v>
      </c>
      <c r="F53" s="45">
        <f t="shared" si="7"/>
        <v>0</v>
      </c>
    </row>
    <row r="54" spans="1:6" ht="31.2" x14ac:dyDescent="0.3">
      <c r="A54" s="42">
        <f t="shared" si="8"/>
        <v>2.0499999999999989</v>
      </c>
      <c r="B54" s="43" t="s">
        <v>52</v>
      </c>
      <c r="C54" s="44" t="s">
        <v>13</v>
      </c>
      <c r="D54" s="44">
        <v>1</v>
      </c>
      <c r="E54" s="23">
        <v>0</v>
      </c>
      <c r="F54" s="45">
        <f t="shared" si="7"/>
        <v>0</v>
      </c>
    </row>
    <row r="55" spans="1:6" ht="31.2" x14ac:dyDescent="0.3">
      <c r="A55" s="42">
        <f t="shared" si="8"/>
        <v>2.0599999999999987</v>
      </c>
      <c r="B55" s="43" t="s">
        <v>37</v>
      </c>
      <c r="C55" s="44" t="s">
        <v>13</v>
      </c>
      <c r="D55" s="44">
        <v>1</v>
      </c>
      <c r="E55" s="23">
        <v>0</v>
      </c>
      <c r="F55" s="45">
        <f t="shared" si="7"/>
        <v>0</v>
      </c>
    </row>
    <row r="56" spans="1:6" ht="31.2" x14ac:dyDescent="0.3">
      <c r="A56" s="42">
        <f t="shared" si="8"/>
        <v>2.0699999999999985</v>
      </c>
      <c r="B56" s="43" t="s">
        <v>38</v>
      </c>
      <c r="C56" s="44" t="s">
        <v>13</v>
      </c>
      <c r="D56" s="44">
        <v>1</v>
      </c>
      <c r="E56" s="23">
        <v>0</v>
      </c>
      <c r="F56" s="45">
        <f t="shared" si="7"/>
        <v>0</v>
      </c>
    </row>
    <row r="57" spans="1:6" ht="31.2" x14ac:dyDescent="0.3">
      <c r="A57" s="65">
        <f t="shared" si="8"/>
        <v>2.0799999999999983</v>
      </c>
      <c r="B57" s="66" t="s">
        <v>113</v>
      </c>
      <c r="C57" s="64" t="s">
        <v>39</v>
      </c>
      <c r="D57" s="64">
        <v>5</v>
      </c>
      <c r="E57" s="23">
        <v>0</v>
      </c>
      <c r="F57" s="45">
        <f t="shared" si="7"/>
        <v>0</v>
      </c>
    </row>
    <row r="58" spans="1:6" ht="46.8" x14ac:dyDescent="0.3">
      <c r="A58" s="65">
        <f t="shared" si="8"/>
        <v>2.0899999999999981</v>
      </c>
      <c r="B58" s="66" t="s">
        <v>120</v>
      </c>
      <c r="C58" s="64" t="s">
        <v>39</v>
      </c>
      <c r="D58" s="64">
        <v>18</v>
      </c>
      <c r="E58" s="25">
        <v>0</v>
      </c>
      <c r="F58" s="45">
        <f t="shared" si="7"/>
        <v>0</v>
      </c>
    </row>
    <row r="59" spans="1:6" x14ac:dyDescent="0.3">
      <c r="A59" s="65">
        <f t="shared" si="8"/>
        <v>2.0999999999999979</v>
      </c>
      <c r="B59" s="66" t="s">
        <v>40</v>
      </c>
      <c r="C59" s="64" t="s">
        <v>13</v>
      </c>
      <c r="D59" s="64">
        <v>1</v>
      </c>
      <c r="E59" s="25">
        <v>0</v>
      </c>
      <c r="F59" s="45">
        <f t="shared" si="7"/>
        <v>0</v>
      </c>
    </row>
    <row r="60" spans="1:6" x14ac:dyDescent="0.3">
      <c r="A60" s="65">
        <f t="shared" si="8"/>
        <v>2.1099999999999977</v>
      </c>
      <c r="B60" s="66" t="s">
        <v>41</v>
      </c>
      <c r="C60" s="64" t="s">
        <v>13</v>
      </c>
      <c r="D60" s="64">
        <v>1</v>
      </c>
      <c r="E60" s="23">
        <v>0</v>
      </c>
      <c r="F60" s="45">
        <f t="shared" si="7"/>
        <v>0</v>
      </c>
    </row>
    <row r="61" spans="1:6" ht="31.2" x14ac:dyDescent="0.3">
      <c r="A61" s="65">
        <f t="shared" si="8"/>
        <v>2.1199999999999974</v>
      </c>
      <c r="B61" s="66" t="s">
        <v>116</v>
      </c>
      <c r="C61" s="64" t="s">
        <v>39</v>
      </c>
      <c r="D61" s="64">
        <v>7</v>
      </c>
      <c r="E61" s="23">
        <v>0</v>
      </c>
      <c r="F61" s="45">
        <f t="shared" si="7"/>
        <v>0</v>
      </c>
    </row>
    <row r="62" spans="1:6" x14ac:dyDescent="0.3">
      <c r="A62" s="42">
        <f t="shared" si="8"/>
        <v>2.1299999999999972</v>
      </c>
      <c r="B62" s="43" t="s">
        <v>42</v>
      </c>
      <c r="C62" s="44" t="s">
        <v>13</v>
      </c>
      <c r="D62" s="44">
        <v>1</v>
      </c>
      <c r="E62" s="23">
        <v>0</v>
      </c>
      <c r="F62" s="45">
        <f t="shared" si="7"/>
        <v>0</v>
      </c>
    </row>
    <row r="63" spans="1:6" x14ac:dyDescent="0.3">
      <c r="A63" s="42">
        <f t="shared" si="8"/>
        <v>2.139999999999997</v>
      </c>
      <c r="B63" s="43" t="s">
        <v>43</v>
      </c>
      <c r="C63" s="44" t="s">
        <v>13</v>
      </c>
      <c r="D63" s="44">
        <v>1</v>
      </c>
      <c r="E63" s="23">
        <v>0</v>
      </c>
      <c r="F63" s="45">
        <f t="shared" si="7"/>
        <v>0</v>
      </c>
    </row>
    <row r="64" spans="1:6" ht="31.2" x14ac:dyDescent="0.3">
      <c r="A64" s="42">
        <f t="shared" si="8"/>
        <v>2.1499999999999968</v>
      </c>
      <c r="B64" s="43" t="s">
        <v>44</v>
      </c>
      <c r="C64" s="44" t="s">
        <v>13</v>
      </c>
      <c r="D64" s="44">
        <v>1</v>
      </c>
      <c r="E64" s="23">
        <v>0</v>
      </c>
      <c r="F64" s="45">
        <f t="shared" si="7"/>
        <v>0</v>
      </c>
    </row>
    <row r="65" spans="1:6" ht="31.2" x14ac:dyDescent="0.3">
      <c r="A65" s="42">
        <f t="shared" si="8"/>
        <v>2.1599999999999966</v>
      </c>
      <c r="B65" s="43" t="s">
        <v>119</v>
      </c>
      <c r="C65" s="44" t="s">
        <v>29</v>
      </c>
      <c r="D65" s="64">
        <v>20</v>
      </c>
      <c r="E65" s="23">
        <v>0</v>
      </c>
      <c r="F65" s="45">
        <f t="shared" ref="F65:F74" si="9">D65*E65</f>
        <v>0</v>
      </c>
    </row>
    <row r="66" spans="1:6" x14ac:dyDescent="0.3">
      <c r="A66" s="42">
        <f t="shared" si="8"/>
        <v>2.1699999999999964</v>
      </c>
      <c r="B66" s="43" t="s">
        <v>45</v>
      </c>
      <c r="C66" s="44" t="s">
        <v>13</v>
      </c>
      <c r="D66" s="44">
        <v>1</v>
      </c>
      <c r="E66" s="23">
        <v>0</v>
      </c>
      <c r="F66" s="45">
        <f t="shared" si="9"/>
        <v>0</v>
      </c>
    </row>
    <row r="67" spans="1:6" ht="31.2" x14ac:dyDescent="0.3">
      <c r="A67" s="42">
        <f t="shared" si="8"/>
        <v>2.1799999999999962</v>
      </c>
      <c r="B67" s="43" t="s">
        <v>53</v>
      </c>
      <c r="C67" s="44" t="s">
        <v>13</v>
      </c>
      <c r="D67" s="64">
        <v>1</v>
      </c>
      <c r="E67" s="23">
        <v>0</v>
      </c>
      <c r="F67" s="45">
        <f t="shared" si="9"/>
        <v>0</v>
      </c>
    </row>
    <row r="68" spans="1:6" x14ac:dyDescent="0.3">
      <c r="A68" s="42">
        <f t="shared" si="8"/>
        <v>2.1899999999999959</v>
      </c>
      <c r="B68" s="43" t="s">
        <v>46</v>
      </c>
      <c r="C68" s="44" t="s">
        <v>47</v>
      </c>
      <c r="D68" s="64">
        <v>20</v>
      </c>
      <c r="E68" s="23">
        <v>0</v>
      </c>
      <c r="F68" s="45">
        <f t="shared" si="9"/>
        <v>0</v>
      </c>
    </row>
    <row r="69" spans="1:6" x14ac:dyDescent="0.3">
      <c r="A69" s="42">
        <f t="shared" si="8"/>
        <v>2.1999999999999957</v>
      </c>
      <c r="B69" s="43" t="s">
        <v>48</v>
      </c>
      <c r="C69" s="44" t="s">
        <v>47</v>
      </c>
      <c r="D69" s="64">
        <v>19</v>
      </c>
      <c r="E69" s="23">
        <v>0</v>
      </c>
      <c r="F69" s="45">
        <f t="shared" si="9"/>
        <v>0</v>
      </c>
    </row>
    <row r="70" spans="1:6" ht="31.2" x14ac:dyDescent="0.3">
      <c r="A70" s="42">
        <f t="shared" si="8"/>
        <v>2.2099999999999955</v>
      </c>
      <c r="B70" s="43" t="s">
        <v>54</v>
      </c>
      <c r="C70" s="44" t="s">
        <v>13</v>
      </c>
      <c r="D70" s="64">
        <v>1</v>
      </c>
      <c r="E70" s="23">
        <v>0</v>
      </c>
      <c r="F70" s="45">
        <f t="shared" si="9"/>
        <v>0</v>
      </c>
    </row>
    <row r="71" spans="1:6" x14ac:dyDescent="0.3">
      <c r="A71" s="42">
        <f t="shared" si="8"/>
        <v>2.2199999999999953</v>
      </c>
      <c r="B71" s="43" t="s">
        <v>55</v>
      </c>
      <c r="C71" s="44" t="s">
        <v>13</v>
      </c>
      <c r="D71" s="64">
        <v>1</v>
      </c>
      <c r="E71" s="23">
        <v>0</v>
      </c>
      <c r="F71" s="45">
        <f t="shared" si="9"/>
        <v>0</v>
      </c>
    </row>
    <row r="72" spans="1:6" x14ac:dyDescent="0.3">
      <c r="A72" s="42">
        <f t="shared" si="8"/>
        <v>2.2299999999999951</v>
      </c>
      <c r="B72" s="43" t="s">
        <v>49</v>
      </c>
      <c r="C72" s="44" t="s">
        <v>13</v>
      </c>
      <c r="D72" s="44">
        <v>1</v>
      </c>
      <c r="E72" s="23">
        <v>0</v>
      </c>
      <c r="F72" s="45">
        <f t="shared" si="9"/>
        <v>0</v>
      </c>
    </row>
    <row r="73" spans="1:6" ht="31.2" x14ac:dyDescent="0.3">
      <c r="A73" s="42">
        <f t="shared" si="8"/>
        <v>2.2399999999999949</v>
      </c>
      <c r="B73" s="43" t="s">
        <v>56</v>
      </c>
      <c r="C73" s="44" t="s">
        <v>13</v>
      </c>
      <c r="D73" s="44">
        <v>1</v>
      </c>
      <c r="E73" s="23">
        <v>0</v>
      </c>
      <c r="F73" s="45">
        <f t="shared" si="9"/>
        <v>0</v>
      </c>
    </row>
    <row r="74" spans="1:6" ht="16.2" thickBot="1" x14ac:dyDescent="0.35">
      <c r="A74" s="46">
        <f t="shared" si="8"/>
        <v>2.2499999999999947</v>
      </c>
      <c r="B74" s="47" t="s">
        <v>50</v>
      </c>
      <c r="C74" s="48" t="s">
        <v>13</v>
      </c>
      <c r="D74" s="48">
        <v>1</v>
      </c>
      <c r="E74" s="24">
        <v>0</v>
      </c>
      <c r="F74" s="63">
        <f t="shared" si="9"/>
        <v>0</v>
      </c>
    </row>
    <row r="75" spans="1:6" ht="16.8" thickBot="1" x14ac:dyDescent="0.35">
      <c r="E75" s="52" t="s">
        <v>17</v>
      </c>
      <c r="F75" s="53">
        <f>ROUND((SUM(F50:F74))*20,0)/20</f>
        <v>0</v>
      </c>
    </row>
    <row r="76" spans="1:6" ht="16.2" thickBot="1" x14ac:dyDescent="0.35"/>
    <row r="77" spans="1:6" ht="16.2" thickBot="1" x14ac:dyDescent="0.35">
      <c r="A77" s="37">
        <v>3</v>
      </c>
      <c r="B77" s="77" t="s">
        <v>57</v>
      </c>
      <c r="C77" s="78"/>
      <c r="D77" s="78"/>
      <c r="E77" s="78"/>
      <c r="F77" s="79"/>
    </row>
    <row r="78" spans="1:6" x14ac:dyDescent="0.3">
      <c r="A78" s="59">
        <v>3.01</v>
      </c>
      <c r="B78" s="60" t="s">
        <v>58</v>
      </c>
      <c r="C78" s="61" t="s">
        <v>13</v>
      </c>
      <c r="D78" s="61">
        <v>1</v>
      </c>
      <c r="E78" s="26">
        <v>0</v>
      </c>
      <c r="F78" s="62">
        <f>D78*E78</f>
        <v>0</v>
      </c>
    </row>
    <row r="79" spans="1:6" ht="31.2" x14ac:dyDescent="0.3">
      <c r="A79" s="42">
        <f>A78+0.01</f>
        <v>3.0199999999999996</v>
      </c>
      <c r="B79" s="43" t="s">
        <v>114</v>
      </c>
      <c r="C79" s="44" t="s">
        <v>59</v>
      </c>
      <c r="D79" s="64">
        <v>965</v>
      </c>
      <c r="E79" s="23">
        <v>0</v>
      </c>
      <c r="F79" s="45">
        <f t="shared" ref="F79:F93" si="10">D79*E79</f>
        <v>0</v>
      </c>
    </row>
    <row r="80" spans="1:6" x14ac:dyDescent="0.3">
      <c r="A80" s="42">
        <f t="shared" ref="A80:A93" si="11">A79+0.01</f>
        <v>3.0299999999999994</v>
      </c>
      <c r="B80" s="43" t="s">
        <v>60</v>
      </c>
      <c r="C80" s="44" t="s">
        <v>59</v>
      </c>
      <c r="D80" s="64">
        <f>D79</f>
        <v>965</v>
      </c>
      <c r="E80" s="23">
        <v>0</v>
      </c>
      <c r="F80" s="45">
        <f t="shared" si="10"/>
        <v>0</v>
      </c>
    </row>
    <row r="81" spans="1:6" x14ac:dyDescent="0.3">
      <c r="A81" s="42">
        <f t="shared" si="11"/>
        <v>3.0399999999999991</v>
      </c>
      <c r="B81" s="43" t="s">
        <v>61</v>
      </c>
      <c r="C81" s="44" t="s">
        <v>59</v>
      </c>
      <c r="D81" s="64">
        <f>D79</f>
        <v>965</v>
      </c>
      <c r="E81" s="23">
        <v>0</v>
      </c>
      <c r="F81" s="45">
        <f t="shared" si="10"/>
        <v>0</v>
      </c>
    </row>
    <row r="82" spans="1:6" ht="46.8" x14ac:dyDescent="0.3">
      <c r="A82" s="42">
        <f t="shared" si="11"/>
        <v>3.0499999999999989</v>
      </c>
      <c r="B82" s="43" t="s">
        <v>62</v>
      </c>
      <c r="C82" s="44" t="s">
        <v>13</v>
      </c>
      <c r="D82" s="44">
        <v>1</v>
      </c>
      <c r="E82" s="23">
        <v>0</v>
      </c>
      <c r="F82" s="45">
        <f t="shared" si="10"/>
        <v>0</v>
      </c>
    </row>
    <row r="83" spans="1:6" x14ac:dyDescent="0.3">
      <c r="A83" s="42">
        <f t="shared" si="11"/>
        <v>3.0599999999999987</v>
      </c>
      <c r="B83" s="43" t="s">
        <v>63</v>
      </c>
      <c r="C83" s="44" t="s">
        <v>13</v>
      </c>
      <c r="D83" s="44">
        <v>1</v>
      </c>
      <c r="E83" s="23">
        <v>0</v>
      </c>
      <c r="F83" s="45">
        <f t="shared" si="10"/>
        <v>0</v>
      </c>
    </row>
    <row r="84" spans="1:6" x14ac:dyDescent="0.3">
      <c r="A84" s="65">
        <f t="shared" si="11"/>
        <v>3.0699999999999985</v>
      </c>
      <c r="B84" s="66" t="s">
        <v>64</v>
      </c>
      <c r="C84" s="64" t="s">
        <v>13</v>
      </c>
      <c r="D84" s="64">
        <v>1</v>
      </c>
      <c r="E84" s="25">
        <v>0</v>
      </c>
      <c r="F84" s="45">
        <f t="shared" si="10"/>
        <v>0</v>
      </c>
    </row>
    <row r="85" spans="1:6" x14ac:dyDescent="0.3">
      <c r="A85" s="65">
        <f t="shared" si="11"/>
        <v>3.0799999999999983</v>
      </c>
      <c r="B85" s="66" t="s">
        <v>65</v>
      </c>
      <c r="C85" s="64" t="s">
        <v>13</v>
      </c>
      <c r="D85" s="64">
        <v>1</v>
      </c>
      <c r="E85" s="25">
        <v>0</v>
      </c>
      <c r="F85" s="45">
        <f t="shared" si="10"/>
        <v>0</v>
      </c>
    </row>
    <row r="86" spans="1:6" x14ac:dyDescent="0.3">
      <c r="A86" s="65">
        <f t="shared" si="11"/>
        <v>3.0899999999999981</v>
      </c>
      <c r="B86" s="66" t="s">
        <v>66</v>
      </c>
      <c r="C86" s="64" t="s">
        <v>39</v>
      </c>
      <c r="D86" s="64">
        <v>28</v>
      </c>
      <c r="E86" s="25">
        <v>0</v>
      </c>
      <c r="F86" s="45">
        <f t="shared" si="10"/>
        <v>0</v>
      </c>
    </row>
    <row r="87" spans="1:6" ht="31.2" x14ac:dyDescent="0.3">
      <c r="A87" s="42">
        <f t="shared" si="11"/>
        <v>3.0999999999999979</v>
      </c>
      <c r="B87" s="66" t="s">
        <v>121</v>
      </c>
      <c r="C87" s="64" t="s">
        <v>13</v>
      </c>
      <c r="D87" s="64">
        <v>1</v>
      </c>
      <c r="E87" s="25">
        <v>0</v>
      </c>
      <c r="F87" s="45">
        <f t="shared" si="10"/>
        <v>0</v>
      </c>
    </row>
    <row r="88" spans="1:6" x14ac:dyDescent="0.3">
      <c r="A88" s="42">
        <f t="shared" si="11"/>
        <v>3.1099999999999977</v>
      </c>
      <c r="B88" s="66" t="s">
        <v>67</v>
      </c>
      <c r="C88" s="64" t="s">
        <v>13</v>
      </c>
      <c r="D88" s="64">
        <v>1</v>
      </c>
      <c r="E88" s="25">
        <v>0</v>
      </c>
      <c r="F88" s="45">
        <f t="shared" si="10"/>
        <v>0</v>
      </c>
    </row>
    <row r="89" spans="1:6" x14ac:dyDescent="0.3">
      <c r="A89" s="42">
        <f t="shared" si="11"/>
        <v>3.1199999999999974</v>
      </c>
      <c r="B89" s="66" t="s">
        <v>68</v>
      </c>
      <c r="C89" s="64" t="s">
        <v>13</v>
      </c>
      <c r="D89" s="64">
        <v>1</v>
      </c>
      <c r="E89" s="25">
        <v>0</v>
      </c>
      <c r="F89" s="45">
        <f t="shared" si="10"/>
        <v>0</v>
      </c>
    </row>
    <row r="90" spans="1:6" x14ac:dyDescent="0.3">
      <c r="A90" s="42">
        <f t="shared" si="11"/>
        <v>3.1299999999999972</v>
      </c>
      <c r="B90" s="66" t="s">
        <v>69</v>
      </c>
      <c r="C90" s="64" t="s">
        <v>13</v>
      </c>
      <c r="D90" s="64">
        <v>1</v>
      </c>
      <c r="E90" s="25">
        <v>0</v>
      </c>
      <c r="F90" s="45">
        <f t="shared" si="10"/>
        <v>0</v>
      </c>
    </row>
    <row r="91" spans="1:6" x14ac:dyDescent="0.3">
      <c r="A91" s="42">
        <f t="shared" si="11"/>
        <v>3.139999999999997</v>
      </c>
      <c r="B91" s="66" t="s">
        <v>70</v>
      </c>
      <c r="C91" s="64" t="s">
        <v>13</v>
      </c>
      <c r="D91" s="64">
        <v>1</v>
      </c>
      <c r="E91" s="25">
        <v>0</v>
      </c>
      <c r="F91" s="45">
        <f t="shared" si="10"/>
        <v>0</v>
      </c>
    </row>
    <row r="92" spans="1:6" x14ac:dyDescent="0.3">
      <c r="A92" s="42">
        <f t="shared" si="11"/>
        <v>3.1499999999999968</v>
      </c>
      <c r="B92" s="66" t="s">
        <v>71</v>
      </c>
      <c r="C92" s="64" t="s">
        <v>13</v>
      </c>
      <c r="D92" s="64">
        <v>1</v>
      </c>
      <c r="E92" s="25">
        <v>0</v>
      </c>
      <c r="F92" s="45">
        <f t="shared" si="10"/>
        <v>0</v>
      </c>
    </row>
    <row r="93" spans="1:6" ht="31.8" thickBot="1" x14ac:dyDescent="0.35">
      <c r="A93" s="46">
        <f t="shared" si="11"/>
        <v>3.1599999999999966</v>
      </c>
      <c r="B93" s="67" t="s">
        <v>72</v>
      </c>
      <c r="C93" s="68" t="s">
        <v>13</v>
      </c>
      <c r="D93" s="68">
        <v>1</v>
      </c>
      <c r="E93" s="27">
        <v>0</v>
      </c>
      <c r="F93" s="63">
        <f t="shared" si="10"/>
        <v>0</v>
      </c>
    </row>
    <row r="94" spans="1:6" ht="16.8" thickBot="1" x14ac:dyDescent="0.35">
      <c r="E94" s="69" t="s">
        <v>17</v>
      </c>
      <c r="F94" s="70">
        <f>ROUND((SUM(F78:F93))*20,0)/20</f>
        <v>0</v>
      </c>
    </row>
    <row r="95" spans="1:6" ht="16.2" thickBot="1" x14ac:dyDescent="0.35"/>
    <row r="96" spans="1:6" ht="16.2" thickBot="1" x14ac:dyDescent="0.35">
      <c r="A96" s="37">
        <v>4</v>
      </c>
      <c r="B96" s="77" t="s">
        <v>73</v>
      </c>
      <c r="C96" s="78"/>
      <c r="D96" s="78"/>
      <c r="E96" s="78"/>
      <c r="F96" s="79"/>
    </row>
    <row r="97" spans="1:6" x14ac:dyDescent="0.3">
      <c r="A97" s="59">
        <v>4.01</v>
      </c>
      <c r="B97" s="60" t="s">
        <v>74</v>
      </c>
      <c r="C97" s="61" t="s">
        <v>13</v>
      </c>
      <c r="D97" s="61">
        <v>1</v>
      </c>
      <c r="E97" s="26">
        <v>0</v>
      </c>
      <c r="F97" s="62">
        <f>D97*E97</f>
        <v>0</v>
      </c>
    </row>
    <row r="98" spans="1:6" ht="15.45" customHeight="1" x14ac:dyDescent="0.3">
      <c r="A98" s="42">
        <f>A97+0.01</f>
        <v>4.0199999999999996</v>
      </c>
      <c r="B98" s="43" t="s">
        <v>75</v>
      </c>
      <c r="C98" s="44" t="s">
        <v>13</v>
      </c>
      <c r="D98" s="44">
        <v>1</v>
      </c>
      <c r="E98" s="23">
        <v>0</v>
      </c>
      <c r="F98" s="45">
        <f t="shared" ref="F98:F102" si="12">D98*E98</f>
        <v>0</v>
      </c>
    </row>
    <row r="99" spans="1:6" x14ac:dyDescent="0.3">
      <c r="A99" s="42">
        <f t="shared" ref="A99:A102" si="13">A98+0.01</f>
        <v>4.0299999999999994</v>
      </c>
      <c r="B99" s="43" t="s">
        <v>76</v>
      </c>
      <c r="C99" s="44" t="s">
        <v>13</v>
      </c>
      <c r="D99" s="44">
        <v>1</v>
      </c>
      <c r="E99" s="23">
        <v>0</v>
      </c>
      <c r="F99" s="45">
        <f t="shared" si="12"/>
        <v>0</v>
      </c>
    </row>
    <row r="100" spans="1:6" x14ac:dyDescent="0.3">
      <c r="A100" s="42">
        <f t="shared" si="13"/>
        <v>4.0399999999999991</v>
      </c>
      <c r="B100" s="43" t="s">
        <v>77</v>
      </c>
      <c r="C100" s="44" t="s">
        <v>13</v>
      </c>
      <c r="D100" s="44">
        <v>1</v>
      </c>
      <c r="E100" s="23">
        <v>0</v>
      </c>
      <c r="F100" s="45">
        <f t="shared" si="12"/>
        <v>0</v>
      </c>
    </row>
    <row r="101" spans="1:6" ht="31.2" x14ac:dyDescent="0.3">
      <c r="A101" s="42">
        <f t="shared" si="13"/>
        <v>4.0499999999999989</v>
      </c>
      <c r="B101" s="43" t="s">
        <v>78</v>
      </c>
      <c r="C101" s="44" t="s">
        <v>13</v>
      </c>
      <c r="D101" s="44">
        <v>1</v>
      </c>
      <c r="E101" s="23">
        <v>0</v>
      </c>
      <c r="F101" s="45">
        <f t="shared" si="12"/>
        <v>0</v>
      </c>
    </row>
    <row r="102" spans="1:6" ht="31.8" thickBot="1" x14ac:dyDescent="0.35">
      <c r="A102" s="46">
        <f t="shared" si="13"/>
        <v>4.0599999999999987</v>
      </c>
      <c r="B102" s="47" t="s">
        <v>79</v>
      </c>
      <c r="C102" s="48" t="s">
        <v>13</v>
      </c>
      <c r="D102" s="48">
        <v>1</v>
      </c>
      <c r="E102" s="24">
        <v>0</v>
      </c>
      <c r="F102" s="63">
        <f t="shared" si="12"/>
        <v>0</v>
      </c>
    </row>
    <row r="103" spans="1:6" ht="16.8" thickBot="1" x14ac:dyDescent="0.35">
      <c r="E103" s="52" t="s">
        <v>17</v>
      </c>
      <c r="F103" s="53">
        <f>ROUND((SUM(F97:F102))*20,0)/20</f>
        <v>0</v>
      </c>
    </row>
    <row r="104" spans="1:6" ht="16.2" thickBot="1" x14ac:dyDescent="0.35"/>
    <row r="105" spans="1:6" ht="16.2" thickBot="1" x14ac:dyDescent="0.35">
      <c r="A105" s="37">
        <v>5</v>
      </c>
      <c r="B105" s="77" t="s">
        <v>80</v>
      </c>
      <c r="C105" s="78"/>
      <c r="D105" s="78"/>
      <c r="E105" s="78"/>
      <c r="F105" s="79"/>
    </row>
    <row r="106" spans="1:6" ht="31.2" x14ac:dyDescent="0.3">
      <c r="A106" s="38">
        <v>5.01</v>
      </c>
      <c r="B106" s="39" t="s">
        <v>82</v>
      </c>
      <c r="C106" s="40" t="s">
        <v>13</v>
      </c>
      <c r="D106" s="40">
        <v>1</v>
      </c>
      <c r="E106" s="22">
        <v>0</v>
      </c>
      <c r="F106" s="41">
        <f>D106*E106</f>
        <v>0</v>
      </c>
    </row>
    <row r="107" spans="1:6" x14ac:dyDescent="0.3">
      <c r="A107" s="42">
        <f>A106+0.01</f>
        <v>5.0199999999999996</v>
      </c>
      <c r="B107" s="43" t="s">
        <v>83</v>
      </c>
      <c r="C107" s="44" t="s">
        <v>59</v>
      </c>
      <c r="D107" s="64">
        <v>832</v>
      </c>
      <c r="E107" s="23">
        <v>0</v>
      </c>
      <c r="F107" s="45">
        <f t="shared" ref="F107:F109" si="14">D107*E107</f>
        <v>0</v>
      </c>
    </row>
    <row r="108" spans="1:6" ht="33.6" customHeight="1" x14ac:dyDescent="0.3">
      <c r="A108" s="42">
        <f t="shared" ref="A108:A109" si="15">A107+0.01</f>
        <v>5.0299999999999994</v>
      </c>
      <c r="B108" s="43" t="s">
        <v>84</v>
      </c>
      <c r="C108" s="44" t="s">
        <v>59</v>
      </c>
      <c r="D108" s="64">
        <f>D107</f>
        <v>832</v>
      </c>
      <c r="E108" s="23">
        <v>0</v>
      </c>
      <c r="F108" s="45">
        <f t="shared" si="14"/>
        <v>0</v>
      </c>
    </row>
    <row r="109" spans="1:6" ht="31.8" thickBot="1" x14ac:dyDescent="0.35">
      <c r="A109" s="42">
        <f t="shared" si="15"/>
        <v>5.0399999999999991</v>
      </c>
      <c r="B109" s="47" t="s">
        <v>85</v>
      </c>
      <c r="C109" s="48" t="s">
        <v>13</v>
      </c>
      <c r="D109" s="48">
        <v>1</v>
      </c>
      <c r="E109" s="24">
        <v>0</v>
      </c>
      <c r="F109" s="45">
        <f t="shared" si="14"/>
        <v>0</v>
      </c>
    </row>
    <row r="110" spans="1:6" ht="16.8" thickBot="1" x14ac:dyDescent="0.35">
      <c r="A110" s="49"/>
      <c r="B110" s="50"/>
      <c r="C110" s="51"/>
      <c r="D110" s="51"/>
      <c r="E110" s="52" t="s">
        <v>17</v>
      </c>
      <c r="F110" s="53">
        <f>ROUND((SUM(F106:F109))*20,0)/20</f>
        <v>0</v>
      </c>
    </row>
    <row r="111" spans="1:6" ht="16.2" thickBot="1" x14ac:dyDescent="0.35"/>
    <row r="112" spans="1:6" ht="16.2" thickBot="1" x14ac:dyDescent="0.35">
      <c r="A112" s="37">
        <v>6</v>
      </c>
      <c r="B112" s="77" t="s">
        <v>86</v>
      </c>
      <c r="C112" s="78"/>
      <c r="D112" s="78"/>
      <c r="E112" s="78"/>
      <c r="F112" s="79"/>
    </row>
    <row r="113" spans="1:6" ht="31.2" x14ac:dyDescent="0.3">
      <c r="A113" s="59">
        <v>6.01</v>
      </c>
      <c r="B113" s="60" t="s">
        <v>87</v>
      </c>
      <c r="C113" s="61" t="s">
        <v>13</v>
      </c>
      <c r="D113" s="61">
        <v>1</v>
      </c>
      <c r="E113" s="26">
        <v>0</v>
      </c>
      <c r="F113" s="62">
        <f>D113*E113</f>
        <v>0</v>
      </c>
    </row>
    <row r="114" spans="1:6" ht="31.2" x14ac:dyDescent="0.3">
      <c r="A114" s="42">
        <f>A113+0.01</f>
        <v>6.02</v>
      </c>
      <c r="B114" s="43" t="s">
        <v>88</v>
      </c>
      <c r="C114" s="44" t="s">
        <v>13</v>
      </c>
      <c r="D114" s="44">
        <v>1</v>
      </c>
      <c r="E114" s="23">
        <v>0</v>
      </c>
      <c r="F114" s="45">
        <f t="shared" ref="F114:F118" si="16">D114*E114</f>
        <v>0</v>
      </c>
    </row>
    <row r="115" spans="1:6" ht="31.2" x14ac:dyDescent="0.3">
      <c r="A115" s="42">
        <f t="shared" ref="A115:A117" si="17">A114+0.01</f>
        <v>6.0299999999999994</v>
      </c>
      <c r="B115" s="43" t="s">
        <v>89</v>
      </c>
      <c r="C115" s="44" t="s">
        <v>13</v>
      </c>
      <c r="D115" s="44">
        <v>1</v>
      </c>
      <c r="E115" s="23">
        <v>0</v>
      </c>
      <c r="F115" s="45">
        <f t="shared" si="16"/>
        <v>0</v>
      </c>
    </row>
    <row r="116" spans="1:6" ht="31.2" x14ac:dyDescent="0.3">
      <c r="A116" s="42">
        <f t="shared" si="17"/>
        <v>6.0399999999999991</v>
      </c>
      <c r="B116" s="43" t="s">
        <v>90</v>
      </c>
      <c r="C116" s="44" t="s">
        <v>13</v>
      </c>
      <c r="D116" s="44">
        <v>1</v>
      </c>
      <c r="E116" s="23">
        <v>0</v>
      </c>
      <c r="F116" s="45">
        <f t="shared" si="16"/>
        <v>0</v>
      </c>
    </row>
    <row r="117" spans="1:6" ht="31.2" x14ac:dyDescent="0.3">
      <c r="A117" s="42">
        <f t="shared" si="17"/>
        <v>6.0499999999999989</v>
      </c>
      <c r="B117" s="43" t="s">
        <v>91</v>
      </c>
      <c r="C117" s="44" t="s">
        <v>13</v>
      </c>
      <c r="D117" s="44">
        <v>1</v>
      </c>
      <c r="E117" s="23">
        <v>0</v>
      </c>
      <c r="F117" s="45">
        <f t="shared" ref="F117" si="18">D117*E117</f>
        <v>0</v>
      </c>
    </row>
    <row r="118" spans="1:6" ht="31.8" thickBot="1" x14ac:dyDescent="0.35">
      <c r="A118" s="76">
        <f>A117+0.01</f>
        <v>6.0599999999999987</v>
      </c>
      <c r="B118" s="67" t="s">
        <v>92</v>
      </c>
      <c r="C118" s="48" t="s">
        <v>13</v>
      </c>
      <c r="D118" s="48">
        <v>1</v>
      </c>
      <c r="E118" s="24">
        <v>0</v>
      </c>
      <c r="F118" s="45">
        <f t="shared" si="16"/>
        <v>0</v>
      </c>
    </row>
    <row r="119" spans="1:6" ht="16.8" thickBot="1" x14ac:dyDescent="0.35">
      <c r="E119" s="52" t="s">
        <v>17</v>
      </c>
      <c r="F119" s="53">
        <f>ROUND((SUM(F113:F118))*20,0)/20</f>
        <v>0</v>
      </c>
    </row>
    <row r="120" spans="1:6" ht="16.2" thickBot="1" x14ac:dyDescent="0.35"/>
    <row r="121" spans="1:6" ht="16.2" thickBot="1" x14ac:dyDescent="0.35">
      <c r="A121" s="80" t="s">
        <v>93</v>
      </c>
      <c r="B121" s="81"/>
      <c r="C121" s="81"/>
      <c r="D121" s="81"/>
      <c r="E121" s="81"/>
      <c r="F121" s="82"/>
    </row>
    <row r="122" spans="1:6" ht="16.2" thickBot="1" x14ac:dyDescent="0.35">
      <c r="A122" s="37">
        <v>1</v>
      </c>
      <c r="B122" s="77" t="s">
        <v>94</v>
      </c>
      <c r="C122" s="78"/>
      <c r="D122" s="78"/>
      <c r="E122" s="78"/>
      <c r="F122" s="79"/>
    </row>
    <row r="123" spans="1:6" ht="31.2" x14ac:dyDescent="0.3">
      <c r="A123" s="59">
        <v>1.01</v>
      </c>
      <c r="B123" s="60" t="s">
        <v>95</v>
      </c>
      <c r="C123" s="61" t="s">
        <v>13</v>
      </c>
      <c r="D123" s="61">
        <v>1</v>
      </c>
      <c r="E123" s="26">
        <v>0</v>
      </c>
      <c r="F123" s="62">
        <f>D123*E123</f>
        <v>0</v>
      </c>
    </row>
    <row r="124" spans="1:6" x14ac:dyDescent="0.3">
      <c r="A124" s="42">
        <f>A123+0.01</f>
        <v>1.02</v>
      </c>
      <c r="B124" s="43" t="s">
        <v>96</v>
      </c>
      <c r="C124" s="44" t="s">
        <v>13</v>
      </c>
      <c r="D124" s="44">
        <v>1</v>
      </c>
      <c r="E124" s="23">
        <v>0</v>
      </c>
      <c r="F124" s="45">
        <f t="shared" ref="F124:F125" si="19">D124*E124</f>
        <v>0</v>
      </c>
    </row>
    <row r="125" spans="1:6" ht="31.2" x14ac:dyDescent="0.3">
      <c r="A125" s="42">
        <f t="shared" ref="A125:A128" si="20">A124+0.01</f>
        <v>1.03</v>
      </c>
      <c r="B125" s="43" t="s">
        <v>97</v>
      </c>
      <c r="C125" s="44" t="s">
        <v>13</v>
      </c>
      <c r="D125" s="44">
        <v>1</v>
      </c>
      <c r="E125" s="23">
        <v>0</v>
      </c>
      <c r="F125" s="45">
        <f t="shared" si="19"/>
        <v>0</v>
      </c>
    </row>
    <row r="126" spans="1:6" ht="31.2" x14ac:dyDescent="0.3">
      <c r="A126" s="42">
        <f t="shared" si="20"/>
        <v>1.04</v>
      </c>
      <c r="B126" s="43" t="s">
        <v>98</v>
      </c>
      <c r="C126" s="44" t="s">
        <v>13</v>
      </c>
      <c r="D126" s="44">
        <v>1</v>
      </c>
      <c r="E126" s="23">
        <v>0</v>
      </c>
      <c r="F126" s="45">
        <f t="shared" ref="F126:F128" si="21">D126*E126</f>
        <v>0</v>
      </c>
    </row>
    <row r="127" spans="1:6" ht="31.2" x14ac:dyDescent="0.3">
      <c r="A127" s="42">
        <f t="shared" si="20"/>
        <v>1.05</v>
      </c>
      <c r="B127" s="43" t="s">
        <v>109</v>
      </c>
      <c r="C127" s="44" t="s">
        <v>13</v>
      </c>
      <c r="D127" s="44">
        <v>1</v>
      </c>
      <c r="E127" s="23">
        <v>0</v>
      </c>
      <c r="F127" s="45">
        <f t="shared" si="21"/>
        <v>0</v>
      </c>
    </row>
    <row r="128" spans="1:6" ht="16.2" thickBot="1" x14ac:dyDescent="0.35">
      <c r="A128" s="46">
        <f t="shared" si="20"/>
        <v>1.06</v>
      </c>
      <c r="B128" s="47" t="s">
        <v>99</v>
      </c>
      <c r="C128" s="48" t="s">
        <v>13</v>
      </c>
      <c r="D128" s="48">
        <v>1</v>
      </c>
      <c r="E128" s="24">
        <v>0</v>
      </c>
      <c r="F128" s="63">
        <f t="shared" si="21"/>
        <v>0</v>
      </c>
    </row>
    <row r="129" spans="1:6" ht="16.8" thickBot="1" x14ac:dyDescent="0.35">
      <c r="A129" s="49"/>
      <c r="B129" s="50"/>
      <c r="C129" s="51"/>
      <c r="D129" s="51"/>
      <c r="E129" s="52" t="s">
        <v>17</v>
      </c>
      <c r="F129" s="53">
        <f>ROUND((SUM(F123:F128))*20,0)/20</f>
        <v>0</v>
      </c>
    </row>
  </sheetData>
  <sheetProtection algorithmName="SHA-512" hashValue="FMdHlIbX/xvqNfXAa8LIHNX2VnaYLWHKWgawNTAQG85swxD0XCz3xb9GXaz8vKwq27k5C82+NM1S2ufvfgmb5w==" saltValue="UDcezPEc6NCkPD9W4a/RTg==" spinCount="100000" sheet="1" objects="1" scenarios="1"/>
  <mergeCells count="16">
    <mergeCell ref="B19:F19"/>
    <mergeCell ref="D7:E7"/>
    <mergeCell ref="D8:E8"/>
    <mergeCell ref="A10:F10"/>
    <mergeCell ref="A11:F14"/>
    <mergeCell ref="A18:F18"/>
    <mergeCell ref="B105:F105"/>
    <mergeCell ref="B112:F112"/>
    <mergeCell ref="A121:F121"/>
    <mergeCell ref="B122:F122"/>
    <mergeCell ref="B26:F26"/>
    <mergeCell ref="A35:F35"/>
    <mergeCell ref="B36:F36"/>
    <mergeCell ref="B49:F49"/>
    <mergeCell ref="B77:F77"/>
    <mergeCell ref="B96:F96"/>
  </mergeCells>
  <pageMargins left="0.98425196850393704" right="0.59055118110236227" top="1.4173228346456694" bottom="1.0629921259842521" header="0.31496062992125984" footer="0.35433070866141736"/>
  <pageSetup paperSize="9" orientation="landscape" r:id="rId1"/>
  <headerFooter differentFirst="1">
    <oddHeader>&amp;L&amp;"Arial,Gras"&amp;8&amp;G Service du cadastre et de la géomatique&amp;"Arial,Normal" SCG
        &amp;"Arial,Gras"Amt fü Vermessung und Geomatik&amp;"Arial,Normal" VGA&amp;"Arial,Gras"
        &amp;"Arial,Normal"Page &amp;P de &amp;N</oddHeader>
    <firstHeader xml:space="preserve">&amp;L&amp;G&amp;R&amp;"Arial,Gras"&amp;8Service du cadastre et de la géomatique &amp;"Arial,Normal"S&amp;"Arial,Gras"CG&amp;"Arial,Normal"
&amp;"Arial,Gras"Amt für Vermessung und Geomatik &amp;"Arial,Normal"V&amp;"Arial,Gras"GA
&amp;"Arial,Normal"
Rue Joseph-Piller 13, CH-1701 Fribourg
www.fr.ch/scg
</firstHeader>
    <firstFooter>&amp;L&amp;"Arial,Normal"&amp;8&amp;K000000—
Direction des finances &amp;"Arial,Gras"DFIN&amp;"Arial,Normal"
Finanzdirektion &amp;"Arial,Gras"&amp;K000000FIN&amp;K000000D&amp;"Arial,Normal"&amp;6&amp;K00-044
&amp;Z&amp;F</firstFooter>
  </headerFooter>
  <rowBreaks count="1" manualBreakCount="1">
    <brk id="47" max="5"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view="pageLayout" zoomScale="115" zoomScaleNormal="100" zoomScalePageLayoutView="115" workbookViewId="0">
      <selection activeCell="D8" sqref="D8:E8"/>
    </sheetView>
  </sheetViews>
  <sheetFormatPr baseColWidth="10" defaultColWidth="11.44140625" defaultRowHeight="15.6" x14ac:dyDescent="0.3"/>
  <cols>
    <col min="1" max="1" width="7.44140625" style="6" customWidth="1"/>
    <col min="2" max="2" width="79.33203125" style="1" customWidth="1"/>
    <col min="3" max="4" width="7.44140625" style="3" customWidth="1"/>
    <col min="5" max="6" width="13.5546875" style="4" customWidth="1"/>
    <col min="7" max="16384" width="11.44140625" style="1"/>
  </cols>
  <sheetData>
    <row r="1" spans="1:6" x14ac:dyDescent="0.3">
      <c r="A1" s="8" t="str">
        <f>Soumission_REN!A1</f>
        <v>Fribourg, le 1er octobre 2020</v>
      </c>
      <c r="F1" s="5"/>
    </row>
    <row r="2" spans="1:6" ht="7.95" customHeight="1" x14ac:dyDescent="0.3"/>
    <row r="3" spans="1:6" x14ac:dyDescent="0.3">
      <c r="A3" s="7" t="s">
        <v>111</v>
      </c>
    </row>
    <row r="4" spans="1:6" ht="7.2" customHeight="1" x14ac:dyDescent="0.3"/>
    <row r="5" spans="1:6" x14ac:dyDescent="0.3">
      <c r="A5" s="9" t="str">
        <f>Soumission_REN!A5</f>
        <v>Commune de Grolley, lot 3</v>
      </c>
    </row>
    <row r="7" spans="1:6" x14ac:dyDescent="0.3">
      <c r="B7" s="2" t="s">
        <v>0</v>
      </c>
      <c r="D7" s="112" t="s">
        <v>2</v>
      </c>
      <c r="E7" s="113"/>
    </row>
    <row r="8" spans="1:6" x14ac:dyDescent="0.3">
      <c r="B8" s="28" t="str">
        <f>Soumission_REN!B8</f>
        <v>XXX</v>
      </c>
      <c r="D8" s="114" t="str">
        <f>Soumission_REN!D8</f>
        <v>XX.XX.202X</v>
      </c>
      <c r="E8" s="115"/>
    </row>
    <row r="9" spans="1:6" ht="16.2" thickBot="1" x14ac:dyDescent="0.35"/>
    <row r="10" spans="1:6" ht="16.2" thickBot="1" x14ac:dyDescent="0.35">
      <c r="A10" s="116" t="s">
        <v>10</v>
      </c>
      <c r="B10" s="117"/>
      <c r="C10" s="117"/>
      <c r="D10" s="117"/>
      <c r="E10" s="117"/>
      <c r="F10" s="118"/>
    </row>
    <row r="11" spans="1:6" x14ac:dyDescent="0.3">
      <c r="A11" s="10">
        <v>1</v>
      </c>
      <c r="B11" s="14" t="s">
        <v>11</v>
      </c>
      <c r="C11" s="14"/>
      <c r="D11" s="14"/>
      <c r="E11" s="119">
        <f>Soumission_REN!F24</f>
        <v>0</v>
      </c>
      <c r="F11" s="120"/>
    </row>
    <row r="12" spans="1:6" ht="16.2" thickBot="1" x14ac:dyDescent="0.35">
      <c r="A12" s="11">
        <v>2</v>
      </c>
      <c r="B12" s="15" t="s">
        <v>18</v>
      </c>
      <c r="C12" s="15"/>
      <c r="D12" s="15"/>
      <c r="E12" s="121">
        <f>Soumission_REN!F33</f>
        <v>0</v>
      </c>
      <c r="F12" s="122"/>
    </row>
    <row r="13" spans="1:6" ht="16.8" thickBot="1" x14ac:dyDescent="0.4">
      <c r="A13" s="102" t="s">
        <v>100</v>
      </c>
      <c r="B13" s="103"/>
      <c r="C13" s="103"/>
      <c r="D13" s="104"/>
      <c r="E13" s="100">
        <f>SUM(E11:F12)</f>
        <v>0</v>
      </c>
      <c r="F13" s="101"/>
    </row>
    <row r="14" spans="1:6" ht="16.2" thickBot="1" x14ac:dyDescent="0.35">
      <c r="A14" s="116" t="s">
        <v>24</v>
      </c>
      <c r="B14" s="117"/>
      <c r="C14" s="117"/>
      <c r="D14" s="117"/>
      <c r="E14" s="117"/>
      <c r="F14" s="118"/>
    </row>
    <row r="15" spans="1:6" x14ac:dyDescent="0.3">
      <c r="A15" s="10">
        <v>1</v>
      </c>
      <c r="B15" s="14" t="s">
        <v>25</v>
      </c>
      <c r="C15" s="14"/>
      <c r="D15" s="14"/>
      <c r="E15" s="119">
        <f>Soumission_REN!F47</f>
        <v>0</v>
      </c>
      <c r="F15" s="120"/>
    </row>
    <row r="16" spans="1:6" x14ac:dyDescent="0.3">
      <c r="A16" s="12">
        <v>2</v>
      </c>
      <c r="B16" s="16" t="s">
        <v>81</v>
      </c>
      <c r="C16" s="16"/>
      <c r="D16" s="16"/>
      <c r="E16" s="123">
        <f>Soumission_REN!F75</f>
        <v>0</v>
      </c>
      <c r="F16" s="124"/>
    </row>
    <row r="17" spans="1:6" x14ac:dyDescent="0.3">
      <c r="A17" s="12">
        <v>3</v>
      </c>
      <c r="B17" s="16" t="s">
        <v>57</v>
      </c>
      <c r="C17" s="16"/>
      <c r="D17" s="16"/>
      <c r="E17" s="123">
        <f>Soumission_REN!F94</f>
        <v>0</v>
      </c>
      <c r="F17" s="124"/>
    </row>
    <row r="18" spans="1:6" x14ac:dyDescent="0.3">
      <c r="A18" s="12">
        <v>4</v>
      </c>
      <c r="B18" s="16" t="s">
        <v>73</v>
      </c>
      <c r="C18" s="16"/>
      <c r="D18" s="16"/>
      <c r="E18" s="123">
        <f>Soumission_REN!F103</f>
        <v>0</v>
      </c>
      <c r="F18" s="124"/>
    </row>
    <row r="19" spans="1:6" x14ac:dyDescent="0.3">
      <c r="A19" s="12">
        <v>5</v>
      </c>
      <c r="B19" s="16" t="s">
        <v>80</v>
      </c>
      <c r="C19" s="16"/>
      <c r="D19" s="16"/>
      <c r="E19" s="123">
        <f>Soumission_REN!F110</f>
        <v>0</v>
      </c>
      <c r="F19" s="124"/>
    </row>
    <row r="20" spans="1:6" ht="16.2" thickBot="1" x14ac:dyDescent="0.35">
      <c r="A20" s="11">
        <v>6</v>
      </c>
      <c r="B20" s="15" t="s">
        <v>86</v>
      </c>
      <c r="C20" s="15"/>
      <c r="D20" s="15"/>
      <c r="E20" s="121">
        <f>Soumission_REN!F119</f>
        <v>0</v>
      </c>
      <c r="F20" s="122"/>
    </row>
    <row r="21" spans="1:6" ht="16.8" thickBot="1" x14ac:dyDescent="0.4">
      <c r="A21" s="102" t="s">
        <v>101</v>
      </c>
      <c r="B21" s="103"/>
      <c r="C21" s="103"/>
      <c r="D21" s="104"/>
      <c r="E21" s="100">
        <f>SUM(E15:F20)</f>
        <v>0</v>
      </c>
      <c r="F21" s="101"/>
    </row>
    <row r="22" spans="1:6" ht="16.2" thickBot="1" x14ac:dyDescent="0.35">
      <c r="A22" s="116" t="s">
        <v>93</v>
      </c>
      <c r="B22" s="117"/>
      <c r="C22" s="117"/>
      <c r="D22" s="117"/>
      <c r="E22" s="117"/>
      <c r="F22" s="118"/>
    </row>
    <row r="23" spans="1:6" ht="16.2" thickBot="1" x14ac:dyDescent="0.35">
      <c r="A23" s="13">
        <v>1</v>
      </c>
      <c r="B23" s="17" t="s">
        <v>94</v>
      </c>
      <c r="C23" s="17"/>
      <c r="D23" s="17"/>
      <c r="E23" s="105">
        <f>Soumission_REN!F129</f>
        <v>0</v>
      </c>
      <c r="F23" s="106"/>
    </row>
    <row r="24" spans="1:6" ht="16.8" thickBot="1" x14ac:dyDescent="0.4">
      <c r="A24" s="102" t="s">
        <v>102</v>
      </c>
      <c r="B24" s="103"/>
      <c r="C24" s="103"/>
      <c r="D24" s="104"/>
      <c r="E24" s="100">
        <f>SUM(E23)</f>
        <v>0</v>
      </c>
      <c r="F24" s="101"/>
    </row>
    <row r="25" spans="1:6" ht="16.2" thickBot="1" x14ac:dyDescent="0.35"/>
    <row r="26" spans="1:6" ht="18.600000000000001" thickBot="1" x14ac:dyDescent="0.4">
      <c r="A26" s="107" t="s">
        <v>103</v>
      </c>
      <c r="B26" s="108"/>
      <c r="C26" s="108"/>
      <c r="D26" s="109"/>
      <c r="E26" s="110">
        <f>E13+E21+E24</f>
        <v>0</v>
      </c>
      <c r="F26" s="111"/>
    </row>
    <row r="28" spans="1:6" x14ac:dyDescent="0.3">
      <c r="A28" s="6" t="s">
        <v>104</v>
      </c>
    </row>
    <row r="29" spans="1:6" x14ac:dyDescent="0.3">
      <c r="A29" s="18"/>
      <c r="B29" s="19"/>
      <c r="C29" s="20"/>
      <c r="D29" s="20"/>
      <c r="E29" s="21"/>
      <c r="F29" s="21"/>
    </row>
    <row r="30" spans="1:6" x14ac:dyDescent="0.3">
      <c r="A30" s="18"/>
      <c r="B30" s="19"/>
      <c r="C30" s="20"/>
      <c r="D30" s="20"/>
      <c r="E30" s="21"/>
      <c r="F30" s="21"/>
    </row>
    <row r="31" spans="1:6" x14ac:dyDescent="0.3">
      <c r="A31" s="18"/>
      <c r="B31" s="19"/>
      <c r="C31" s="20"/>
      <c r="D31" s="20"/>
      <c r="E31" s="21"/>
      <c r="F31" s="21"/>
    </row>
    <row r="33" spans="1:1" x14ac:dyDescent="0.3">
      <c r="A33" s="6" t="s">
        <v>105</v>
      </c>
    </row>
    <row r="36" spans="1:1" x14ac:dyDescent="0.3">
      <c r="A36" s="6" t="s">
        <v>106</v>
      </c>
    </row>
  </sheetData>
  <sheetProtection algorithmName="SHA-512" hashValue="7cLdU8MylGFA4gJ/PSHow6233yENEINmYyJLAgjjPwnRA3ulka2OP3nibgKP/kTc38FOxT+hbHhkXVVtFB9Usw==" saltValue="RGfVeKaEE6N6X3cyjCVW4g==" spinCount="100000" sheet="1" objects="1" scenarios="1"/>
  <mergeCells count="22">
    <mergeCell ref="D7:E7"/>
    <mergeCell ref="D8:E8"/>
    <mergeCell ref="A10:F10"/>
    <mergeCell ref="A22:F22"/>
    <mergeCell ref="E11:F11"/>
    <mergeCell ref="E12:F12"/>
    <mergeCell ref="E15:F15"/>
    <mergeCell ref="E16:F16"/>
    <mergeCell ref="E17:F17"/>
    <mergeCell ref="E18:F18"/>
    <mergeCell ref="A14:F14"/>
    <mergeCell ref="E19:F19"/>
    <mergeCell ref="E20:F20"/>
    <mergeCell ref="A13:D13"/>
    <mergeCell ref="E13:F13"/>
    <mergeCell ref="A21:D21"/>
    <mergeCell ref="E21:F21"/>
    <mergeCell ref="A24:D24"/>
    <mergeCell ref="E24:F24"/>
    <mergeCell ref="E23:F23"/>
    <mergeCell ref="A26:D26"/>
    <mergeCell ref="E26:F26"/>
  </mergeCells>
  <pageMargins left="0.98425196850393704" right="0.59055118110236227" top="1.4173228346456694" bottom="1.0629921259842521" header="0.31496062992125984" footer="0.35433070866141736"/>
  <pageSetup paperSize="9" orientation="landscape" r:id="rId1"/>
  <headerFooter differentFirst="1">
    <oddHeader>&amp;L&amp;"Arial,Gras"&amp;8&amp;G Service du cadastre et de la géomatique&amp;"Arial,Normal" SCG
        &amp;"Arial,Gras"Amt fü Vermessung und Geomatik&amp;"Arial,Normal" VGA&amp;"Arial,Gras"
        &amp;"Arial,Normal"Page &amp;P de &amp;N</oddHeader>
    <firstHeader xml:space="preserve">&amp;L&amp;G&amp;R&amp;"Arial,Gras"&amp;8Service du cadastre et de la géomatique &amp;"Arial,Normal"S&amp;"Arial,Gras"CG&amp;"Arial,Normal"
&amp;"Arial,Gras"Amt für Vermessung und Geomatik &amp;"Arial,Normal"V&amp;"Arial,Gras"GA
&amp;"Arial,Normal"
Rue Joseph-Piller 13, CH-1701 Fribourg
www.fr.ch/scg
</firstHeader>
    <firstFooter>&amp;L&amp;"Arial,Normal"&amp;8&amp;K000000—
Direction des finances &amp;"Arial,Gras"DFIN&amp;"Arial,Normal"
Finanzdirektion &amp;"Arial,Gras"&amp;K000000FIN&amp;K000000D&amp;"Arial,Normal"&amp;6&amp;K00-044
&amp;Z&amp;F</first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Soumission_REN</vt:lpstr>
      <vt:lpstr>Récapitulatif_REN</vt:lpstr>
    </vt:vector>
  </TitlesOfParts>
  <Company>Etat de Fribourg, SCG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Buchs Olivier</dc:creator>
  <cp:lastModifiedBy>Buchs Olivier</cp:lastModifiedBy>
  <cp:lastPrinted>2020-06-10T08:23:16Z</cp:lastPrinted>
  <dcterms:created xsi:type="dcterms:W3CDTF">2010-10-19T07:39:27Z</dcterms:created>
  <dcterms:modified xsi:type="dcterms:W3CDTF">2020-10-01T06:27:07Z</dcterms:modified>
</cp:coreProperties>
</file>