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P:\01_Projekte\14130_Hardhof\04_Auftragswesen\42_Planer_Ing\Realisierung\Angebotsunterlagen_ebau\01_Pflichtdateien\"/>
    </mc:Choice>
  </mc:AlternateContent>
  <bookViews>
    <workbookView xWindow="0" yWindow="1575" windowWidth="19200" windowHeight="12240" tabRatio="813"/>
  </bookViews>
  <sheets>
    <sheet name="ZMT mit Stundenvorgabe" sheetId="7" r:id="rId1"/>
  </sheets>
  <definedNames>
    <definedName name="Text3" localSheetId="0">'ZMT mit Stundenvorgabe'!#REF!</definedName>
  </definedNames>
  <calcPr calcId="162913"/>
</workbook>
</file>

<file path=xl/calcChain.xml><?xml version="1.0" encoding="utf-8"?>
<calcChain xmlns="http://schemas.openxmlformats.org/spreadsheetml/2006/main">
  <c r="H34" i="7" l="1"/>
  <c r="G34" i="7"/>
  <c r="F34" i="7"/>
  <c r="H33" i="7"/>
  <c r="G33" i="7"/>
  <c r="F33" i="7"/>
  <c r="D34" i="7"/>
  <c r="D33" i="7"/>
  <c r="E33" i="7"/>
  <c r="E34" i="7"/>
  <c r="D35" i="7"/>
  <c r="E35" i="7"/>
  <c r="K32" i="7"/>
  <c r="K29" i="7"/>
  <c r="I33" i="7" l="1"/>
  <c r="I34" i="7"/>
  <c r="H35" i="7" l="1"/>
  <c r="G35" i="7"/>
  <c r="F35" i="7"/>
  <c r="I32" i="7" l="1"/>
  <c r="I29" i="7"/>
  <c r="I14" i="7"/>
  <c r="M14" i="7" l="1"/>
  <c r="M29" i="7"/>
  <c r="M32" i="7"/>
  <c r="I26" i="7"/>
  <c r="I23" i="7"/>
  <c r="I20" i="7"/>
  <c r="I17" i="7"/>
  <c r="I35" i="7" s="1"/>
  <c r="M35" i="7" l="1"/>
  <c r="K20" i="7" l="1"/>
  <c r="K23" i="7"/>
  <c r="K26" i="7"/>
  <c r="M26" i="7" s="1"/>
  <c r="M23" i="7" l="1"/>
  <c r="M20" i="7"/>
  <c r="M17" i="7" l="1"/>
</calcChain>
</file>

<file path=xl/sharedStrings.xml><?xml version="1.0" encoding="utf-8"?>
<sst xmlns="http://schemas.openxmlformats.org/spreadsheetml/2006/main" count="69" uniqueCount="37">
  <si>
    <t>Fr.</t>
  </si>
  <si>
    <t>Anzahl
Stunden</t>
  </si>
  <si>
    <t>h</t>
  </si>
  <si>
    <t>Funktion</t>
  </si>
  <si>
    <t>Honorar pro Werk</t>
  </si>
  <si>
    <t>Ansatz</t>
  </si>
  <si>
    <t>Total</t>
  </si>
  <si>
    <t>davon übriges Personal **</t>
  </si>
  <si>
    <t>davon Ingenieure *</t>
  </si>
  <si>
    <t xml:space="preserve"> TAZ</t>
  </si>
  <si>
    <t xml:space="preserve"> ERZ</t>
  </si>
  <si>
    <t>** Techniker TS, Zeichner, Sekretariat, Lehrlinge</t>
  </si>
  <si>
    <t xml:space="preserve">Die Stundenaufteilung nach Ingenieure und übriges Personal pro Phase und Werk ist Pflicht. </t>
  </si>
  <si>
    <t>Mittlerer Stundenansatz</t>
  </si>
  <si>
    <t>ohne MWST</t>
  </si>
  <si>
    <t>Honorarberechnung nach dem effektiven Zeitaufwand (nach mittlerem Ansatz) gemäss SIA 103, Ausgabe 2014, Art. 6 (ohne MWST)</t>
  </si>
  <si>
    <t>Beilage A2</t>
  </si>
  <si>
    <t>Total Werke</t>
  </si>
  <si>
    <t>*   Ingenieure mit Hochschul-/Fachhochschulabschluss</t>
  </si>
  <si>
    <t>Nur die gelb eingefärbten Felder sind vom Anbietenden auszufüllen. Der mittlere Stundenansatz ist nur beim Total einzutragen.</t>
  </si>
  <si>
    <t xml:space="preserve">Die Stundenvorgabe wird durch den PL TAZ vorgegeben. Sie darf durch den Anbietenden nicht verändert werden. </t>
  </si>
  <si>
    <t>WVZ</t>
  </si>
  <si>
    <t>EWZ</t>
  </si>
  <si>
    <t>Stundenvorgabe</t>
  </si>
  <si>
    <t>Projekt:</t>
  </si>
  <si>
    <t>Bau-Nr.:</t>
  </si>
  <si>
    <t>32
Bauprojekt Überarbeitung</t>
  </si>
  <si>
    <t>41
Ausschreibung</t>
  </si>
  <si>
    <t>52
Bauleitung</t>
  </si>
  <si>
    <t>51
Ausführungs- projekt</t>
  </si>
  <si>
    <t>53
Abschluss Inbetriebnahme</t>
  </si>
  <si>
    <t>Phase
Leistungen</t>
  </si>
  <si>
    <t>Honorar-
anteil</t>
  </si>
  <si>
    <t>Hardhof</t>
  </si>
  <si>
    <t>VBZ</t>
  </si>
  <si>
    <t>DAV</t>
  </si>
  <si>
    <t>GSZ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</si>
</sst>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0"/>
      <name val="Helv"/>
    </font>
    <font>
      <sz val="10"/>
      <name val="Arial"/>
      <family val="2"/>
    </font>
    <font>
      <b/>
      <u/>
      <sz val="18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2" fillId="0" borderId="0" xfId="1" applyFont="1" applyProtection="1"/>
    <xf numFmtId="0" fontId="2" fillId="0" borderId="0" xfId="1" applyFont="1" applyAlignment="1" applyProtection="1">
      <alignment vertical="center"/>
    </xf>
    <xf numFmtId="0" fontId="2" fillId="2" borderId="0" xfId="1" applyFont="1" applyFill="1" applyBorder="1" applyAlignment="1" applyProtection="1">
      <alignment horizontal="left"/>
    </xf>
    <xf numFmtId="0" fontId="3" fillId="2" borderId="0" xfId="1" applyFont="1" applyFill="1" applyBorder="1" applyProtection="1"/>
    <xf numFmtId="0" fontId="2" fillId="2" borderId="0" xfId="1" applyFont="1" applyFill="1" applyBorder="1" applyAlignment="1" applyProtection="1"/>
    <xf numFmtId="0" fontId="2" fillId="2" borderId="0" xfId="1" applyFont="1" applyFill="1" applyBorder="1" applyAlignment="1" applyProtection="1">
      <alignment vertical="center"/>
    </xf>
    <xf numFmtId="0" fontId="5" fillId="2" borderId="0" xfId="1" applyFont="1" applyFill="1" applyBorder="1" applyProtection="1"/>
    <xf numFmtId="0" fontId="7" fillId="0" borderId="0" xfId="1" applyFont="1" applyAlignment="1" applyProtection="1">
      <alignment vertical="center"/>
    </xf>
    <xf numFmtId="0" fontId="10" fillId="0" borderId="0" xfId="1" applyFont="1" applyProtection="1"/>
    <xf numFmtId="0" fontId="4" fillId="0" borderId="0" xfId="1" applyFont="1" applyProtection="1"/>
    <xf numFmtId="0" fontId="8" fillId="0" borderId="0" xfId="1" applyFont="1" applyProtection="1"/>
    <xf numFmtId="0" fontId="10" fillId="2" borderId="0" xfId="1" applyFont="1" applyFill="1" applyBorder="1" applyAlignment="1" applyProtection="1"/>
    <xf numFmtId="0" fontId="10" fillId="2" borderId="3" xfId="1" applyFont="1" applyFill="1" applyBorder="1" applyAlignment="1" applyProtection="1">
      <alignment horizontal="center" vertical="center" wrapText="1"/>
    </xf>
    <xf numFmtId="0" fontId="10" fillId="0" borderId="0" xfId="1" applyFont="1" applyAlignment="1" applyProtection="1">
      <alignment vertical="center"/>
    </xf>
    <xf numFmtId="0" fontId="10" fillId="0" borderId="4" xfId="1" applyFont="1" applyBorder="1" applyAlignment="1" applyProtection="1">
      <alignment horizontal="center" vertical="center"/>
    </xf>
    <xf numFmtId="0" fontId="11" fillId="0" borderId="0" xfId="1" applyFont="1" applyAlignment="1" applyProtection="1">
      <alignment vertical="center"/>
    </xf>
    <xf numFmtId="0" fontId="10" fillId="0" borderId="5" xfId="1" applyFont="1" applyBorder="1" applyAlignment="1" applyProtection="1">
      <alignment vertical="center"/>
    </xf>
    <xf numFmtId="0" fontId="9" fillId="0" borderId="2" xfId="1" applyFont="1" applyBorder="1" applyAlignment="1" applyProtection="1">
      <alignment vertical="center"/>
    </xf>
    <xf numFmtId="0" fontId="4" fillId="0" borderId="2" xfId="1" applyFont="1" applyBorder="1" applyAlignment="1" applyProtection="1">
      <alignment vertical="center"/>
    </xf>
    <xf numFmtId="0" fontId="4" fillId="0" borderId="0" xfId="1" applyFont="1" applyAlignment="1" applyProtection="1">
      <alignment vertical="center"/>
    </xf>
    <xf numFmtId="3" fontId="11" fillId="0" borderId="10" xfId="1" applyNumberFormat="1" applyFont="1" applyBorder="1" applyAlignment="1" applyProtection="1">
      <alignment vertical="center"/>
    </xf>
    <xf numFmtId="0" fontId="10" fillId="2" borderId="10" xfId="1" applyFont="1" applyFill="1" applyBorder="1" applyAlignment="1" applyProtection="1">
      <alignment horizontal="center" vertical="center" wrapText="1"/>
    </xf>
    <xf numFmtId="0" fontId="10" fillId="0" borderId="10" xfId="1" applyFont="1" applyBorder="1" applyAlignment="1" applyProtection="1">
      <alignment horizontal="center" vertical="center"/>
    </xf>
    <xf numFmtId="4" fontId="7" fillId="0" borderId="10" xfId="1" applyNumberFormat="1" applyFont="1" applyBorder="1" applyAlignment="1" applyProtection="1">
      <alignment vertical="center"/>
    </xf>
    <xf numFmtId="4" fontId="9" fillId="0" borderId="0" xfId="1" applyNumberFormat="1" applyFont="1" applyFill="1" applyBorder="1" applyAlignment="1" applyProtection="1">
      <alignment vertical="center"/>
    </xf>
    <xf numFmtId="0" fontId="10" fillId="0" borderId="14" xfId="1" applyFont="1" applyBorder="1" applyAlignment="1" applyProtection="1">
      <alignment vertical="center"/>
    </xf>
    <xf numFmtId="0" fontId="9" fillId="0" borderId="14" xfId="1" applyFont="1" applyBorder="1" applyAlignment="1" applyProtection="1">
      <alignment vertical="center"/>
    </xf>
    <xf numFmtId="3" fontId="4" fillId="4" borderId="6" xfId="1" applyNumberFormat="1" applyFont="1" applyFill="1" applyBorder="1" applyAlignment="1" applyProtection="1">
      <alignment horizontal="center" vertical="center"/>
    </xf>
    <xf numFmtId="0" fontId="11" fillId="2" borderId="3" xfId="1" applyFont="1" applyFill="1" applyBorder="1" applyAlignment="1" applyProtection="1">
      <alignment horizontal="center" wrapText="1"/>
    </xf>
    <xf numFmtId="3" fontId="4" fillId="0" borderId="6" xfId="1" applyNumberFormat="1" applyFont="1" applyFill="1" applyBorder="1" applyAlignment="1" applyProtection="1">
      <alignment horizontal="center" vertical="center"/>
    </xf>
    <xf numFmtId="0" fontId="2" fillId="0" borderId="0" xfId="1" applyFont="1" applyBorder="1" applyProtection="1"/>
    <xf numFmtId="4" fontId="7" fillId="0" borderId="0" xfId="1" applyNumberFormat="1" applyFont="1" applyBorder="1" applyAlignment="1" applyProtection="1">
      <alignment vertical="center"/>
    </xf>
    <xf numFmtId="4" fontId="7" fillId="3" borderId="0" xfId="1" applyNumberFormat="1" applyFont="1" applyFill="1" applyBorder="1" applyAlignment="1" applyProtection="1">
      <alignment vertical="center"/>
    </xf>
    <xf numFmtId="0" fontId="2" fillId="3" borderId="0" xfId="1" applyFont="1" applyFill="1" applyBorder="1" applyProtection="1"/>
    <xf numFmtId="0" fontId="2" fillId="0" borderId="15" xfId="1" applyFont="1" applyBorder="1" applyProtection="1"/>
    <xf numFmtId="0" fontId="2" fillId="0" borderId="11" xfId="1" applyFont="1" applyBorder="1" applyProtection="1"/>
    <xf numFmtId="0" fontId="2" fillId="0" borderId="10" xfId="1" applyFont="1" applyBorder="1" applyProtection="1"/>
    <xf numFmtId="0" fontId="2" fillId="0" borderId="12" xfId="1" applyFont="1" applyBorder="1" applyProtection="1"/>
    <xf numFmtId="0" fontId="4" fillId="3" borderId="10" xfId="1" applyFont="1" applyFill="1" applyBorder="1" applyProtection="1"/>
    <xf numFmtId="0" fontId="2" fillId="3" borderId="12" xfId="1" applyFont="1" applyFill="1" applyBorder="1" applyProtection="1"/>
    <xf numFmtId="0" fontId="4" fillId="0" borderId="10" xfId="1" applyFont="1" applyBorder="1" applyProtection="1"/>
    <xf numFmtId="0" fontId="4" fillId="0" borderId="1" xfId="1" applyFont="1" applyBorder="1" applyProtection="1"/>
    <xf numFmtId="0" fontId="2" fillId="0" borderId="16" xfId="1" applyFont="1" applyBorder="1" applyProtection="1"/>
    <xf numFmtId="0" fontId="2" fillId="0" borderId="13" xfId="1" applyFont="1" applyBorder="1" applyProtection="1"/>
    <xf numFmtId="0" fontId="2" fillId="0" borderId="0" xfId="1" applyFont="1" applyFill="1" applyBorder="1" applyProtection="1"/>
    <xf numFmtId="0" fontId="2" fillId="0" borderId="12" xfId="1" applyFont="1" applyFill="1" applyBorder="1" applyProtection="1"/>
    <xf numFmtId="0" fontId="14" fillId="0" borderId="10" xfId="1" applyFont="1" applyFill="1" applyBorder="1" applyProtection="1"/>
    <xf numFmtId="0" fontId="2" fillId="0" borderId="7" xfId="1" applyFont="1" applyBorder="1" applyProtection="1"/>
    <xf numFmtId="4" fontId="7" fillId="0" borderId="0" xfId="1" applyNumberFormat="1" applyFont="1" applyFill="1" applyBorder="1" applyAlignment="1" applyProtection="1">
      <alignment vertical="center"/>
    </xf>
    <xf numFmtId="0" fontId="4" fillId="0" borderId="10" xfId="1" applyFont="1" applyFill="1" applyBorder="1" applyProtection="1"/>
    <xf numFmtId="3" fontId="4" fillId="5" borderId="6" xfId="1" applyNumberFormat="1" applyFont="1" applyFill="1" applyBorder="1" applyAlignment="1" applyProtection="1">
      <alignment horizontal="center" vertical="center"/>
    </xf>
    <xf numFmtId="0" fontId="14" fillId="5" borderId="10" xfId="1" applyFont="1" applyFill="1" applyBorder="1" applyProtection="1"/>
    <xf numFmtId="0" fontId="2" fillId="5" borderId="0" xfId="1" applyFont="1" applyFill="1" applyBorder="1" applyProtection="1"/>
    <xf numFmtId="0" fontId="2" fillId="5" borderId="12" xfId="1" applyFont="1" applyFill="1" applyBorder="1" applyProtection="1"/>
    <xf numFmtId="0" fontId="5" fillId="2" borderId="17" xfId="1" applyFont="1" applyFill="1" applyBorder="1" applyProtection="1"/>
    <xf numFmtId="0" fontId="4" fillId="0" borderId="18" xfId="1" applyFont="1" applyFill="1" applyBorder="1" applyAlignment="1" applyProtection="1">
      <alignment vertical="center"/>
    </xf>
    <xf numFmtId="0" fontId="2" fillId="0" borderId="17" xfId="1" applyFont="1" applyFill="1" applyBorder="1" applyAlignment="1" applyProtection="1">
      <alignment horizontal="left"/>
    </xf>
    <xf numFmtId="0" fontId="2" fillId="0" borderId="17" xfId="1" applyFont="1" applyFill="1" applyBorder="1" applyProtection="1"/>
    <xf numFmtId="0" fontId="4" fillId="0" borderId="18" xfId="1" applyFont="1" applyFill="1" applyBorder="1" applyAlignment="1" applyProtection="1">
      <alignment horizontal="center" vertical="top" wrapText="1"/>
    </xf>
    <xf numFmtId="0" fontId="4" fillId="0" borderId="18" xfId="1" applyFont="1" applyFill="1" applyBorder="1" applyAlignment="1" applyProtection="1">
      <alignment horizontal="center" vertical="top"/>
    </xf>
    <xf numFmtId="0" fontId="4" fillId="0" borderId="0" xfId="1" applyFont="1" applyFill="1" applyBorder="1" applyAlignment="1" applyProtection="1">
      <alignment horizontal="center" vertical="top"/>
    </xf>
    <xf numFmtId="0" fontId="2" fillId="0" borderId="7" xfId="1" applyFont="1" applyFill="1" applyBorder="1" applyProtection="1"/>
    <xf numFmtId="0" fontId="4" fillId="0" borderId="1" xfId="1" applyFont="1" applyFill="1" applyBorder="1" applyAlignment="1" applyProtection="1">
      <alignment horizontal="center" vertical="top" wrapText="1"/>
    </xf>
    <xf numFmtId="0" fontId="4" fillId="0" borderId="18" xfId="1" applyFont="1" applyFill="1" applyBorder="1" applyAlignment="1" applyProtection="1">
      <alignment horizontal="right" vertical="top" wrapText="1" indent="1"/>
    </xf>
    <xf numFmtId="0" fontId="15" fillId="0" borderId="0" xfId="1" applyFont="1" applyAlignment="1" applyProtection="1">
      <alignment vertical="center"/>
    </xf>
    <xf numFmtId="1" fontId="15" fillId="0" borderId="0" xfId="1" quotePrefix="1" applyNumberFormat="1" applyFont="1" applyAlignment="1" applyProtection="1">
      <alignment horizontal="left" vertical="center"/>
    </xf>
    <xf numFmtId="0" fontId="8" fillId="0" borderId="5" xfId="1" applyFont="1" applyBorder="1" applyAlignment="1" applyProtection="1">
      <alignment vertical="center"/>
    </xf>
    <xf numFmtId="0" fontId="8" fillId="0" borderId="10" xfId="1" applyFont="1" applyBorder="1" applyAlignment="1" applyProtection="1">
      <alignment vertical="center"/>
    </xf>
    <xf numFmtId="0" fontId="16" fillId="0" borderId="4" xfId="1" applyFont="1" applyBorder="1" applyAlignment="1" applyProtection="1">
      <alignment vertical="center"/>
    </xf>
    <xf numFmtId="0" fontId="4" fillId="0" borderId="14" xfId="1" applyFont="1" applyBorder="1" applyAlignment="1" applyProtection="1">
      <alignment vertical="center"/>
    </xf>
    <xf numFmtId="0" fontId="11" fillId="2" borderId="20" xfId="1" applyFont="1" applyFill="1" applyBorder="1" applyAlignment="1" applyProtection="1">
      <alignment horizontal="center" wrapText="1"/>
    </xf>
    <xf numFmtId="0" fontId="10" fillId="0" borderId="2" xfId="1" applyFont="1" applyBorder="1" applyAlignment="1" applyProtection="1">
      <alignment horizontal="center" vertical="center"/>
    </xf>
    <xf numFmtId="3" fontId="4" fillId="0" borderId="21" xfId="1" applyNumberFormat="1" applyFont="1" applyFill="1" applyBorder="1" applyAlignment="1" applyProtection="1">
      <alignment horizontal="center" vertical="center"/>
    </xf>
    <xf numFmtId="3" fontId="4" fillId="4" borderId="21" xfId="1" applyNumberFormat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wrapText="1"/>
    </xf>
    <xf numFmtId="0" fontId="10" fillId="0" borderId="0" xfId="1" applyFont="1" applyFill="1" applyBorder="1" applyAlignment="1" applyProtection="1">
      <alignment horizontal="center" vertical="center"/>
    </xf>
    <xf numFmtId="3" fontId="2" fillId="0" borderId="0" xfId="1" applyNumberFormat="1" applyFont="1" applyFill="1" applyBorder="1" applyAlignment="1" applyProtection="1">
      <alignment horizontal="center" vertical="center"/>
    </xf>
    <xf numFmtId="0" fontId="2" fillId="0" borderId="22" xfId="1" applyFont="1" applyFill="1" applyBorder="1" applyProtection="1"/>
    <xf numFmtId="0" fontId="4" fillId="0" borderId="23" xfId="1" applyFont="1" applyFill="1" applyBorder="1" applyAlignment="1" applyProtection="1">
      <alignment horizontal="center" vertical="top" wrapText="1"/>
    </xf>
    <xf numFmtId="0" fontId="11" fillId="2" borderId="24" xfId="1" applyFont="1" applyFill="1" applyBorder="1" applyAlignment="1" applyProtection="1">
      <alignment horizontal="center" wrapText="1"/>
    </xf>
    <xf numFmtId="0" fontId="10" fillId="0" borderId="25" xfId="1" applyFont="1" applyBorder="1" applyAlignment="1" applyProtection="1">
      <alignment horizontal="center" vertical="center"/>
    </xf>
    <xf numFmtId="3" fontId="4" fillId="4" borderId="27" xfId="1" applyNumberFormat="1" applyFont="1" applyFill="1" applyBorder="1" applyAlignment="1" applyProtection="1">
      <alignment horizontal="center" vertical="center"/>
    </xf>
    <xf numFmtId="3" fontId="2" fillId="0" borderId="26" xfId="1" applyNumberFormat="1" applyFont="1" applyFill="1" applyBorder="1" applyAlignment="1" applyProtection="1">
      <alignment horizontal="center" vertical="center"/>
    </xf>
    <xf numFmtId="3" fontId="4" fillId="4" borderId="28" xfId="1" applyNumberFormat="1" applyFont="1" applyFill="1" applyBorder="1" applyAlignment="1" applyProtection="1">
      <alignment horizontal="center" vertical="center"/>
    </xf>
    <xf numFmtId="0" fontId="4" fillId="0" borderId="22" xfId="1" applyFont="1" applyFill="1" applyBorder="1" applyProtection="1"/>
    <xf numFmtId="0" fontId="10" fillId="2" borderId="24" xfId="1" applyFont="1" applyFill="1" applyBorder="1" applyAlignment="1" applyProtection="1">
      <alignment horizontal="center" vertical="center" wrapText="1"/>
    </xf>
    <xf numFmtId="0" fontId="12" fillId="0" borderId="25" xfId="1" applyFont="1" applyBorder="1" applyAlignment="1" applyProtection="1">
      <alignment horizontal="center" vertical="center"/>
    </xf>
    <xf numFmtId="0" fontId="13" fillId="0" borderId="26" xfId="1" applyFont="1" applyBorder="1" applyAlignment="1" applyProtection="1">
      <alignment vertical="center"/>
    </xf>
    <xf numFmtId="4" fontId="9" fillId="4" borderId="27" xfId="1" applyNumberFormat="1" applyFont="1" applyFill="1" applyBorder="1" applyAlignment="1" applyProtection="1">
      <alignment vertical="center"/>
    </xf>
    <xf numFmtId="4" fontId="9" fillId="0" borderId="26" xfId="1" applyNumberFormat="1" applyFont="1" applyFill="1" applyBorder="1" applyAlignment="1" applyProtection="1">
      <alignment vertical="center"/>
    </xf>
    <xf numFmtId="4" fontId="9" fillId="4" borderId="28" xfId="1" applyNumberFormat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horizontal="center" vertical="center"/>
    </xf>
    <xf numFmtId="3" fontId="7" fillId="0" borderId="10" xfId="1" applyNumberFormat="1" applyFont="1" applyBorder="1" applyAlignment="1" applyProtection="1">
      <alignment vertical="center"/>
    </xf>
    <xf numFmtId="3" fontId="2" fillId="4" borderId="9" xfId="1" applyNumberFormat="1" applyFont="1" applyFill="1" applyBorder="1" applyAlignment="1" applyProtection="1">
      <alignment horizontal="center" vertical="center"/>
    </xf>
    <xf numFmtId="3" fontId="2" fillId="4" borderId="24" xfId="1" applyNumberFormat="1" applyFont="1" applyFill="1" applyBorder="1" applyAlignment="1" applyProtection="1">
      <alignment horizontal="center" vertical="center"/>
    </xf>
    <xf numFmtId="0" fontId="2" fillId="4" borderId="8" xfId="1" applyFont="1" applyFill="1" applyBorder="1" applyAlignment="1" applyProtection="1">
      <alignment horizontal="center" vertical="center"/>
    </xf>
    <xf numFmtId="0" fontId="2" fillId="4" borderId="25" xfId="1" applyFont="1" applyFill="1" applyBorder="1" applyAlignment="1" applyProtection="1">
      <alignment horizontal="center" vertical="center"/>
    </xf>
    <xf numFmtId="3" fontId="2" fillId="3" borderId="8" xfId="1" applyNumberFormat="1" applyFont="1" applyFill="1" applyBorder="1" applyAlignment="1" applyProtection="1">
      <alignment horizontal="center" vertical="center"/>
      <protection locked="0"/>
    </xf>
    <xf numFmtId="0" fontId="2" fillId="3" borderId="8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</xf>
    <xf numFmtId="0" fontId="2" fillId="3" borderId="9" xfId="1" applyFont="1" applyFill="1" applyBorder="1" applyAlignment="1" applyProtection="1">
      <alignment horizontal="center" vertical="center"/>
      <protection locked="0"/>
    </xf>
    <xf numFmtId="0" fontId="2" fillId="0" borderId="10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3" fontId="2" fillId="0" borderId="8" xfId="1" applyNumberFormat="1" applyFont="1" applyFill="1" applyBorder="1" applyAlignment="1" applyProtection="1">
      <alignment horizontal="center" vertical="center"/>
      <protection locked="0"/>
    </xf>
    <xf numFmtId="3" fontId="2" fillId="0" borderId="5" xfId="1" applyNumberFormat="1" applyFont="1" applyFill="1" applyBorder="1" applyAlignment="1" applyProtection="1">
      <alignment horizontal="center" vertical="center"/>
    </xf>
    <xf numFmtId="0" fontId="2" fillId="0" borderId="5" xfId="1" applyFont="1" applyFill="1" applyBorder="1" applyAlignment="1" applyProtection="1">
      <alignment horizontal="center" vertical="center"/>
    </xf>
    <xf numFmtId="0" fontId="9" fillId="0" borderId="26" xfId="1" applyFont="1" applyFill="1" applyBorder="1" applyAlignment="1" applyProtection="1">
      <alignment vertical="center"/>
    </xf>
    <xf numFmtId="3" fontId="4" fillId="0" borderId="0" xfId="1" applyNumberFormat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/>
    <xf numFmtId="0" fontId="0" fillId="0" borderId="0" xfId="0" applyAlignment="1" applyProtection="1"/>
    <xf numFmtId="0" fontId="4" fillId="2" borderId="7" xfId="1" applyFont="1" applyFill="1" applyBorder="1" applyAlignment="1" applyProtection="1">
      <alignment vertical="center" wrapText="1"/>
    </xf>
    <xf numFmtId="0" fontId="4" fillId="2" borderId="1" xfId="1" applyFont="1" applyFill="1" applyBorder="1" applyAlignment="1" applyProtection="1">
      <alignment vertical="center"/>
    </xf>
    <xf numFmtId="0" fontId="4" fillId="2" borderId="17" xfId="1" applyFont="1" applyFill="1" applyBorder="1" applyAlignment="1" applyProtection="1">
      <alignment horizontal="left" vertical="center"/>
    </xf>
    <xf numFmtId="0" fontId="4" fillId="2" borderId="18" xfId="1" applyFont="1" applyFill="1" applyBorder="1" applyAlignment="1" applyProtection="1">
      <alignment horizontal="left" vertical="center"/>
    </xf>
    <xf numFmtId="0" fontId="17" fillId="0" borderId="0" xfId="1" applyFont="1" applyAlignment="1" applyProtection="1">
      <alignment vertical="center"/>
    </xf>
    <xf numFmtId="0" fontId="2" fillId="0" borderId="17" xfId="1" applyFont="1" applyFill="1" applyBorder="1" applyAlignment="1" applyProtection="1">
      <alignment horizontal="center"/>
    </xf>
    <xf numFmtId="3" fontId="11" fillId="0" borderId="9" xfId="1" applyNumberFormat="1" applyFont="1" applyBorder="1" applyAlignment="1" applyProtection="1">
      <alignment horizontal="center" vertical="center"/>
    </xf>
    <xf numFmtId="4" fontId="7" fillId="0" borderId="6" xfId="1" applyNumberFormat="1" applyFont="1" applyBorder="1" applyAlignment="1" applyProtection="1">
      <alignment horizontal="center" vertical="center"/>
    </xf>
    <xf numFmtId="4" fontId="7" fillId="0" borderId="9" xfId="1" applyNumberFormat="1" applyFont="1" applyBorder="1" applyAlignment="1" applyProtection="1">
      <alignment horizontal="center" vertical="center"/>
    </xf>
    <xf numFmtId="3" fontId="7" fillId="0" borderId="9" xfId="1" applyNumberFormat="1" applyFont="1" applyBorder="1" applyAlignment="1" applyProtection="1">
      <alignment horizontal="center" vertical="center"/>
    </xf>
    <xf numFmtId="4" fontId="9" fillId="3" borderId="19" xfId="1" applyNumberFormat="1" applyFont="1" applyFill="1" applyBorder="1" applyAlignment="1" applyProtection="1">
      <alignment horizontal="center" vertical="center"/>
      <protection locked="0"/>
    </xf>
  </cellXfs>
  <cellStyles count="2">
    <cellStyle name="Standard" xfId="0" builtinId="0"/>
    <cellStyle name="Standard_Kostenkontrolle 497" xfId="1"/>
  </cellStyles>
  <dxfs count="14">
    <dxf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4041</xdr:colOff>
      <xdr:row>1</xdr:row>
      <xdr:rowOff>13852</xdr:rowOff>
    </xdr:from>
    <xdr:to>
      <xdr:col>2</xdr:col>
      <xdr:colOff>163900</xdr:colOff>
      <xdr:row>1</xdr:row>
      <xdr:rowOff>286904</xdr:rowOff>
    </xdr:to>
    <xdr:pic>
      <xdr:nvPicPr>
        <xdr:cNvPr id="12289" name="Picture 1" descr="logo_stzh_TA_sw_pos_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2791" y="172602"/>
          <a:ext cx="1242245" cy="273052"/>
        </a:xfrm>
        <a:prstGeom prst="rect">
          <a:avLst/>
        </a:prstGeom>
        <a:noFill/>
      </xdr:spPr>
    </xdr:pic>
    <xdr:clientData/>
  </xdr:twoCellAnchor>
  <xdr:twoCellAnchor>
    <xdr:from>
      <xdr:col>10</xdr:col>
      <xdr:colOff>303070</xdr:colOff>
      <xdr:row>1</xdr:row>
      <xdr:rowOff>29647</xdr:rowOff>
    </xdr:from>
    <xdr:to>
      <xdr:col>12</xdr:col>
      <xdr:colOff>1111252</xdr:colOff>
      <xdr:row>4</xdr:row>
      <xdr:rowOff>86591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11054775" y="188397"/>
          <a:ext cx="1674091" cy="11826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Stadt Zürich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Tiefbauamt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Werdmühleplatz 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8001 Zürich</a:t>
          </a:r>
        </a:p>
        <a:p>
          <a:pPr algn="l" rtl="0">
            <a:defRPr sz="1000"/>
          </a:pPr>
          <a:endParaRPr lang="de-CH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Tel. 044 412 24 21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Fax 044 270 91 93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www.stadt-zuerich.ch/tiefbauamt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2:M57"/>
  <sheetViews>
    <sheetView tabSelected="1" topLeftCell="A21" zoomScale="90" zoomScaleNormal="90" zoomScaleSheetLayoutView="100" workbookViewId="0">
      <selection activeCell="G49" sqref="G49"/>
    </sheetView>
  </sheetViews>
  <sheetFormatPr baseColWidth="10" defaultColWidth="11.5703125" defaultRowHeight="12.75" x14ac:dyDescent="0.2"/>
  <cols>
    <col min="1" max="1" width="2.28515625" style="1" customWidth="1"/>
    <col min="2" max="2" width="16.28515625" style="1" customWidth="1"/>
    <col min="3" max="3" width="29" style="1" customWidth="1"/>
    <col min="4" max="9" width="19.42578125" style="1" customWidth="1"/>
    <col min="10" max="10" width="1.7109375" style="1" customWidth="1"/>
    <col min="11" max="11" width="14.42578125" style="1" customWidth="1"/>
    <col min="12" max="12" width="1.5703125" style="1" customWidth="1"/>
    <col min="13" max="13" width="17" style="10" customWidth="1"/>
    <col min="14" max="16384" width="11.5703125" style="1"/>
  </cols>
  <sheetData>
    <row r="2" spans="1:13" ht="50.1" customHeight="1" x14ac:dyDescent="0.2"/>
    <row r="3" spans="1:13" s="2" customFormat="1" ht="19.5" customHeight="1" x14ac:dyDescent="0.2">
      <c r="B3" s="116" t="s">
        <v>16</v>
      </c>
      <c r="D3" s="65" t="s">
        <v>24</v>
      </c>
      <c r="E3" s="65" t="s">
        <v>33</v>
      </c>
      <c r="M3" s="20"/>
    </row>
    <row r="4" spans="1:13" s="2" customFormat="1" ht="19.5" customHeight="1" x14ac:dyDescent="0.2">
      <c r="D4" s="65" t="s">
        <v>25</v>
      </c>
      <c r="E4" s="66">
        <v>14130</v>
      </c>
      <c r="M4" s="20"/>
    </row>
    <row r="5" spans="1:13" ht="12" customHeight="1" x14ac:dyDescent="0.2"/>
    <row r="6" spans="1:13" ht="17.45" customHeight="1" x14ac:dyDescent="0.25">
      <c r="A6" s="5"/>
      <c r="B6" s="110" t="s">
        <v>15</v>
      </c>
      <c r="C6" s="110"/>
      <c r="D6" s="110"/>
      <c r="E6" s="110"/>
      <c r="F6" s="110"/>
      <c r="G6" s="110"/>
      <c r="H6" s="110"/>
      <c r="I6" s="111"/>
      <c r="J6" s="111"/>
      <c r="K6" s="111"/>
      <c r="L6" s="111"/>
      <c r="M6" s="111"/>
    </row>
    <row r="7" spans="1:13" ht="9.9499999999999993" customHeight="1" thickBot="1" x14ac:dyDescent="0.4">
      <c r="A7" s="4"/>
      <c r="B7" s="7"/>
      <c r="C7" s="7"/>
      <c r="D7" s="3"/>
      <c r="J7" s="31"/>
      <c r="L7" s="31"/>
    </row>
    <row r="8" spans="1:13" ht="9.9499999999999993" customHeight="1" x14ac:dyDescent="0.35">
      <c r="A8" s="4"/>
      <c r="B8" s="55"/>
      <c r="C8" s="55"/>
      <c r="D8" s="57"/>
      <c r="E8" s="58"/>
      <c r="F8" s="58"/>
      <c r="G8" s="58"/>
      <c r="H8" s="62"/>
      <c r="I8" s="78"/>
      <c r="J8" s="45"/>
      <c r="K8" s="117"/>
      <c r="L8" s="45"/>
      <c r="M8" s="85"/>
    </row>
    <row r="9" spans="1:13" s="2" customFormat="1" ht="48.75" customHeight="1" x14ac:dyDescent="0.2">
      <c r="A9" s="6"/>
      <c r="B9" s="56"/>
      <c r="C9" s="64" t="s">
        <v>31</v>
      </c>
      <c r="D9" s="59" t="s">
        <v>26</v>
      </c>
      <c r="E9" s="59" t="s">
        <v>27</v>
      </c>
      <c r="F9" s="59" t="s">
        <v>29</v>
      </c>
      <c r="G9" s="59" t="s">
        <v>28</v>
      </c>
      <c r="H9" s="63" t="s">
        <v>30</v>
      </c>
      <c r="I9" s="79" t="s">
        <v>17</v>
      </c>
      <c r="J9" s="61"/>
      <c r="K9" s="60" t="s">
        <v>5</v>
      </c>
      <c r="L9" s="61"/>
      <c r="M9" s="79" t="s">
        <v>4</v>
      </c>
    </row>
    <row r="10" spans="1:13" s="9" customFormat="1" ht="24" customHeight="1" x14ac:dyDescent="0.2">
      <c r="A10" s="12"/>
      <c r="B10" s="112" t="s">
        <v>32</v>
      </c>
      <c r="C10" s="114" t="s">
        <v>3</v>
      </c>
      <c r="D10" s="29" t="s">
        <v>1</v>
      </c>
      <c r="E10" s="29" t="s">
        <v>1</v>
      </c>
      <c r="F10" s="29" t="s">
        <v>1</v>
      </c>
      <c r="G10" s="29" t="s">
        <v>1</v>
      </c>
      <c r="H10" s="71" t="s">
        <v>1</v>
      </c>
      <c r="I10" s="80" t="s">
        <v>1</v>
      </c>
      <c r="J10" s="75"/>
      <c r="K10" s="13" t="s">
        <v>13</v>
      </c>
      <c r="L10" s="22"/>
      <c r="M10" s="86" t="s">
        <v>14</v>
      </c>
    </row>
    <row r="11" spans="1:13" s="16" customFormat="1" ht="17.45" customHeight="1" x14ac:dyDescent="0.2">
      <c r="A11" s="14"/>
      <c r="B11" s="113"/>
      <c r="C11" s="115"/>
      <c r="D11" s="15" t="s">
        <v>2</v>
      </c>
      <c r="E11" s="15" t="s">
        <v>2</v>
      </c>
      <c r="F11" s="15" t="s">
        <v>2</v>
      </c>
      <c r="G11" s="15" t="s">
        <v>2</v>
      </c>
      <c r="H11" s="72" t="s">
        <v>2</v>
      </c>
      <c r="I11" s="81" t="s">
        <v>2</v>
      </c>
      <c r="J11" s="76"/>
      <c r="K11" s="15" t="s">
        <v>0</v>
      </c>
      <c r="L11" s="23"/>
      <c r="M11" s="87" t="s">
        <v>0</v>
      </c>
    </row>
    <row r="12" spans="1:13" s="16" customFormat="1" ht="15.95" customHeight="1" x14ac:dyDescent="0.2">
      <c r="A12" s="14"/>
      <c r="B12" s="17"/>
      <c r="C12" s="67" t="s">
        <v>8</v>
      </c>
      <c r="D12" s="98"/>
      <c r="E12" s="99"/>
      <c r="F12" s="99"/>
      <c r="G12" s="99"/>
      <c r="H12" s="100"/>
      <c r="I12" s="101"/>
      <c r="J12" s="76"/>
      <c r="K12" s="118"/>
      <c r="L12" s="21"/>
      <c r="M12" s="88"/>
    </row>
    <row r="13" spans="1:13" s="16" customFormat="1" ht="15.95" customHeight="1" x14ac:dyDescent="0.2">
      <c r="A13" s="14"/>
      <c r="B13" s="26"/>
      <c r="C13" s="68" t="s">
        <v>7</v>
      </c>
      <c r="D13" s="99"/>
      <c r="E13" s="102"/>
      <c r="F13" s="102"/>
      <c r="G13" s="102"/>
      <c r="H13" s="103"/>
      <c r="I13" s="101"/>
      <c r="J13" s="76"/>
      <c r="K13" s="118"/>
      <c r="L13" s="21"/>
      <c r="M13" s="88"/>
    </row>
    <row r="14" spans="1:13" s="8" customFormat="1" ht="15.95" customHeight="1" x14ac:dyDescent="0.2">
      <c r="A14" s="2"/>
      <c r="B14" s="18" t="s">
        <v>34</v>
      </c>
      <c r="C14" s="69" t="s">
        <v>23</v>
      </c>
      <c r="D14" s="51">
        <v>300</v>
      </c>
      <c r="E14" s="51">
        <v>590</v>
      </c>
      <c r="F14" s="51">
        <v>1050</v>
      </c>
      <c r="G14" s="51">
        <v>2340</v>
      </c>
      <c r="H14" s="73"/>
      <c r="I14" s="82">
        <f>SUM(D14:H14)</f>
        <v>4280</v>
      </c>
      <c r="J14" s="77"/>
      <c r="K14" s="119">
        <v>0</v>
      </c>
      <c r="L14" s="24"/>
      <c r="M14" s="89">
        <f>I14*K14</f>
        <v>0</v>
      </c>
    </row>
    <row r="15" spans="1:13" s="16" customFormat="1" ht="15.95" customHeight="1" x14ac:dyDescent="0.2">
      <c r="A15" s="14"/>
      <c r="B15" s="17"/>
      <c r="C15" s="67" t="s">
        <v>8</v>
      </c>
      <c r="D15" s="98"/>
      <c r="E15" s="99"/>
      <c r="F15" s="99"/>
      <c r="G15" s="99"/>
      <c r="H15" s="100"/>
      <c r="I15" s="101"/>
      <c r="J15" s="76"/>
      <c r="K15" s="118"/>
      <c r="L15" s="21"/>
      <c r="M15" s="88"/>
    </row>
    <row r="16" spans="1:13" s="16" customFormat="1" ht="15.95" customHeight="1" x14ac:dyDescent="0.2">
      <c r="A16" s="14"/>
      <c r="B16" s="26"/>
      <c r="C16" s="68" t="s">
        <v>7</v>
      </c>
      <c r="D16" s="99"/>
      <c r="E16" s="102"/>
      <c r="F16" s="102"/>
      <c r="G16" s="102"/>
      <c r="H16" s="103"/>
      <c r="I16" s="101"/>
      <c r="J16" s="76"/>
      <c r="K16" s="118"/>
      <c r="L16" s="21"/>
      <c r="M16" s="88"/>
    </row>
    <row r="17" spans="1:13" s="8" customFormat="1" ht="15.95" customHeight="1" x14ac:dyDescent="0.2">
      <c r="A17" s="2"/>
      <c r="B17" s="18" t="s">
        <v>9</v>
      </c>
      <c r="C17" s="69" t="s">
        <v>23</v>
      </c>
      <c r="D17" s="51">
        <v>90</v>
      </c>
      <c r="E17" s="51">
        <v>210</v>
      </c>
      <c r="F17" s="51">
        <v>380</v>
      </c>
      <c r="G17" s="51">
        <v>860</v>
      </c>
      <c r="H17" s="73"/>
      <c r="I17" s="82">
        <f>SUM(D17:H17)</f>
        <v>1540</v>
      </c>
      <c r="J17" s="77"/>
      <c r="K17" s="119">
        <v>0</v>
      </c>
      <c r="L17" s="24"/>
      <c r="M17" s="89">
        <f>I17*K17</f>
        <v>0</v>
      </c>
    </row>
    <row r="18" spans="1:13" s="8" customFormat="1" ht="15.95" customHeight="1" x14ac:dyDescent="0.2">
      <c r="A18" s="2"/>
      <c r="B18" s="27"/>
      <c r="C18" s="67" t="s">
        <v>8</v>
      </c>
      <c r="D18" s="105"/>
      <c r="E18" s="99"/>
      <c r="F18" s="99"/>
      <c r="G18" s="99"/>
      <c r="H18" s="100"/>
      <c r="I18" s="83"/>
      <c r="J18" s="77"/>
      <c r="K18" s="120"/>
      <c r="L18" s="24"/>
      <c r="M18" s="90"/>
    </row>
    <row r="19" spans="1:13" s="16" customFormat="1" ht="15.95" customHeight="1" x14ac:dyDescent="0.2">
      <c r="A19" s="14"/>
      <c r="B19" s="17"/>
      <c r="C19" s="68" t="s">
        <v>7</v>
      </c>
      <c r="D19" s="104"/>
      <c r="E19" s="99"/>
      <c r="F19" s="99"/>
      <c r="G19" s="99"/>
      <c r="H19" s="103"/>
      <c r="I19" s="101"/>
      <c r="J19" s="76"/>
      <c r="K19" s="118"/>
      <c r="L19" s="21"/>
      <c r="M19" s="88"/>
    </row>
    <row r="20" spans="1:13" s="8" customFormat="1" ht="15.95" customHeight="1" x14ac:dyDescent="0.2">
      <c r="A20" s="2"/>
      <c r="B20" s="19" t="s">
        <v>10</v>
      </c>
      <c r="C20" s="69" t="s">
        <v>23</v>
      </c>
      <c r="D20" s="30"/>
      <c r="E20" s="51">
        <v>20</v>
      </c>
      <c r="F20" s="51">
        <v>20</v>
      </c>
      <c r="G20" s="51">
        <v>40</v>
      </c>
      <c r="H20" s="73"/>
      <c r="I20" s="82">
        <f>SUM(D20:H20)</f>
        <v>80</v>
      </c>
      <c r="J20" s="77"/>
      <c r="K20" s="119">
        <f>K35</f>
        <v>0</v>
      </c>
      <c r="L20" s="24"/>
      <c r="M20" s="89">
        <f>I20*K20</f>
        <v>0</v>
      </c>
    </row>
    <row r="21" spans="1:13" s="8" customFormat="1" ht="15.95" customHeight="1" x14ac:dyDescent="0.2">
      <c r="A21" s="2"/>
      <c r="B21" s="27"/>
      <c r="C21" s="67" t="s">
        <v>8</v>
      </c>
      <c r="D21" s="98"/>
      <c r="E21" s="98"/>
      <c r="F21" s="98"/>
      <c r="G21" s="98"/>
      <c r="H21" s="106"/>
      <c r="I21" s="83"/>
      <c r="J21" s="77"/>
      <c r="K21" s="120"/>
      <c r="L21" s="24"/>
      <c r="M21" s="90"/>
    </row>
    <row r="22" spans="1:13" s="8" customFormat="1" ht="15.95" customHeight="1" x14ac:dyDescent="0.2">
      <c r="A22" s="2"/>
      <c r="B22" s="17"/>
      <c r="C22" s="68" t="s">
        <v>7</v>
      </c>
      <c r="D22" s="99"/>
      <c r="E22" s="99"/>
      <c r="F22" s="99"/>
      <c r="G22" s="99"/>
      <c r="H22" s="107"/>
      <c r="I22" s="101"/>
      <c r="J22" s="76"/>
      <c r="K22" s="118"/>
      <c r="L22" s="21"/>
      <c r="M22" s="88"/>
    </row>
    <row r="23" spans="1:13" s="8" customFormat="1" ht="15.95" customHeight="1" x14ac:dyDescent="0.2">
      <c r="A23" s="2"/>
      <c r="B23" s="19" t="s">
        <v>21</v>
      </c>
      <c r="C23" s="69" t="s">
        <v>23</v>
      </c>
      <c r="D23" s="51">
        <v>30</v>
      </c>
      <c r="E23" s="51">
        <v>50</v>
      </c>
      <c r="F23" s="51">
        <v>90</v>
      </c>
      <c r="G23" s="51">
        <v>200</v>
      </c>
      <c r="H23" s="73"/>
      <c r="I23" s="82">
        <f>SUM(D23:H23)</f>
        <v>370</v>
      </c>
      <c r="J23" s="77"/>
      <c r="K23" s="119">
        <f>K35</f>
        <v>0</v>
      </c>
      <c r="L23" s="24"/>
      <c r="M23" s="89">
        <f>I23*K23</f>
        <v>0</v>
      </c>
    </row>
    <row r="24" spans="1:13" s="8" customFormat="1" ht="15.95" customHeight="1" x14ac:dyDescent="0.2">
      <c r="A24" s="2"/>
      <c r="B24" s="27"/>
      <c r="C24" s="67" t="s">
        <v>8</v>
      </c>
      <c r="D24" s="105"/>
      <c r="E24" s="98"/>
      <c r="F24" s="98"/>
      <c r="G24" s="98"/>
      <c r="H24" s="106"/>
      <c r="I24" s="83"/>
      <c r="J24" s="77"/>
      <c r="K24" s="120"/>
      <c r="L24" s="24"/>
      <c r="M24" s="90"/>
    </row>
    <row r="25" spans="1:13" s="8" customFormat="1" ht="15.95" customHeight="1" x14ac:dyDescent="0.2">
      <c r="A25" s="2"/>
      <c r="B25" s="17"/>
      <c r="C25" s="68" t="s">
        <v>7</v>
      </c>
      <c r="D25" s="104"/>
      <c r="E25" s="99"/>
      <c r="F25" s="99"/>
      <c r="G25" s="99"/>
      <c r="H25" s="107"/>
      <c r="I25" s="101"/>
      <c r="J25" s="76"/>
      <c r="K25" s="118"/>
      <c r="L25" s="21"/>
      <c r="M25" s="88"/>
    </row>
    <row r="26" spans="1:13" s="8" customFormat="1" ht="15.95" customHeight="1" x14ac:dyDescent="0.2">
      <c r="A26" s="2"/>
      <c r="B26" s="19" t="s">
        <v>22</v>
      </c>
      <c r="C26" s="69" t="s">
        <v>23</v>
      </c>
      <c r="D26" s="30"/>
      <c r="E26" s="51">
        <v>20</v>
      </c>
      <c r="F26" s="51">
        <v>40</v>
      </c>
      <c r="G26" s="51">
        <v>90</v>
      </c>
      <c r="H26" s="73"/>
      <c r="I26" s="82">
        <f>SUM(D26:H26)</f>
        <v>150</v>
      </c>
      <c r="J26" s="77"/>
      <c r="K26" s="119">
        <f>K35</f>
        <v>0</v>
      </c>
      <c r="L26" s="24"/>
      <c r="M26" s="89">
        <f>I26*K26</f>
        <v>0</v>
      </c>
    </row>
    <row r="27" spans="1:13" s="8" customFormat="1" ht="15.95" customHeight="1" x14ac:dyDescent="0.2">
      <c r="A27" s="2"/>
      <c r="B27" s="27"/>
      <c r="C27" s="67" t="s">
        <v>8</v>
      </c>
      <c r="D27" s="105"/>
      <c r="E27" s="98"/>
      <c r="F27" s="98"/>
      <c r="G27" s="98"/>
      <c r="H27" s="106"/>
      <c r="I27" s="83"/>
      <c r="J27" s="77"/>
      <c r="K27" s="120"/>
      <c r="L27" s="24"/>
      <c r="M27" s="90"/>
    </row>
    <row r="28" spans="1:13" s="8" customFormat="1" ht="15.95" customHeight="1" x14ac:dyDescent="0.2">
      <c r="A28" s="2"/>
      <c r="B28" s="17"/>
      <c r="C28" s="68" t="s">
        <v>7</v>
      </c>
      <c r="D28" s="104"/>
      <c r="E28" s="99"/>
      <c r="F28" s="99"/>
      <c r="G28" s="99"/>
      <c r="H28" s="107"/>
      <c r="I28" s="101"/>
      <c r="J28" s="76"/>
      <c r="K28" s="118"/>
      <c r="L28" s="21"/>
      <c r="M28" s="88"/>
    </row>
    <row r="29" spans="1:13" s="8" customFormat="1" ht="15.95" customHeight="1" x14ac:dyDescent="0.2">
      <c r="A29" s="2"/>
      <c r="B29" s="19" t="s">
        <v>35</v>
      </c>
      <c r="C29" s="69" t="s">
        <v>23</v>
      </c>
      <c r="D29" s="30"/>
      <c r="E29" s="51">
        <v>20</v>
      </c>
      <c r="F29" s="51">
        <v>50</v>
      </c>
      <c r="G29" s="51">
        <v>90</v>
      </c>
      <c r="H29" s="73"/>
      <c r="I29" s="82">
        <f>SUM(D29:H29)</f>
        <v>160</v>
      </c>
      <c r="J29" s="77"/>
      <c r="K29" s="119">
        <f>K35</f>
        <v>0</v>
      </c>
      <c r="L29" s="24"/>
      <c r="M29" s="89">
        <f>I29*K29</f>
        <v>0</v>
      </c>
    </row>
    <row r="30" spans="1:13" s="8" customFormat="1" ht="15.95" customHeight="1" x14ac:dyDescent="0.2">
      <c r="A30" s="2"/>
      <c r="B30" s="27"/>
      <c r="C30" s="67" t="s">
        <v>8</v>
      </c>
      <c r="D30" s="105"/>
      <c r="E30" s="98"/>
      <c r="F30" s="98"/>
      <c r="G30" s="98"/>
      <c r="H30" s="106"/>
      <c r="I30" s="83"/>
      <c r="J30" s="77"/>
      <c r="K30" s="120"/>
      <c r="L30" s="24"/>
      <c r="M30" s="90"/>
    </row>
    <row r="31" spans="1:13" s="8" customFormat="1" ht="15.95" customHeight="1" x14ac:dyDescent="0.2">
      <c r="A31" s="2"/>
      <c r="B31" s="17"/>
      <c r="C31" s="68" t="s">
        <v>7</v>
      </c>
      <c r="D31" s="104"/>
      <c r="E31" s="99"/>
      <c r="F31" s="99"/>
      <c r="G31" s="99"/>
      <c r="H31" s="107"/>
      <c r="I31" s="101"/>
      <c r="J31" s="76"/>
      <c r="K31" s="118"/>
      <c r="L31" s="21"/>
      <c r="M31" s="88"/>
    </row>
    <row r="32" spans="1:13" s="8" customFormat="1" ht="15.95" customHeight="1" x14ac:dyDescent="0.2">
      <c r="A32" s="2"/>
      <c r="B32" s="19" t="s">
        <v>36</v>
      </c>
      <c r="C32" s="69" t="s">
        <v>23</v>
      </c>
      <c r="D32" s="30"/>
      <c r="E32" s="51">
        <v>10</v>
      </c>
      <c r="F32" s="51">
        <v>20</v>
      </c>
      <c r="G32" s="51">
        <v>20</v>
      </c>
      <c r="H32" s="73"/>
      <c r="I32" s="82">
        <f>SUM(D32:H32)</f>
        <v>50</v>
      </c>
      <c r="J32" s="77"/>
      <c r="K32" s="119">
        <f>K35</f>
        <v>0</v>
      </c>
      <c r="L32" s="24"/>
      <c r="M32" s="89">
        <f>I32*K32</f>
        <v>0</v>
      </c>
    </row>
    <row r="33" spans="1:13" s="8" customFormat="1" ht="15.95" customHeight="1" x14ac:dyDescent="0.2">
      <c r="A33" s="2"/>
      <c r="B33" s="70"/>
      <c r="C33" s="67" t="s">
        <v>8</v>
      </c>
      <c r="D33" s="94">
        <f t="shared" ref="D33:E35" si="0">D12+D15+D18+D21+D24+D27+D30</f>
        <v>0</v>
      </c>
      <c r="E33" s="94">
        <f t="shared" si="0"/>
        <v>0</v>
      </c>
      <c r="F33" s="94">
        <f t="shared" ref="F33:H33" si="1">F12+F15+F18+F21+F24+F27+F30</f>
        <v>0</v>
      </c>
      <c r="G33" s="94">
        <f t="shared" si="1"/>
        <v>0</v>
      </c>
      <c r="H33" s="94">
        <f t="shared" si="1"/>
        <v>0</v>
      </c>
      <c r="I33" s="95">
        <f>SUM(D33:H33)</f>
        <v>0</v>
      </c>
      <c r="J33" s="77"/>
      <c r="K33" s="120"/>
      <c r="L33" s="24"/>
      <c r="M33" s="90"/>
    </row>
    <row r="34" spans="1:13" ht="15.6" customHeight="1" thickBot="1" x14ac:dyDescent="0.25">
      <c r="A34" s="14"/>
      <c r="B34" s="17"/>
      <c r="C34" s="68" t="s">
        <v>7</v>
      </c>
      <c r="D34" s="96">
        <f t="shared" si="0"/>
        <v>0</v>
      </c>
      <c r="E34" s="96">
        <f t="shared" si="0"/>
        <v>0</v>
      </c>
      <c r="F34" s="96">
        <f t="shared" ref="F34:H34" si="2">F13+F16+F19+F22+F25+F28+F31</f>
        <v>0</v>
      </c>
      <c r="G34" s="96">
        <f t="shared" si="2"/>
        <v>0</v>
      </c>
      <c r="H34" s="96">
        <f t="shared" si="2"/>
        <v>0</v>
      </c>
      <c r="I34" s="97">
        <f>SUM(D34:H34)</f>
        <v>0</v>
      </c>
      <c r="J34" s="92"/>
      <c r="K34" s="121"/>
      <c r="L34" s="93"/>
      <c r="M34" s="108"/>
    </row>
    <row r="35" spans="1:13" ht="15" customHeight="1" thickBot="1" x14ac:dyDescent="0.25">
      <c r="A35" s="20"/>
      <c r="B35" s="19" t="s">
        <v>6</v>
      </c>
      <c r="C35" s="69" t="s">
        <v>23</v>
      </c>
      <c r="D35" s="28">
        <f t="shared" si="0"/>
        <v>420</v>
      </c>
      <c r="E35" s="28">
        <f t="shared" si="0"/>
        <v>920</v>
      </c>
      <c r="F35" s="28">
        <f>F14+F17+F20+F23+F26+F29+F32</f>
        <v>1650</v>
      </c>
      <c r="G35" s="28">
        <f>G14+G17+G20+G23+G26+G29+G32</f>
        <v>3640</v>
      </c>
      <c r="H35" s="74">
        <f>H14+H17+H20+H23+H26+H29+H32</f>
        <v>0</v>
      </c>
      <c r="I35" s="84">
        <f>I14+I17+I20+I23+I26+I29+I32</f>
        <v>6630</v>
      </c>
      <c r="J35" s="109"/>
      <c r="K35" s="122"/>
      <c r="L35" s="25"/>
      <c r="M35" s="91">
        <f>I35*K35</f>
        <v>0</v>
      </c>
    </row>
    <row r="36" spans="1:13" ht="27" customHeight="1" x14ac:dyDescent="0.2">
      <c r="A36" s="11"/>
    </row>
    <row r="37" spans="1:13" x14ac:dyDescent="0.2">
      <c r="A37" s="11"/>
      <c r="B37" s="48"/>
      <c r="C37" s="35"/>
      <c r="D37" s="35"/>
      <c r="E37" s="35"/>
      <c r="F37" s="35"/>
      <c r="G37" s="35"/>
      <c r="H37" s="35"/>
      <c r="I37" s="36"/>
      <c r="J37" s="31"/>
      <c r="K37" s="31"/>
    </row>
    <row r="38" spans="1:13" x14ac:dyDescent="0.2">
      <c r="A38" s="11"/>
      <c r="B38" s="52" t="s">
        <v>20</v>
      </c>
      <c r="C38" s="53"/>
      <c r="D38" s="53"/>
      <c r="E38" s="53"/>
      <c r="F38" s="53"/>
      <c r="G38" s="53"/>
      <c r="H38" s="53"/>
      <c r="I38" s="54"/>
      <c r="J38" s="31"/>
      <c r="K38" s="31"/>
    </row>
    <row r="39" spans="1:13" x14ac:dyDescent="0.2">
      <c r="A39" s="11"/>
      <c r="B39" s="47"/>
      <c r="C39" s="45"/>
      <c r="D39" s="45"/>
      <c r="E39" s="45"/>
      <c r="F39" s="45"/>
      <c r="G39" s="45"/>
      <c r="H39" s="45"/>
      <c r="I39" s="38"/>
      <c r="J39" s="31"/>
      <c r="K39" s="31"/>
    </row>
    <row r="40" spans="1:13" x14ac:dyDescent="0.2">
      <c r="A40" s="11"/>
      <c r="B40" s="39" t="s">
        <v>19</v>
      </c>
      <c r="C40" s="34"/>
      <c r="D40" s="34"/>
      <c r="E40" s="33"/>
      <c r="F40" s="33"/>
      <c r="G40" s="34"/>
      <c r="H40" s="34"/>
      <c r="I40" s="40"/>
      <c r="J40" s="31"/>
      <c r="K40" s="31"/>
    </row>
    <row r="41" spans="1:13" x14ac:dyDescent="0.2">
      <c r="A41" s="11"/>
      <c r="B41" s="50"/>
      <c r="C41" s="45"/>
      <c r="D41" s="45"/>
      <c r="E41" s="49"/>
      <c r="F41" s="49"/>
      <c r="G41" s="45"/>
      <c r="H41" s="45"/>
      <c r="I41" s="46"/>
      <c r="J41" s="31"/>
      <c r="K41" s="31"/>
    </row>
    <row r="42" spans="1:13" ht="14.25" customHeight="1" x14ac:dyDescent="0.2">
      <c r="A42" s="11"/>
      <c r="B42" s="41" t="s">
        <v>12</v>
      </c>
      <c r="C42" s="31"/>
      <c r="D42" s="31"/>
      <c r="E42" s="32"/>
      <c r="F42" s="32"/>
      <c r="G42" s="31"/>
      <c r="H42" s="31"/>
      <c r="I42" s="38"/>
      <c r="J42" s="31"/>
      <c r="K42" s="31"/>
    </row>
    <row r="43" spans="1:13" ht="14.25" customHeight="1" x14ac:dyDescent="0.2">
      <c r="A43" s="11"/>
      <c r="B43" s="37" t="s">
        <v>18</v>
      </c>
      <c r="C43" s="31"/>
      <c r="D43" s="31"/>
      <c r="E43" s="31"/>
      <c r="F43" s="31"/>
      <c r="G43" s="31"/>
      <c r="H43" s="31"/>
      <c r="I43" s="38"/>
      <c r="J43" s="31"/>
      <c r="K43" s="31"/>
    </row>
    <row r="44" spans="1:13" ht="14.25" customHeight="1" x14ac:dyDescent="0.2">
      <c r="A44" s="11"/>
      <c r="B44" s="37" t="s">
        <v>11</v>
      </c>
      <c r="C44" s="31"/>
      <c r="D44" s="31"/>
      <c r="E44" s="31"/>
      <c r="F44" s="31"/>
      <c r="G44" s="31"/>
      <c r="H44" s="31"/>
      <c r="I44" s="38"/>
      <c r="J44" s="31"/>
      <c r="K44" s="31"/>
    </row>
    <row r="45" spans="1:13" x14ac:dyDescent="0.2">
      <c r="A45" s="11"/>
      <c r="B45" s="42"/>
      <c r="C45" s="43"/>
      <c r="D45" s="43"/>
      <c r="E45" s="43"/>
      <c r="F45" s="43"/>
      <c r="G45" s="43"/>
      <c r="H45" s="43"/>
      <c r="I45" s="44"/>
      <c r="J45" s="31"/>
      <c r="K45" s="31"/>
    </row>
    <row r="46" spans="1:13" x14ac:dyDescent="0.2">
      <c r="A46" s="11"/>
    </row>
    <row r="47" spans="1:13" x14ac:dyDescent="0.2">
      <c r="A47" s="11"/>
    </row>
    <row r="48" spans="1:13" x14ac:dyDescent="0.2">
      <c r="A48" s="11"/>
    </row>
    <row r="49" spans="1:1" x14ac:dyDescent="0.2">
      <c r="A49" s="11"/>
    </row>
    <row r="50" spans="1:1" x14ac:dyDescent="0.2">
      <c r="A50" s="11"/>
    </row>
    <row r="51" spans="1:1" x14ac:dyDescent="0.2">
      <c r="A51" s="11"/>
    </row>
    <row r="52" spans="1:1" x14ac:dyDescent="0.2">
      <c r="A52" s="11"/>
    </row>
    <row r="53" spans="1:1" x14ac:dyDescent="0.2">
      <c r="A53" s="11"/>
    </row>
    <row r="54" spans="1:1" x14ac:dyDescent="0.2">
      <c r="A54" s="11"/>
    </row>
    <row r="55" spans="1:1" x14ac:dyDescent="0.2">
      <c r="A55" s="11"/>
    </row>
    <row r="56" spans="1:1" x14ac:dyDescent="0.2">
      <c r="A56" s="11"/>
    </row>
    <row r="57" spans="1:1" x14ac:dyDescent="0.2">
      <c r="A57" s="11"/>
    </row>
  </sheetData>
  <sheetProtection selectLockedCells="1"/>
  <mergeCells count="3">
    <mergeCell ref="B6:M6"/>
    <mergeCell ref="B10:B11"/>
    <mergeCell ref="C10:C11"/>
  </mergeCells>
  <phoneticPr fontId="0" type="noConversion"/>
  <conditionalFormatting sqref="I17">
    <cfRule type="cellIs" dxfId="13" priority="24" operator="notEqual">
      <formula>#REF!</formula>
    </cfRule>
    <cfRule type="cellIs" dxfId="12" priority="25" operator="equal">
      <formula>#REF!</formula>
    </cfRule>
  </conditionalFormatting>
  <conditionalFormatting sqref="I20">
    <cfRule type="cellIs" dxfId="11" priority="22" operator="notEqual">
      <formula>#REF!</formula>
    </cfRule>
    <cfRule type="cellIs" dxfId="10" priority="23" operator="equal">
      <formula>#REF!</formula>
    </cfRule>
  </conditionalFormatting>
  <conditionalFormatting sqref="I23">
    <cfRule type="cellIs" dxfId="9" priority="19" operator="equal">
      <formula>#REF!</formula>
    </cfRule>
    <cfRule type="cellIs" dxfId="8" priority="20" operator="notEqual">
      <formula>#REF!</formula>
    </cfRule>
  </conditionalFormatting>
  <conditionalFormatting sqref="I26">
    <cfRule type="cellIs" dxfId="7" priority="17" operator="equal">
      <formula>#REF!</formula>
    </cfRule>
    <cfRule type="cellIs" dxfId="6" priority="18" operator="notEqual">
      <formula>#REF!</formula>
    </cfRule>
  </conditionalFormatting>
  <conditionalFormatting sqref="I14">
    <cfRule type="cellIs" dxfId="5" priority="5" operator="notEqual">
      <formula>#REF!</formula>
    </cfRule>
    <cfRule type="cellIs" dxfId="4" priority="6" operator="equal">
      <formula>#REF!</formula>
    </cfRule>
  </conditionalFormatting>
  <conditionalFormatting sqref="I29">
    <cfRule type="cellIs" dxfId="3" priority="3" operator="equal">
      <formula>#REF!</formula>
    </cfRule>
    <cfRule type="cellIs" dxfId="2" priority="4" operator="notEqual">
      <formula>#REF!</formula>
    </cfRule>
  </conditionalFormatting>
  <conditionalFormatting sqref="I32:I33">
    <cfRule type="cellIs" dxfId="1" priority="1" operator="equal">
      <formula>#REF!</formula>
    </cfRule>
    <cfRule type="cellIs" dxfId="0" priority="2" operator="notEqual">
      <formula>#REF!</formula>
    </cfRule>
  </conditionalFormatting>
  <printOptions horizontalCentered="1"/>
  <pageMargins left="0.39370078740157483" right="0.39370078740157483" top="0.39370078740157483" bottom="0.59055118110236227" header="0.23622047244094491" footer="0.39370078740157483"/>
  <pageSetup paperSize="9" scale="68" orientation="landscape" r:id="rId1"/>
  <headerFooter alignWithMargins="0">
    <oddFooter>&amp;LVersion Februar 2018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F78FFACDF7184D974D7C3D81AF4E40" ma:contentTypeVersion="55" ma:contentTypeDescription="Ein neues Dokument erstellen." ma:contentTypeScope="" ma:versionID="df273e53198c34430a235d651fa0eae5">
  <xsd:schema xmlns:xsd="http://www.w3.org/2001/XMLSchema" xmlns:xs="http://www.w3.org/2001/XMLSchema" xmlns:p="http://schemas.microsoft.com/office/2006/metadata/properties" xmlns:ns2="dbf70ac5-d7c9-48ea-8a6e-8495ee78515e" xmlns:ns3="04b5e7e4-d1a7-4587-99e5-f5c9806f0b7e" xmlns:ns4="a38dc48b-2a4d-472f-b57f-a446cfb5b7ab" xmlns:ns5="http://schemas.microsoft.com/sharepoint/v4" targetNamespace="http://schemas.microsoft.com/office/2006/metadata/properties" ma:root="true" ma:fieldsID="d7a74ea9aedbb94c0892c8758e7b6adb" ns2:_="" ns3:_="" ns4:_="" ns5:_="">
    <xsd:import namespace="dbf70ac5-d7c9-48ea-8a6e-8495ee78515e"/>
    <xsd:import namespace="04b5e7e4-d1a7-4587-99e5-f5c9806f0b7e"/>
    <xsd:import namespace="a38dc48b-2a4d-472f-b57f-a446cfb5b7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AZDokumenteneigner" minOccurs="0"/>
                <xsd:element ref="ns3:Thema" minOccurs="0"/>
                <xsd:element ref="ns3:Unterthema" minOccurs="0"/>
                <xsd:element ref="ns4:TaxCatchAll" minOccurs="0"/>
                <xsd:element ref="ns2:ec3706374e9846b7873f813a34b6d479" minOccurs="0"/>
                <xsd:element ref="ns2:l56f172d22d14667a9e9f9cf863e1b8d" minOccurs="0"/>
                <xsd:element ref="ns2:c781303265524651babc5dbc1c936b27" minOccurs="0"/>
                <xsd:element ref="ns2:dc2a54b8d0aa4b8ca43cd9be121b7dfa" minOccurs="0"/>
                <xsd:element ref="ns5:IconOverlay" minOccurs="0"/>
                <xsd:element ref="ns2:SharedWithUsers" minOccurs="0"/>
                <xsd:element ref="ns3:TAZ_x0020_Dokumenteneigner_x0020_al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f70ac5-d7c9-48ea-8a6e-8495ee78515e" elementFormDefault="qualified">
    <xsd:import namespace="http://schemas.microsoft.com/office/2006/documentManagement/types"/>
    <xsd:import namespace="http://schemas.microsoft.com/office/infopath/2007/PartnerControls"/>
    <xsd:element name="TAZDokumenteneigner" ma:index="4" nillable="true" ma:displayName="TAZ Dokumenteneigner" ma:list="UserInfo" ma:SharePointGroup="0" ma:internalName="TAZDokumenteneigner" ma:readOnly="false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3706374e9846b7873f813a34b6d479" ma:index="12" nillable="true" ma:taxonomy="true" ma:internalName="ec3706374e9846b7873f813a34b6d479" ma:taxonomyFieldName="TAZDokumententyp" ma:displayName="TAZ Dokumententyp" ma:readOnly="false" ma:default="" ma:fieldId="{ec370637-4e98-46b7-873f-813a34b6d479}" ma:sspId="1a1f29b2-9793-42d5-b39f-660703eec015" ma:termSetId="250045ee-3577-4f8e-9e8b-6c53a970d8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56f172d22d14667a9e9f9cf863e1b8d" ma:index="13" nillable="true" ma:taxonomy="true" ma:internalName="l56f172d22d14667a9e9f9cf863e1b8d" ma:taxonomyFieldName="TAZJahr" ma:displayName="TAZ Jahr" ma:default="" ma:fieldId="{556f172d-22d1-4667-a9e9-f9cf863e1b8d}" ma:sspId="1a1f29b2-9793-42d5-b39f-660703eec015" ma:termSetId="bbd540ef-e9c8-41e9-a525-4c163aab48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781303265524651babc5dbc1c936b27" ma:index="14" nillable="true" ma:taxonomy="true" ma:internalName="c781303265524651babc5dbc1c936b27" ma:taxonomyFieldName="TAZQuelle" ma:displayName="TAZ Quelle" ma:readOnly="false" ma:default="" ma:fieldId="{c7813032-6552-4651-babc-5dbc1c936b27}" ma:sspId="1a1f29b2-9793-42d5-b39f-660703eec015" ma:termSetId="e74f001f-b1c5-4748-8218-9d2e1398c98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c2a54b8d0aa4b8ca43cd9be121b7dfa" ma:index="15" nillable="true" ma:taxonomy="true" ma:internalName="dc2a54b8d0aa4b8ca43cd9be121b7dfa" ma:taxonomyFieldName="TAZWissensrubrik" ma:displayName="TAZ Wissensrubrik" ma:default="" ma:fieldId="{dc2a54b8-d0aa-4b8c-a43c-d9be121b7dfa}" ma:taxonomyMulti="true" ma:sspId="1a1f29b2-9793-42d5-b39f-660703eec015" ma:termSetId="6a3b8c20-9938-42e4-a667-281c06b032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b5e7e4-d1a7-4587-99e5-f5c9806f0b7e" elementFormDefault="qualified">
    <xsd:import namespace="http://schemas.microsoft.com/office/2006/documentManagement/types"/>
    <xsd:import namespace="http://schemas.microsoft.com/office/infopath/2007/PartnerControls"/>
    <xsd:element name="Thema" ma:index="6" nillable="true" ma:displayName="Thema" ma:description="wird zum gruppieren innerhalb der Dokumentenbox verwendet." ma:internalName="Thema">
      <xsd:simpleType>
        <xsd:restriction base="dms:Text">
          <xsd:maxLength value="255"/>
        </xsd:restriction>
      </xsd:simpleType>
    </xsd:element>
    <xsd:element name="Unterthema" ma:index="7" nillable="true" ma:displayName="Unterthema" ma:description="wird zum gruppieren innerhalb der Dokumentenbox verwendet." ma:internalName="Unterthema">
      <xsd:simpleType>
        <xsd:restriction base="dms:Text">
          <xsd:maxLength value="255"/>
        </xsd:restriction>
      </xsd:simpleType>
    </xsd:element>
    <xsd:element name="TAZ_x0020_Dokumenteneigner_x0020_alt" ma:index="24" nillable="true" ma:displayName="TAZ Dokumenteneigner alt" ma:hidden="true" ma:list="UserInfo" ma:SharePointGroup="0" ma:internalName="TAZ_x0020_Dokumenteneigner_x0020_alt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dc48b-2a4d-472f-b57f-a446cfb5b7ab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F3FE3E35-3613-43F4-9B18-9BF84EBE7845}" ma:internalName="TaxCatchAll" ma:showField="CatchAllData" ma:web="{dbf70ac5-d7c9-48ea-8a6e-8495ee78515e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04b5e7e4-d1a7-4587-99e5-f5c9806f0b7e" xsi:nil="true"/>
    <TAZDokumenteneigner xmlns="dbf70ac5-d7c9-48ea-8a6e-8495ee78515e">
      <UserInfo>
        <DisplayName>Kienberger Renato (TAZ)</DisplayName>
        <AccountId>391</AccountId>
        <AccountType/>
      </UserInfo>
    </TAZDokumenteneigner>
    <ec3706374e9846b7873f813a34b6d479 xmlns="dbf70ac5-d7c9-48ea-8a6e-8495ee78515e">
      <Terms xmlns="http://schemas.microsoft.com/office/infopath/2007/PartnerControls">
        <TermInfo xmlns="http://schemas.microsoft.com/office/infopath/2007/PartnerControls">
          <TermName xmlns="http://schemas.microsoft.com/office/infopath/2007/PartnerControls">Vorlagen, Formulare, Checklisten, Workflows</TermName>
          <TermId xmlns="http://schemas.microsoft.com/office/infopath/2007/PartnerControls">17258b49-badf-430b-82d0-8d1613b9da78</TermId>
        </TermInfo>
      </Terms>
    </ec3706374e9846b7873f813a34b6d479>
    <IconOverlay xmlns="http://schemas.microsoft.com/sharepoint/v4" xsi:nil="true"/>
    <TaxCatchAll xmlns="a38dc48b-2a4d-472f-b57f-a446cfb5b7ab">
      <Value>212</Value>
      <Value>29</Value>
      <Value>21</Value>
    </TaxCatchAll>
    <dc2a54b8d0aa4b8ca43cd9be121b7dfa xmlns="dbf70ac5-d7c9-48ea-8a6e-8495ee78515e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Submission Ingenieurleistungen</TermName>
          <TermId xmlns="http://schemas.microsoft.com/office/infopath/2007/PartnerControls">3a283882-f262-46a7-b933-441f1affab68</TermId>
        </TermInfo>
      </Terms>
    </dc2a54b8d0aa4b8ca43cd9be121b7dfa>
    <Thema xmlns="04b5e7e4-d1a7-4587-99e5-f5c9806f0b7e">Submissionsunterlagen</Thema>
    <l56f172d22d14667a9e9f9cf863e1b8d xmlns="dbf70ac5-d7c9-48ea-8a6e-8495ee78515e">
      <Terms xmlns="http://schemas.microsoft.com/office/infopath/2007/PartnerControls"/>
    </l56f172d22d14667a9e9f9cf863e1b8d>
    <c781303265524651babc5dbc1c936b27 xmlns="dbf70ac5-d7c9-48ea-8a6e-8495ee78515e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Realisierung</TermName>
          <TermId xmlns="http://schemas.microsoft.com/office/infopath/2007/PartnerControls">7728a735-aa64-4bf8-93f7-2f53439afa1d</TermId>
        </TermInfo>
      </Terms>
    </c781303265524651babc5dbc1c936b27>
    <TAZ_x0020_Dokumenteneigner_x0020_alt xmlns="04b5e7e4-d1a7-4587-99e5-f5c9806f0b7e">
      <UserInfo>
        <DisplayName>Kienberger Renato (TAZ)</DisplayName>
        <AccountId>391</AccountId>
        <AccountType/>
      </UserInfo>
    </TAZ_x0020_Dokumenteneigner_x0020_alt>
  </documentManagement>
</p:properties>
</file>

<file path=customXml/itemProps1.xml><?xml version="1.0" encoding="utf-8"?>
<ds:datastoreItem xmlns:ds="http://schemas.openxmlformats.org/officeDocument/2006/customXml" ds:itemID="{8462F9BA-25BF-4C4F-AAB1-2C84E7A60D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f70ac5-d7c9-48ea-8a6e-8495ee78515e"/>
    <ds:schemaRef ds:uri="04b5e7e4-d1a7-4587-99e5-f5c9806f0b7e"/>
    <ds:schemaRef ds:uri="a38dc48b-2a4d-472f-b57f-a446cfb5b7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C10038-BF48-480E-AD4A-3CCE68BE9B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E975DD-887D-4BC6-8427-C7CBE88E365A}">
  <ds:schemaRefs>
    <ds:schemaRef ds:uri="a38dc48b-2a4d-472f-b57f-a446cfb5b7a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bf70ac5-d7c9-48ea-8a6e-8495ee78515e"/>
    <ds:schemaRef ds:uri="04b5e7e4-d1a7-4587-99e5-f5c9806f0b7e"/>
    <ds:schemaRef ds:uri="http://schemas.microsoft.com/sharepoint/v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ZMT mit Stundenvorgabe</vt:lpstr>
    </vt:vector>
  </TitlesOfParts>
  <Company>TAZ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Beilage A2 Honorarberechnung nach ZMT h-Vorgabe Auftraggeber</dc:title>
  <dc:subject/>
  <dc:creator>tazkir</dc:creator>
  <cp:lastModifiedBy>Patrick Seitler (tazsep)</cp:lastModifiedBy>
  <cp:lastPrinted>2020-07-16T12:51:49Z</cp:lastPrinted>
  <dcterms:created xsi:type="dcterms:W3CDTF">1997-11-25T10:29:31Z</dcterms:created>
  <dcterms:modified xsi:type="dcterms:W3CDTF">2020-07-29T10:30:56Z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0x01010061F78FFACDF7184D974D7C3D81AF4E40</vt:lpwstr>
  </property>
  <property fmtid="{D5CDD505-2E9C-101B-9397-08002B2CF9AE}" pid="3" name="TAZWissensrubrik">
    <vt:lpwstr>212;#Submission Ingenieurleistungen|3a283882-f262-46a7-b933-441f1affab68</vt:lpwstr>
  </property>
  <property fmtid="{D5CDD505-2E9C-101B-9397-08002B2CF9AE}" pid="4" name="TAZDokumententyp">
    <vt:lpwstr>21;#Vorlagen, Formulare, Checklisten, Workflows|17258b49-badf-430b-82d0-8d1613b9da78</vt:lpwstr>
  </property>
  <property fmtid="{D5CDD505-2E9C-101B-9397-08002B2CF9AE}" pid="5" name="TAZQuelle">
    <vt:lpwstr>29;#Realisierung|7728a735-aa64-4bf8-93f7-2f53439afa1d</vt:lpwstr>
  </property>
  <property fmtid="{D5CDD505-2E9C-101B-9397-08002B2CF9AE}" pid="6" name="TAZJahr">
    <vt:lpwstr/>
  </property>
  <property fmtid="{D5CDD505-2E9C-101B-9397-08002B2CF9AE}" pid="7" name="temp">
    <vt:lpwstr>1</vt:lpwstr>
  </property>
  <property fmtid="{D5CDD505-2E9C-101B-9397-08002B2CF9AE}" pid="8" name="WorkflowChangePath">
    <vt:lpwstr>413b60bd-6883-44ce-8286-cdffad2f959b,7;</vt:lpwstr>
  </property>
  <property fmtid="{D5CDD505-2E9C-101B-9397-08002B2CF9AE}" pid="9" name="update">
    <vt:r8>1</vt:r8>
  </property>
</Properties>
</file>