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Umweltplanung\Armasuisse\21959.000 Trp Unkunft Bremgarten\Ausschreibungsunterlagen\"/>
    </mc:Choice>
  </mc:AlternateContent>
  <bookViews>
    <workbookView xWindow="0" yWindow="0" windowWidth="15600" windowHeight="4710" tabRatio="727"/>
  </bookViews>
  <sheets>
    <sheet name="Erläuterungen" sheetId="1" r:id="rId1"/>
    <sheet name="Zusammenfassung" sheetId="2" r:id="rId2"/>
    <sheet name="SIA Phasen 21 - 33" sheetId="3" r:id="rId3"/>
    <sheet name="SIA Phasen 41 bis 53" sheetId="4" r:id="rId4"/>
  </sheets>
  <definedNames>
    <definedName name="_xlnm.Print_Area" localSheetId="0">Erläuterungen!$A$1:$J$39</definedName>
    <definedName name="_xlnm.Print_Area" localSheetId="2">'SIA Phasen 21 - 33'!$A$1:$G$84</definedName>
    <definedName name="Print_Area" localSheetId="3">'SIA Phasen 41 bis 53'!$A$1:$S$38</definedName>
  </definedNames>
  <calcPr calcId="162913"/>
  <customWorkbookViews>
    <customWorkbookView name="owe - Persönliche Ansicht" guid="{5B3AAFA8-9E3B-4A7E-97E6-3CA989CDDC69}" mergeInterval="0" personalView="1" maximized="1" xWindow="1" yWindow="1" windowWidth="1280" windowHeight="835" activeSheetId="3"/>
  </customWorkbookViews>
</workbook>
</file>

<file path=xl/calcChain.xml><?xml version="1.0" encoding="utf-8"?>
<calcChain xmlns="http://schemas.openxmlformats.org/spreadsheetml/2006/main">
  <c r="C3" i="2" l="1"/>
  <c r="F40" i="3"/>
  <c r="C37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E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24" i="3" l="1"/>
  <c r="R11" i="4"/>
  <c r="R14" i="4" s="1"/>
  <c r="N11" i="4"/>
  <c r="L8" i="2"/>
  <c r="E69" i="3"/>
  <c r="F68" i="3"/>
  <c r="F67" i="3"/>
  <c r="G67" i="3" s="1"/>
  <c r="O11" i="2" s="1"/>
  <c r="F66" i="3"/>
  <c r="G66" i="3" s="1"/>
  <c r="N11" i="2" s="1"/>
  <c r="F65" i="3"/>
  <c r="G65" i="3" s="1"/>
  <c r="M11" i="2" s="1"/>
  <c r="F64" i="3"/>
  <c r="G64" i="3" s="1"/>
  <c r="L11" i="2" s="1"/>
  <c r="F63" i="3"/>
  <c r="G63" i="3" s="1"/>
  <c r="K11" i="2" s="1"/>
  <c r="F62" i="3"/>
  <c r="G62" i="3" s="1"/>
  <c r="J11" i="2" s="1"/>
  <c r="F61" i="3"/>
  <c r="G61" i="3" s="1"/>
  <c r="I11" i="2" s="1"/>
  <c r="F60" i="3"/>
  <c r="F59" i="3"/>
  <c r="G59" i="3" s="1"/>
  <c r="G11" i="2" s="1"/>
  <c r="F58" i="3"/>
  <c r="F57" i="3"/>
  <c r="F56" i="3"/>
  <c r="F55" i="3"/>
  <c r="G55" i="3" s="1"/>
  <c r="C11" i="2" s="1"/>
  <c r="G68" i="3"/>
  <c r="P11" i="2" s="1"/>
  <c r="C68" i="3"/>
  <c r="G60" i="3"/>
  <c r="H11" i="2" s="1"/>
  <c r="G58" i="3"/>
  <c r="F11" i="2" s="1"/>
  <c r="G57" i="3"/>
  <c r="E11" i="2" s="1"/>
  <c r="G56" i="3"/>
  <c r="D11" i="2" s="1"/>
  <c r="C55" i="3"/>
  <c r="F51" i="3"/>
  <c r="G51" i="3" s="1"/>
  <c r="N10" i="2" s="1"/>
  <c r="F50" i="3"/>
  <c r="G50" i="3" s="1"/>
  <c r="M10" i="2" s="1"/>
  <c r="F49" i="3"/>
  <c r="G49" i="3"/>
  <c r="L10" i="2" s="1"/>
  <c r="C51" i="3"/>
  <c r="C50" i="3"/>
  <c r="C49" i="3"/>
  <c r="G36" i="3"/>
  <c r="N9" i="2" s="1"/>
  <c r="G35" i="3"/>
  <c r="M9" i="2" s="1"/>
  <c r="G34" i="3"/>
  <c r="L9" i="2" s="1"/>
  <c r="N8" i="2"/>
  <c r="M8" i="2"/>
  <c r="C36" i="3"/>
  <c r="C66" i="3" s="1"/>
  <c r="C35" i="3"/>
  <c r="C65" i="3" s="1"/>
  <c r="C34" i="3"/>
  <c r="C64" i="3" s="1"/>
  <c r="L14" i="4"/>
  <c r="J14" i="4"/>
  <c r="H14" i="4"/>
  <c r="Q11" i="2" l="1"/>
  <c r="G69" i="3"/>
  <c r="F69" i="3" s="1"/>
  <c r="N14" i="4"/>
  <c r="P11" i="4"/>
  <c r="P14" i="4" s="1"/>
  <c r="C67" i="3" l="1"/>
  <c r="C27" i="3"/>
  <c r="C57" i="3" s="1"/>
  <c r="C28" i="3"/>
  <c r="C58" i="3" s="1"/>
  <c r="C29" i="3"/>
  <c r="C59" i="3" s="1"/>
  <c r="C30" i="3"/>
  <c r="C60" i="3" s="1"/>
  <c r="C31" i="3"/>
  <c r="C61" i="3" s="1"/>
  <c r="C32" i="3"/>
  <c r="C62" i="3" s="1"/>
  <c r="C33" i="3"/>
  <c r="C63" i="3" s="1"/>
  <c r="C26" i="3"/>
  <c r="C56" i="3" s="1"/>
  <c r="E39" i="3"/>
  <c r="G26" i="3"/>
  <c r="D9" i="2" s="1"/>
  <c r="G27" i="3"/>
  <c r="E9" i="2" s="1"/>
  <c r="G28" i="3"/>
  <c r="F9" i="2" s="1"/>
  <c r="G29" i="3"/>
  <c r="G9" i="2" s="1"/>
  <c r="G30" i="3"/>
  <c r="H9" i="2" s="1"/>
  <c r="G31" i="3"/>
  <c r="I9" i="2" s="1"/>
  <c r="G32" i="3"/>
  <c r="J9" i="2" s="1"/>
  <c r="G33" i="3"/>
  <c r="K9" i="2" s="1"/>
  <c r="G37" i="3"/>
  <c r="O9" i="2" s="1"/>
  <c r="G38" i="3"/>
  <c r="P9" i="2" s="1"/>
  <c r="G25" i="3"/>
  <c r="O7" i="2"/>
  <c r="I22" i="4"/>
  <c r="AD10" i="4"/>
  <c r="E54" i="3"/>
  <c r="F45" i="3"/>
  <c r="G45" i="3" s="1"/>
  <c r="H10" i="2" s="1"/>
  <c r="F41" i="3"/>
  <c r="C45" i="3"/>
  <c r="H8" i="2"/>
  <c r="K23" i="4"/>
  <c r="E13" i="2" s="1"/>
  <c r="E71" i="3" l="1"/>
  <c r="C9" i="2"/>
  <c r="G39" i="3"/>
  <c r="F39" i="3" s="1"/>
  <c r="S25" i="4"/>
  <c r="I15" i="2" s="1"/>
  <c r="S23" i="4"/>
  <c r="I13" i="2" s="1"/>
  <c r="S24" i="4"/>
  <c r="I14" i="2" s="1"/>
  <c r="S22" i="4"/>
  <c r="I12" i="2" s="1"/>
  <c r="K22" i="4"/>
  <c r="E12" i="2" s="1"/>
  <c r="K25" i="4"/>
  <c r="E15" i="2" s="1"/>
  <c r="K24" i="4"/>
  <c r="E14" i="2" s="1"/>
  <c r="Q9" i="2" l="1"/>
  <c r="S26" i="4"/>
  <c r="K26" i="4"/>
  <c r="G41" i="3"/>
  <c r="D10" i="2" s="1"/>
  <c r="F42" i="3"/>
  <c r="G42" i="3" s="1"/>
  <c r="E10" i="2" s="1"/>
  <c r="F43" i="3"/>
  <c r="G43" i="3" s="1"/>
  <c r="F10" i="2" s="1"/>
  <c r="F44" i="3"/>
  <c r="G44" i="3" s="1"/>
  <c r="G10" i="2" s="1"/>
  <c r="F46" i="3"/>
  <c r="G46" i="3" s="1"/>
  <c r="I10" i="2" s="1"/>
  <c r="F47" i="3"/>
  <c r="G47" i="3" s="1"/>
  <c r="J10" i="2" s="1"/>
  <c r="F48" i="3"/>
  <c r="G48" i="3" s="1"/>
  <c r="K10" i="2" s="1"/>
  <c r="F52" i="3"/>
  <c r="G52" i="3" s="1"/>
  <c r="O10" i="2" s="1"/>
  <c r="F53" i="3"/>
  <c r="G53" i="3" s="1"/>
  <c r="P10" i="2" s="1"/>
  <c r="O8" i="2"/>
  <c r="E8" i="2"/>
  <c r="C52" i="3"/>
  <c r="C42" i="3"/>
  <c r="A1" i="1"/>
  <c r="I8" i="2"/>
  <c r="C46" i="3"/>
  <c r="E16" i="2" l="1"/>
  <c r="D12" i="2"/>
  <c r="I23" i="4"/>
  <c r="I24" i="4"/>
  <c r="D14" i="2" s="1"/>
  <c r="I25" i="4"/>
  <c r="D15" i="2" s="1"/>
  <c r="I26" i="4" l="1"/>
  <c r="D13" i="2"/>
  <c r="C3" i="4"/>
  <c r="G40" i="3"/>
  <c r="G54" i="3" s="1"/>
  <c r="G71" i="3" s="1"/>
  <c r="A4" i="3"/>
  <c r="A1" i="4" s="1"/>
  <c r="P7" i="2"/>
  <c r="D8" i="2"/>
  <c r="F8" i="2"/>
  <c r="G8" i="2"/>
  <c r="J8" i="2"/>
  <c r="K8" i="2"/>
  <c r="P8" i="2"/>
  <c r="P16" i="2" s="1"/>
  <c r="C53" i="3"/>
  <c r="C48" i="3"/>
  <c r="C47" i="3"/>
  <c r="C44" i="3"/>
  <c r="C43" i="3"/>
  <c r="C41" i="3"/>
  <c r="C40" i="3"/>
  <c r="G72" i="3" l="1"/>
  <c r="F20" i="2" s="1"/>
  <c r="G74" i="3"/>
  <c r="G76" i="3" s="1"/>
  <c r="G78" i="3" s="1"/>
  <c r="C8" i="2"/>
  <c r="Q8" i="2" s="1"/>
  <c r="D16" i="2"/>
  <c r="F54" i="3"/>
  <c r="C10" i="2"/>
  <c r="Q10" i="2" l="1"/>
  <c r="F24" i="3"/>
  <c r="Q23" i="4"/>
  <c r="O24" i="4"/>
  <c r="G14" i="2" s="1"/>
  <c r="F71" i="3" l="1"/>
  <c r="H13" i="2"/>
  <c r="Q24" i="4"/>
  <c r="O23" i="4"/>
  <c r="G13" i="2" s="1"/>
  <c r="Q25" i="4"/>
  <c r="O25" i="4"/>
  <c r="G15" i="2" s="1"/>
  <c r="Q22" i="4"/>
  <c r="O22" i="4"/>
  <c r="H12" i="2" l="1"/>
  <c r="Q26" i="4"/>
  <c r="G12" i="2"/>
  <c r="G16" i="2" s="1"/>
  <c r="O26" i="4"/>
  <c r="H14" i="2"/>
  <c r="H15" i="2"/>
  <c r="H16" i="2" l="1"/>
  <c r="M22" i="4"/>
  <c r="M24" i="4"/>
  <c r="F14" i="2" s="1"/>
  <c r="M25" i="4"/>
  <c r="F15" i="2" s="1"/>
  <c r="M23" i="4"/>
  <c r="F13" i="2" s="1"/>
  <c r="F12" i="2" l="1"/>
  <c r="M26" i="4"/>
  <c r="U26" i="4" s="1"/>
  <c r="J15" i="2" l="1"/>
  <c r="J14" i="2"/>
  <c r="J13" i="2"/>
  <c r="J12" i="2"/>
  <c r="W26" i="4"/>
  <c r="AA26" i="4"/>
  <c r="AE26" i="4"/>
  <c r="Y26" i="4"/>
  <c r="AC26" i="4"/>
  <c r="F16" i="2"/>
  <c r="G26" i="4" l="1"/>
  <c r="M28" i="4" s="1"/>
  <c r="O12" i="2"/>
  <c r="O13" i="2"/>
  <c r="O15" i="2"/>
  <c r="O14" i="2"/>
  <c r="N12" i="2"/>
  <c r="N13" i="2"/>
  <c r="N14" i="2"/>
  <c r="N15" i="2"/>
  <c r="M12" i="2"/>
  <c r="M13" i="2"/>
  <c r="M14" i="2"/>
  <c r="M15" i="2"/>
  <c r="L12" i="2"/>
  <c r="L15" i="2"/>
  <c r="L13" i="2"/>
  <c r="L14" i="2"/>
  <c r="K12" i="2"/>
  <c r="K15" i="2"/>
  <c r="K14" i="2"/>
  <c r="K13" i="2"/>
  <c r="I16" i="2"/>
  <c r="C15" i="2" l="1"/>
  <c r="Q15" i="2" s="1"/>
  <c r="M30" i="4"/>
  <c r="M32" i="4" s="1"/>
  <c r="K16" i="2"/>
  <c r="L16" i="2"/>
  <c r="N16" i="2"/>
  <c r="O16" i="2"/>
  <c r="M16" i="2"/>
  <c r="C12" i="2"/>
  <c r="C13" i="2"/>
  <c r="Q13" i="2" s="1"/>
  <c r="C14" i="2"/>
  <c r="Q14" i="2" s="1"/>
  <c r="J16" i="2"/>
  <c r="M34" i="4" l="1"/>
  <c r="M36" i="4" s="1"/>
  <c r="C16" i="2"/>
  <c r="F18" i="2" s="1"/>
  <c r="Q12" i="2"/>
  <c r="Q16" i="2" s="1"/>
  <c r="F21" i="2"/>
  <c r="F22" i="2" s="1"/>
  <c r="F24" i="2" l="1"/>
  <c r="F26" i="2" s="1"/>
  <c r="F28" i="2" s="1"/>
</calcChain>
</file>

<file path=xl/sharedStrings.xml><?xml version="1.0" encoding="utf-8"?>
<sst xmlns="http://schemas.openxmlformats.org/spreadsheetml/2006/main" count="148" uniqueCount="104">
  <si>
    <t>Schwierigkeitsgrad</t>
  </si>
  <si>
    <t>Koeffizienten</t>
  </si>
  <si>
    <t>Grundfaktor für Stundenaufwand</t>
  </si>
  <si>
    <t>Anpassungsfaktor</t>
  </si>
  <si>
    <t>Teamfaktor</t>
  </si>
  <si>
    <t>Faktor für Sonderleistungen</t>
  </si>
  <si>
    <t>angebotener Stundenansatz</t>
  </si>
  <si>
    <t>B</t>
  </si>
  <si>
    <t>p</t>
  </si>
  <si>
    <t>n</t>
  </si>
  <si>
    <t>r</t>
  </si>
  <si>
    <t>i</t>
  </si>
  <si>
    <t>s</t>
  </si>
  <si>
    <t>h</t>
  </si>
  <si>
    <t>Ausschreibung</t>
  </si>
  <si>
    <t>q</t>
  </si>
  <si>
    <t>Ausführungsprojekt</t>
  </si>
  <si>
    <t>Ausführung</t>
  </si>
  <si>
    <t>Inbetriebnahme, Abschluss</t>
  </si>
  <si>
    <t>CHF</t>
  </si>
  <si>
    <t>Bauprojekt</t>
  </si>
  <si>
    <t>Z1</t>
  </si>
  <si>
    <t>Z2</t>
  </si>
  <si>
    <t>Mehrwertsteuer</t>
  </si>
  <si>
    <t>aufwandbest. Baukosten</t>
  </si>
  <si>
    <t>Umbauzuschlag</t>
  </si>
  <si>
    <t>U</t>
  </si>
  <si>
    <t>Total</t>
  </si>
  <si>
    <t>Administration</t>
  </si>
  <si>
    <t>(Wert in Titelblatt übertragen)</t>
  </si>
  <si>
    <t>Bemerkungen Anbieter:</t>
  </si>
  <si>
    <t>Allgemeine Hinweise:</t>
  </si>
  <si>
    <t>Anbieter:</t>
  </si>
  <si>
    <t>Register Zusammenfassung</t>
  </si>
  <si>
    <t>Im Feld "Bemerkungen" können allfällige Ergänzungen von Seiten Anbieter aufgeführt werden.</t>
  </si>
  <si>
    <t>Erläuterungen zum Ausfüllen des Formulars</t>
  </si>
  <si>
    <t xml:space="preserve">Bauprojekt </t>
  </si>
  <si>
    <t>Anbieter</t>
  </si>
  <si>
    <t>Machbarkeitsstudie</t>
  </si>
  <si>
    <t xml:space="preserve">Gesamtprojektleiter GP-Team </t>
  </si>
  <si>
    <t>TOTAL</t>
  </si>
  <si>
    <t>21 / 22</t>
  </si>
  <si>
    <t>TOTAL inkl. Nebenkosten</t>
  </si>
  <si>
    <t>Ort, Datum:</t>
  </si>
  <si>
    <t>Name, Funktion, rechtsgültige Unterschrift</t>
  </si>
  <si>
    <t>Machbarkeitsstudie /
Auswahlverfahren</t>
  </si>
  <si>
    <t>Zusammenfassung Honorarkosten [CHF]</t>
  </si>
  <si>
    <r>
      <rPr>
        <b/>
        <sz val="14"/>
        <rFont val="Arial"/>
        <family val="2"/>
      </rPr>
      <t>HONORAR</t>
    </r>
    <r>
      <rPr>
        <sz val="10"/>
        <rFont val="Arial"/>
        <family val="2"/>
      </rPr>
      <t xml:space="preserve"> (Grundlage Leistungsbeschreibung und Präzisierung Leistungsbeschreibung)</t>
    </r>
  </si>
  <si>
    <t>In der Spalte E sind die vom Anbieter geschätzten Stunden pro Funktion und Phase einzutragen.</t>
  </si>
  <si>
    <t>[CHF/h]</t>
  </si>
  <si>
    <t>Nebenkosten [% in Abhängigkeit des Honorars]</t>
  </si>
  <si>
    <t xml:space="preserve">Total pro Phase </t>
  </si>
  <si>
    <t xml:space="preserve">Gesamtprojekt-leiter GP-Team </t>
  </si>
  <si>
    <t>Dieses Berechnungsformular ist so aufgebaut, dass nur gelb hinterlegte Felder ausgefüllt werden müssen. Die Berechungen werden automaisch ausgeführt und ebenfalls automatisch in die entsprechenden Felder übertragen.</t>
  </si>
  <si>
    <t>HLKK-Planer</t>
  </si>
  <si>
    <t xml:space="preserve">HLKK-Planer </t>
  </si>
  <si>
    <t>Gesamtleiter GP-Team</t>
  </si>
  <si>
    <t>Sanitärplaner</t>
  </si>
  <si>
    <t>[Weitere Fachspezialisten bei Bedarf]</t>
  </si>
  <si>
    <t>Architekt</t>
  </si>
  <si>
    <t>MPV</t>
  </si>
  <si>
    <t>Bauingenieur Hochbau (Tragwerksplaner)</t>
  </si>
  <si>
    <t>Brandschutzplaner</t>
  </si>
  <si>
    <t>Bauingenieur HB (Tragwerksplaner)</t>
  </si>
  <si>
    <t xml:space="preserve">Auswahlverfahren inkl. Projektpflichtenheft </t>
  </si>
  <si>
    <t xml:space="preserve">HLKK Planer </t>
  </si>
  <si>
    <t xml:space="preserve">Vorprojekt </t>
  </si>
  <si>
    <t>In diesem Register werden die Honorare aller Mitarbeiter über sämtliche Phasen des Projekts zusammengefasst. Die Werte "Total SIA Phasen 21-53", "Total Nebenkosten SIA Phasen 21-53", "Mehrwertsteuer" und "Total SIA Phasen 21-53 (inkl. NK und MWST)" sind in die entsprechenden Felder auf der Titelseite des Dokuments "Teil B" zu übertragen.</t>
  </si>
  <si>
    <t>TOTAL SIA Phasen 21-53</t>
  </si>
  <si>
    <t>TOTAL Nebenkosten SIA Phasen 21-53</t>
  </si>
  <si>
    <t>TOTAL SIA Phasen 21-53 inkl. Nebenkosten</t>
  </si>
  <si>
    <r>
      <t>TOTAL SIA Phasen 21-53</t>
    </r>
    <r>
      <rPr>
        <sz val="10"/>
        <rFont val="Arial"/>
        <family val="2"/>
      </rPr>
      <t xml:space="preserve"> (inkl. NK, inkl. MWST)</t>
    </r>
  </si>
  <si>
    <t>Honorarberechnung Generalplaner
Gesamtsanierung Truppenlager Bremgarten</t>
  </si>
  <si>
    <t xml:space="preserve">Bauingenieur Hochbau </t>
  </si>
  <si>
    <t>Bauphysiker / Akustiker</t>
  </si>
  <si>
    <t>Bauingenieur Tiefbau</t>
  </si>
  <si>
    <t>Bauingenier TB</t>
  </si>
  <si>
    <t xml:space="preserve">Brandschutzplaner </t>
  </si>
  <si>
    <t>Die einzelnen Blätter sind vom Anbieter auszudrucken, zu kontrollieren, zu unterschreiben und dem Angebot als Beilage 1 beizufügen.</t>
  </si>
  <si>
    <t>In den gelb hinterlegten Zellen der Spalten H, J, L, N, P und R sind vom Anbieter die Berechnungsparameter (n, r, i, U, s, h) pro Funktion einzutragen. Die vom Anbieter festgelegten Berechnungsparameter sind über die Auftragsdauer fixiert.</t>
  </si>
  <si>
    <t xml:space="preserve">MSRL-Planer </t>
  </si>
  <si>
    <t>Elektro-Planer</t>
  </si>
  <si>
    <t xml:space="preserve">Fachkoordination Gebäudetechnik (HLKK-S-E-MSRL-Sicherheit) </t>
  </si>
  <si>
    <t xml:space="preserve">Sicherheits-/ZUKO-Planer </t>
  </si>
  <si>
    <t>MSRL-Planer</t>
  </si>
  <si>
    <t xml:space="preserve">Fachkoordination Gebäudetechnik </t>
  </si>
  <si>
    <t xml:space="preserve">Sicherheit-/ZUKO-Planer </t>
  </si>
  <si>
    <t>Honorarkosten SIA Phasen 41 bis 53</t>
  </si>
  <si>
    <t>TOTAL 41-53 (exkl. MWST)</t>
  </si>
  <si>
    <t>Honorar Phasen 41 - 53 exkl. Nebenkosten</t>
  </si>
  <si>
    <r>
      <t xml:space="preserve">TOTAL SIA Phase 41-53 </t>
    </r>
    <r>
      <rPr>
        <sz val="10"/>
        <rFont val="Arial"/>
        <family val="2"/>
      </rPr>
      <t>(inkl. NK und MWST)</t>
    </r>
  </si>
  <si>
    <r>
      <t>TOTAL SIA Phase 21/22 - 33</t>
    </r>
    <r>
      <rPr>
        <sz val="10"/>
        <rFont val="Arial"/>
        <family val="2"/>
      </rPr>
      <t xml:space="preserve"> (inkl. NK und MWST)</t>
    </r>
  </si>
  <si>
    <t>Fachkoordination Gebäudetechnik</t>
  </si>
  <si>
    <t>Sicherheits-/ZUKO-Planer</t>
  </si>
  <si>
    <t>Nebenkosten SIA Phase 21 - 33</t>
  </si>
  <si>
    <t>Nebenkosten SIA Phase 41-53</t>
  </si>
  <si>
    <t>Register SIA Phasen 21 - 33</t>
  </si>
  <si>
    <t>In den Zellen F10 - F23 ist der Stundenansatz pro Funktion anzugeben. Dieser gilt für die SIA Phasen 21 - 33.</t>
  </si>
  <si>
    <t>In der Zelle C22 "Weitere Fachspezialisten nach Bedarf" sind die Leistungen für ggf. weitere benötigte Fachspezialisten anzugeben.</t>
  </si>
  <si>
    <t>Register SIA Phasen 41 bis 53</t>
  </si>
  <si>
    <t xml:space="preserve">Die aufwandbestimmende/honorarberechtigte Baukosten exkl. Mwst. wurden vom BMZ ermittelt und dienen als Grundlage für das Preisangebot der SIA Phasen 41 - 53. </t>
  </si>
  <si>
    <t>In der Zelle F26 bestimmt der Anbieter, mit wieviel Prozent der Honorarsumme über alle Planer der Gesamtleiter vergütet wird.</t>
  </si>
  <si>
    <t xml:space="preserve">In der Zelle T26 bestimmt der Anbieter, mit wieviel Prozent der Honorarsumme über alle Planer (exkl. Gesamtleiter, Bauphysiker/Akustiker, MSRL-Planer, Fachkoordinator, Sicherheitsplaner und weitere Fachspezialisten) der Brandschutzplaner vergütet wird. In der Zelle V26 bestimmt der Anbieter, mit wieviel Prozent der Honorarsumme über alle Planer (exkl. Gesamtleiter, Brandschutzplaner, MSRL-Planer, Fachkoordinator, Sicherheitsplaner und weitere Fachspezialisten) der Bauphysiker/Akustiker vergütet wird. Die Berechnungen erfolgen analog für die weiteren Fachspezialisten (MSL-Planer, Fachkoordinator, Sicherheitsplaner und ggf. weitere Fachspezialisten). </t>
  </si>
  <si>
    <t xml:space="preserve">Die in der Beilage 1 "aufwandbestimmende Baukosten" deklarierten %-Anteile des Architekten und für gewisse Elektrokomponenten des Elektroplaners sind verbindlich.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</si>
</sst>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 * #,##0.00_ ;_ * \-#,##0.00_ ;_ * &quot;-&quot;??_ ;_ @_ "/>
    <numFmt numFmtId="164" formatCode="0.0%"/>
    <numFmt numFmtId="165" formatCode="0.000"/>
    <numFmt numFmtId="166" formatCode="0.0000"/>
    <numFmt numFmtId="167" formatCode="#,##0.\-\-"/>
    <numFmt numFmtId="168" formatCode="_ * #,##0_ ;_ * \-#,##0_ ;_ * &quot;-&quot;??_ ;_ @_ "/>
    <numFmt numFmtId="169" formatCode="_ * #,##0.0_ ;_ * \-#,##0.0_ ;_ * &quot;-&quot;??_ ;_ @_ "/>
    <numFmt numFmtId="170" formatCode="#,##0.00_ ;\-#,##0.00\ "/>
    <numFmt numFmtId="171" formatCode="_ * #,##0.0000_ ;_ * \-#,##0.0000_ ;_ * &quot;-&quot;??_ ;_ @_ 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8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</patternFill>
    </fill>
    <fill>
      <patternFill patternType="solid">
        <fgColor theme="9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6" fillId="0" borderId="0"/>
    <xf numFmtId="43" fontId="1" fillId="0" borderId="0" applyFont="0" applyFill="0" applyBorder="0" applyAlignment="0" applyProtection="0"/>
  </cellStyleXfs>
  <cellXfs count="332">
    <xf numFmtId="0" fontId="0" fillId="0" borderId="0" xfId="0"/>
    <xf numFmtId="0" fontId="14" fillId="0" borderId="0" xfId="2" applyFont="1" applyProtection="1">
      <protection hidden="1"/>
    </xf>
    <xf numFmtId="0" fontId="1" fillId="0" borderId="0" xfId="2" applyFont="1" applyProtection="1">
      <protection hidden="1"/>
    </xf>
    <xf numFmtId="0" fontId="1" fillId="0" borderId="0" xfId="2" applyFont="1" applyBorder="1" applyProtection="1">
      <protection hidden="1"/>
    </xf>
    <xf numFmtId="0" fontId="1" fillId="0" borderId="9" xfId="2" applyFont="1" applyBorder="1" applyAlignment="1" applyProtection="1">
      <alignment horizontal="center"/>
      <protection hidden="1"/>
    </xf>
    <xf numFmtId="168" fontId="1" fillId="0" borderId="0" xfId="3" applyNumberFormat="1" applyFont="1" applyBorder="1" applyProtection="1">
      <protection hidden="1"/>
    </xf>
    <xf numFmtId="168" fontId="3" fillId="0" borderId="0" xfId="3" applyNumberFormat="1" applyFont="1" applyBorder="1" applyProtection="1">
      <protection hidden="1"/>
    </xf>
    <xf numFmtId="0" fontId="4" fillId="0" borderId="31" xfId="2" applyFont="1" applyBorder="1" applyProtection="1">
      <protection hidden="1"/>
    </xf>
    <xf numFmtId="0" fontId="4" fillId="0" borderId="0" xfId="2" applyFont="1" applyProtection="1">
      <protection hidden="1"/>
    </xf>
    <xf numFmtId="0" fontId="4" fillId="0" borderId="0" xfId="2" applyFont="1" applyBorder="1" applyProtection="1">
      <protection hidden="1"/>
    </xf>
    <xf numFmtId="0" fontId="4" fillId="0" borderId="2" xfId="2" applyFont="1" applyBorder="1" applyProtection="1">
      <protection hidden="1"/>
    </xf>
    <xf numFmtId="0" fontId="7" fillId="0" borderId="0" xfId="2" applyFont="1" applyProtection="1">
      <protection hidden="1"/>
    </xf>
    <xf numFmtId="168" fontId="4" fillId="0" borderId="41" xfId="3" applyNumberFormat="1" applyFont="1" applyBorder="1" applyProtection="1">
      <protection hidden="1"/>
    </xf>
    <xf numFmtId="168" fontId="4" fillId="0" borderId="43" xfId="3" applyNumberFormat="1" applyFont="1" applyBorder="1" applyProtection="1">
      <protection hidden="1"/>
    </xf>
    <xf numFmtId="0" fontId="4" fillId="0" borderId="34" xfId="2" applyFont="1" applyBorder="1" applyProtection="1">
      <protection hidden="1"/>
    </xf>
    <xf numFmtId="0" fontId="4" fillId="0" borderId="24" xfId="2" applyFont="1" applyBorder="1" applyProtection="1">
      <protection hidden="1"/>
    </xf>
    <xf numFmtId="0" fontId="14" fillId="0" borderId="0" xfId="2" applyFont="1" applyBorder="1" applyProtection="1">
      <protection hidden="1"/>
    </xf>
    <xf numFmtId="168" fontId="3" fillId="0" borderId="0" xfId="3" applyNumberFormat="1" applyFont="1" applyBorder="1" applyAlignment="1" applyProtection="1">
      <protection hidden="1"/>
    </xf>
    <xf numFmtId="168" fontId="4" fillId="0" borderId="50" xfId="3" applyNumberFormat="1" applyFont="1" applyBorder="1" applyProtection="1">
      <protection hidden="1"/>
    </xf>
    <xf numFmtId="0" fontId="4" fillId="0" borderId="28" xfId="2" applyFont="1" applyFill="1" applyBorder="1" applyProtection="1">
      <protection hidden="1"/>
    </xf>
    <xf numFmtId="0" fontId="4" fillId="0" borderId="51" xfId="2" applyFont="1" applyBorder="1" applyProtection="1">
      <protection hidden="1"/>
    </xf>
    <xf numFmtId="0" fontId="1" fillId="0" borderId="54" xfId="2" applyFont="1" applyBorder="1" applyProtection="1">
      <protection hidden="1"/>
    </xf>
    <xf numFmtId="168" fontId="1" fillId="0" borderId="55" xfId="3" applyNumberFormat="1" applyFont="1" applyBorder="1" applyAlignment="1" applyProtection="1">
      <alignment horizontal="center"/>
      <protection hidden="1"/>
    </xf>
    <xf numFmtId="168" fontId="1" fillId="0" borderId="56" xfId="3" applyNumberFormat="1" applyFont="1" applyBorder="1" applyAlignment="1" applyProtection="1">
      <alignment horizontal="center"/>
      <protection hidden="1"/>
    </xf>
    <xf numFmtId="168" fontId="1" fillId="0" borderId="57" xfId="3" applyNumberFormat="1" applyFont="1" applyBorder="1" applyAlignment="1" applyProtection="1">
      <alignment horizontal="center"/>
      <protection hidden="1"/>
    </xf>
    <xf numFmtId="0" fontId="5" fillId="0" borderId="30" xfId="2" applyFont="1" applyBorder="1" applyProtection="1">
      <protection hidden="1"/>
    </xf>
    <xf numFmtId="0" fontId="5" fillId="0" borderId="51" xfId="2" applyFont="1" applyBorder="1" applyProtection="1">
      <protection hidden="1"/>
    </xf>
    <xf numFmtId="0" fontId="5" fillId="0" borderId="31" xfId="2" applyFont="1" applyBorder="1" applyProtection="1">
      <protection hidden="1"/>
    </xf>
    <xf numFmtId="0" fontId="3" fillId="0" borderId="0" xfId="2" applyFont="1" applyProtection="1">
      <protection hidden="1"/>
    </xf>
    <xf numFmtId="0" fontId="5" fillId="0" borderId="44" xfId="2" applyFont="1" applyBorder="1" applyProtection="1">
      <protection hidden="1"/>
    </xf>
    <xf numFmtId="0" fontId="5" fillId="0" borderId="18" xfId="2" applyFont="1" applyBorder="1" applyProtection="1">
      <protection hidden="1"/>
    </xf>
    <xf numFmtId="0" fontId="3" fillId="0" borderId="0" xfId="2" applyFont="1" applyBorder="1" applyProtection="1">
      <protection hidden="1"/>
    </xf>
    <xf numFmtId="0" fontId="5" fillId="0" borderId="0" xfId="2" applyFont="1" applyProtection="1">
      <protection hidden="1"/>
    </xf>
    <xf numFmtId="168" fontId="5" fillId="0" borderId="0" xfId="3" applyNumberFormat="1" applyFont="1" applyFill="1" applyBorder="1" applyProtection="1">
      <protection hidden="1"/>
    </xf>
    <xf numFmtId="0" fontId="4" fillId="0" borderId="14" xfId="2" applyFont="1" applyBorder="1" applyProtection="1">
      <protection hidden="1"/>
    </xf>
    <xf numFmtId="0" fontId="4" fillId="0" borderId="16" xfId="2" applyFont="1" applyBorder="1" applyProtection="1">
      <protection hidden="1"/>
    </xf>
    <xf numFmtId="0" fontId="5" fillId="0" borderId="54" xfId="2" applyFont="1" applyBorder="1" applyProtection="1">
      <protection hidden="1"/>
    </xf>
    <xf numFmtId="0" fontId="3" fillId="0" borderId="0" xfId="2" applyFont="1" applyFill="1" applyBorder="1" applyProtection="1">
      <protection hidden="1"/>
    </xf>
    <xf numFmtId="0" fontId="3" fillId="0" borderId="60" xfId="2" applyFont="1" applyFill="1" applyBorder="1" applyProtection="1">
      <protection hidden="1"/>
    </xf>
    <xf numFmtId="168" fontId="3" fillId="0" borderId="60" xfId="3" applyNumberFormat="1" applyFont="1" applyFill="1" applyBorder="1" applyProtection="1">
      <protection hidden="1"/>
    </xf>
    <xf numFmtId="168" fontId="3" fillId="0" borderId="0" xfId="3" applyNumberFormat="1" applyFont="1" applyFill="1" applyBorder="1" applyProtection="1">
      <protection hidden="1"/>
    </xf>
    <xf numFmtId="43" fontId="3" fillId="0" borderId="0" xfId="3" applyFont="1" applyFill="1" applyBorder="1" applyProtection="1">
      <protection hidden="1"/>
    </xf>
    <xf numFmtId="43" fontId="3" fillId="0" borderId="0" xfId="3" applyFont="1" applyBorder="1" applyProtection="1">
      <protection hidden="1"/>
    </xf>
    <xf numFmtId="14" fontId="3" fillId="0" borderId="0" xfId="2" applyNumberFormat="1" applyFont="1" applyFill="1" applyBorder="1" applyProtection="1">
      <protection hidden="1"/>
    </xf>
    <xf numFmtId="0" fontId="3" fillId="0" borderId="60" xfId="2" applyFont="1" applyBorder="1" applyProtection="1">
      <protection hidden="1"/>
    </xf>
    <xf numFmtId="168" fontId="3" fillId="0" borderId="60" xfId="3" applyNumberFormat="1" applyFont="1" applyBorder="1" applyProtection="1">
      <protection hidden="1"/>
    </xf>
    <xf numFmtId="43" fontId="3" fillId="0" borderId="60" xfId="3" applyFont="1" applyBorder="1" applyProtection="1">
      <protection hidden="1"/>
    </xf>
    <xf numFmtId="168" fontId="5" fillId="0" borderId="0" xfId="3" applyNumberFormat="1" applyFont="1" applyBorder="1" applyAlignment="1" applyProtection="1">
      <protection hidden="1"/>
    </xf>
    <xf numFmtId="43" fontId="5" fillId="0" borderId="0" xfId="2" applyNumberFormat="1" applyFont="1" applyBorder="1" applyAlignment="1" applyProtection="1">
      <protection hidden="1"/>
    </xf>
    <xf numFmtId="168" fontId="4" fillId="0" borderId="0" xfId="3" applyNumberFormat="1" applyFont="1" applyFill="1" applyBorder="1" applyProtection="1">
      <protection hidden="1"/>
    </xf>
    <xf numFmtId="168" fontId="4" fillId="0" borderId="31" xfId="3" applyNumberFormat="1" applyFont="1" applyFill="1" applyBorder="1" applyProtection="1">
      <protection hidden="1"/>
    </xf>
    <xf numFmtId="0" fontId="8" fillId="0" borderId="0" xfId="2" applyFont="1" applyAlignment="1" applyProtection="1">
      <alignment vertical="top" wrapText="1"/>
      <protection hidden="1"/>
    </xf>
    <xf numFmtId="43" fontId="3" fillId="0" borderId="0" xfId="2" applyNumberFormat="1" applyFont="1" applyProtection="1">
      <protection hidden="1"/>
    </xf>
    <xf numFmtId="168" fontId="5" fillId="4" borderId="45" xfId="3" applyNumberFormat="1" applyFont="1" applyFill="1" applyBorder="1" applyProtection="1">
      <protection hidden="1"/>
    </xf>
    <xf numFmtId="168" fontId="5" fillId="4" borderId="9" xfId="3" applyNumberFormat="1" applyFont="1" applyFill="1" applyBorder="1" applyProtection="1">
      <protection hidden="1"/>
    </xf>
    <xf numFmtId="168" fontId="5" fillId="4" borderId="52" xfId="3" applyNumberFormat="1" applyFont="1" applyFill="1" applyBorder="1" applyProtection="1">
      <protection hidden="1"/>
    </xf>
    <xf numFmtId="168" fontId="5" fillId="4" borderId="58" xfId="3" applyNumberFormat="1" applyFont="1" applyFill="1" applyBorder="1" applyProtection="1">
      <protection hidden="1"/>
    </xf>
    <xf numFmtId="168" fontId="5" fillId="4" borderId="47" xfId="3" applyNumberFormat="1" applyFont="1" applyFill="1" applyBorder="1" applyProtection="1">
      <protection hidden="1"/>
    </xf>
    <xf numFmtId="168" fontId="5" fillId="4" borderId="59" xfId="3" applyNumberFormat="1" applyFont="1" applyFill="1" applyBorder="1" applyProtection="1">
      <protection hidden="1"/>
    </xf>
    <xf numFmtId="168" fontId="8" fillId="0" borderId="0" xfId="3" applyNumberFormat="1" applyFont="1" applyBorder="1" applyProtection="1">
      <protection hidden="1"/>
    </xf>
    <xf numFmtId="0" fontId="1" fillId="0" borderId="0" xfId="2" applyProtection="1">
      <protection hidden="1"/>
    </xf>
    <xf numFmtId="0" fontId="9" fillId="0" borderId="0" xfId="0" applyFont="1" applyFill="1" applyProtection="1">
      <protection hidden="1"/>
    </xf>
    <xf numFmtId="0" fontId="8" fillId="0" borderId="0" xfId="0" applyFont="1" applyFill="1" applyBorder="1" applyAlignment="1" applyProtection="1">
      <protection hidden="1"/>
    </xf>
    <xf numFmtId="168" fontId="8" fillId="0" borderId="0" xfId="1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left" vertical="center"/>
      <protection hidden="1"/>
    </xf>
    <xf numFmtId="0" fontId="8" fillId="0" borderId="0" xfId="0" applyFont="1" applyFill="1" applyProtection="1">
      <protection hidden="1"/>
    </xf>
    <xf numFmtId="0" fontId="1" fillId="0" borderId="0" xfId="2" applyBorder="1" applyProtection="1">
      <protection hidden="1"/>
    </xf>
    <xf numFmtId="0" fontId="0" fillId="0" borderId="0" xfId="0" applyProtection="1">
      <protection hidden="1"/>
    </xf>
    <xf numFmtId="0" fontId="4" fillId="0" borderId="0" xfId="0" applyFont="1" applyProtection="1">
      <protection hidden="1"/>
    </xf>
    <xf numFmtId="0" fontId="4" fillId="0" borderId="27" xfId="2" applyFont="1" applyFill="1" applyBorder="1" applyProtection="1">
      <protection hidden="1"/>
    </xf>
    <xf numFmtId="43" fontId="4" fillId="0" borderId="0" xfId="1" applyNumberFormat="1" applyFont="1" applyFill="1" applyBorder="1" applyAlignment="1" applyProtection="1">
      <protection hidden="1"/>
    </xf>
    <xf numFmtId="168" fontId="4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protection hidden="1"/>
    </xf>
    <xf numFmtId="43" fontId="3" fillId="0" borderId="0" xfId="0" applyNumberFormat="1" applyFont="1" applyFill="1" applyBorder="1" applyAlignment="1" applyProtection="1">
      <alignment vertical="center"/>
      <protection hidden="1"/>
    </xf>
    <xf numFmtId="168" fontId="3" fillId="0" borderId="0" xfId="0" applyNumberFormat="1" applyFont="1" applyFill="1" applyBorder="1" applyAlignment="1" applyProtection="1">
      <alignment vertical="center"/>
      <protection hidden="1"/>
    </xf>
    <xf numFmtId="167" fontId="3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Fill="1" applyBorder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Protection="1">
      <protection hidden="1"/>
    </xf>
    <xf numFmtId="9" fontId="3" fillId="0" borderId="0" xfId="4" applyNumberFormat="1" applyFont="1" applyFill="1" applyBorder="1" applyProtection="1">
      <protection hidden="1"/>
    </xf>
    <xf numFmtId="9" fontId="3" fillId="0" borderId="60" xfId="4" applyNumberFormat="1" applyFont="1" applyFill="1" applyBorder="1" applyProtection="1">
      <protection hidden="1"/>
    </xf>
    <xf numFmtId="0" fontId="4" fillId="0" borderId="0" xfId="0" applyFont="1" applyAlignment="1" applyProtection="1">
      <protection hidden="1"/>
    </xf>
    <xf numFmtId="168" fontId="4" fillId="8" borderId="40" xfId="3" applyNumberFormat="1" applyFont="1" applyFill="1" applyBorder="1" applyProtection="1">
      <protection locked="0" hidden="1"/>
    </xf>
    <xf numFmtId="168" fontId="4" fillId="8" borderId="32" xfId="3" applyNumberFormat="1" applyFont="1" applyFill="1" applyBorder="1" applyProtection="1">
      <protection locked="0" hidden="1"/>
    </xf>
    <xf numFmtId="168" fontId="4" fillId="8" borderId="42" xfId="3" applyNumberFormat="1" applyFont="1" applyFill="1" applyBorder="1" applyProtection="1">
      <protection locked="0" hidden="1"/>
    </xf>
    <xf numFmtId="168" fontId="4" fillId="8" borderId="33" xfId="3" applyNumberFormat="1" applyFont="1" applyFill="1" applyBorder="1" applyProtection="1">
      <protection locked="0" hidden="1"/>
    </xf>
    <xf numFmtId="168" fontId="4" fillId="8" borderId="46" xfId="3" applyNumberFormat="1" applyFont="1" applyFill="1" applyBorder="1" applyProtection="1">
      <protection locked="0" hidden="1"/>
    </xf>
    <xf numFmtId="168" fontId="4" fillId="8" borderId="35" xfId="3" applyNumberFormat="1" applyFont="1" applyFill="1" applyBorder="1" applyProtection="1">
      <protection locked="0" hidden="1"/>
    </xf>
    <xf numFmtId="168" fontId="4" fillId="8" borderId="48" xfId="3" applyNumberFormat="1" applyFont="1" applyFill="1" applyBorder="1" applyProtection="1">
      <protection locked="0" hidden="1"/>
    </xf>
    <xf numFmtId="168" fontId="4" fillId="8" borderId="49" xfId="3" applyNumberFormat="1" applyFont="1" applyFill="1" applyBorder="1" applyProtection="1">
      <protection locked="0"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8" fillId="0" borderId="0" xfId="0" applyFont="1" applyProtection="1"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167" fontId="1" fillId="0" borderId="0" xfId="0" applyNumberFormat="1" applyFont="1" applyFill="1" applyAlignment="1" applyProtection="1">
      <alignment vertical="center"/>
      <protection hidden="1"/>
    </xf>
    <xf numFmtId="167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11" fillId="0" borderId="0" xfId="0" applyFont="1" applyBorder="1" applyAlignment="1" applyProtection="1">
      <alignment vertical="center"/>
      <protection hidden="1"/>
    </xf>
    <xf numFmtId="167" fontId="2" fillId="0" borderId="0" xfId="0" applyNumberFormat="1" applyFont="1" applyAlignment="1" applyProtection="1">
      <alignment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vertical="center"/>
      <protection hidden="1"/>
    </xf>
    <xf numFmtId="0" fontId="1" fillId="0" borderId="28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vertical="center"/>
      <protection hidden="1"/>
    </xf>
    <xf numFmtId="165" fontId="1" fillId="0" borderId="1" xfId="0" applyNumberFormat="1" applyFont="1" applyBorder="1" applyAlignment="1" applyProtection="1">
      <alignment vertical="center"/>
      <protection hidden="1"/>
    </xf>
    <xf numFmtId="0" fontId="1" fillId="0" borderId="4" xfId="0" applyFont="1" applyBorder="1" applyAlignment="1" applyProtection="1">
      <alignment vertical="center"/>
      <protection hidden="1"/>
    </xf>
    <xf numFmtId="165" fontId="1" fillId="0" borderId="2" xfId="0" applyNumberFormat="1" applyFont="1" applyBorder="1" applyAlignment="1" applyProtection="1">
      <alignment vertical="center"/>
      <protection hidden="1"/>
    </xf>
    <xf numFmtId="165" fontId="1" fillId="0" borderId="5" xfId="0" applyNumberFormat="1" applyFont="1" applyBorder="1" applyAlignment="1" applyProtection="1">
      <alignment vertical="center"/>
      <protection hidden="1"/>
    </xf>
    <xf numFmtId="0" fontId="1" fillId="0" borderId="3" xfId="0" applyFont="1" applyBorder="1" applyAlignment="1" applyProtection="1">
      <alignment vertical="center"/>
      <protection hidden="1"/>
    </xf>
    <xf numFmtId="166" fontId="1" fillId="0" borderId="21" xfId="0" applyNumberFormat="1" applyFont="1" applyBorder="1" applyAlignment="1" applyProtection="1">
      <alignment vertical="center"/>
      <protection hidden="1"/>
    </xf>
    <xf numFmtId="169" fontId="1" fillId="0" borderId="4" xfId="0" applyNumberFormat="1" applyFont="1" applyFill="1" applyBorder="1" applyAlignment="1" applyProtection="1">
      <alignment vertical="center"/>
      <protection hidden="1"/>
    </xf>
    <xf numFmtId="169" fontId="1" fillId="0" borderId="3" xfId="0" applyNumberFormat="1" applyFont="1" applyBorder="1" applyAlignment="1" applyProtection="1">
      <alignment vertical="center"/>
      <protection hidden="1"/>
    </xf>
    <xf numFmtId="0" fontId="1" fillId="0" borderId="1" xfId="0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vertical="center"/>
      <protection hidden="1"/>
    </xf>
    <xf numFmtId="0" fontId="1" fillId="0" borderId="7" xfId="0" applyFont="1" applyBorder="1" applyAlignment="1" applyProtection="1">
      <alignment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26" xfId="0" applyFont="1" applyBorder="1" applyAlignment="1" applyProtection="1">
      <alignment vertical="center"/>
      <protection hidden="1"/>
    </xf>
    <xf numFmtId="43" fontId="1" fillId="0" borderId="10" xfId="0" applyNumberFormat="1" applyFont="1" applyBorder="1" applyAlignment="1" applyProtection="1">
      <alignment vertical="center"/>
      <protection hidden="1"/>
    </xf>
    <xf numFmtId="43" fontId="1" fillId="0" borderId="12" xfId="0" applyNumberFormat="1" applyFont="1" applyBorder="1" applyAlignment="1" applyProtection="1">
      <alignment vertical="center"/>
      <protection hidden="1"/>
    </xf>
    <xf numFmtId="0" fontId="1" fillId="0" borderId="16" xfId="0" applyFont="1" applyFill="1" applyBorder="1" applyAlignment="1" applyProtection="1">
      <alignment vertical="center"/>
      <protection hidden="1"/>
    </xf>
    <xf numFmtId="0" fontId="1" fillId="0" borderId="0" xfId="0" applyFont="1" applyBorder="1" applyAlignment="1" applyProtection="1">
      <alignment vertical="center"/>
      <protection hidden="1"/>
    </xf>
    <xf numFmtId="166" fontId="1" fillId="0" borderId="17" xfId="0" applyNumberFormat="1" applyFont="1" applyBorder="1" applyAlignment="1" applyProtection="1">
      <alignment horizontal="right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15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3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43" fontId="1" fillId="0" borderId="12" xfId="0" applyNumberFormat="1" applyFont="1" applyFill="1" applyBorder="1" applyAlignment="1" applyProtection="1">
      <alignment horizontal="right" vertical="center"/>
      <protection hidden="1"/>
    </xf>
    <xf numFmtId="0" fontId="3" fillId="4" borderId="54" xfId="0" applyFont="1" applyFill="1" applyBorder="1" applyAlignment="1" applyProtection="1">
      <alignment vertical="center"/>
      <protection hidden="1"/>
    </xf>
    <xf numFmtId="0" fontId="3" fillId="4" borderId="9" xfId="0" applyFont="1" applyFill="1" applyBorder="1" applyAlignment="1" applyProtection="1">
      <alignment vertical="center"/>
      <protection hidden="1"/>
    </xf>
    <xf numFmtId="0" fontId="3" fillId="4" borderId="26" xfId="0" applyFont="1" applyFill="1" applyBorder="1" applyAlignment="1" applyProtection="1">
      <alignment vertical="center"/>
      <protection hidden="1"/>
    </xf>
    <xf numFmtId="43" fontId="3" fillId="4" borderId="26" xfId="0" applyNumberFormat="1" applyFont="1" applyFill="1" applyBorder="1" applyAlignment="1" applyProtection="1">
      <alignment vertical="center"/>
      <protection hidden="1"/>
    </xf>
    <xf numFmtId="43" fontId="3" fillId="4" borderId="9" xfId="0" applyNumberFormat="1" applyFont="1" applyFill="1" applyBorder="1" applyAlignment="1" applyProtection="1">
      <alignment vertical="center"/>
      <protection hidden="1"/>
    </xf>
    <xf numFmtId="4" fontId="5" fillId="0" borderId="0" xfId="0" applyNumberFormat="1" applyFont="1" applyFill="1" applyBorder="1" applyAlignment="1" applyProtection="1">
      <alignment vertical="center"/>
      <protection hidden="1"/>
    </xf>
    <xf numFmtId="167" fontId="3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3" fillId="0" borderId="60" xfId="0" applyFont="1" applyFill="1" applyBorder="1" applyAlignment="1" applyProtection="1">
      <alignment vertical="center"/>
      <protection hidden="1"/>
    </xf>
    <xf numFmtId="4" fontId="5" fillId="0" borderId="60" xfId="0" applyNumberFormat="1" applyFont="1" applyFill="1" applyBorder="1" applyAlignment="1" applyProtection="1">
      <alignment vertical="center"/>
      <protection hidden="1"/>
    </xf>
    <xf numFmtId="0" fontId="1" fillId="0" borderId="60" xfId="0" applyFont="1" applyFill="1" applyBorder="1" applyAlignment="1" applyProtection="1">
      <alignment vertical="center"/>
      <protection hidden="1"/>
    </xf>
    <xf numFmtId="167" fontId="3" fillId="0" borderId="60" xfId="0" applyNumberFormat="1" applyFont="1" applyFill="1" applyBorder="1" applyAlignment="1" applyProtection="1">
      <alignment vertical="center"/>
      <protection hidden="1"/>
    </xf>
    <xf numFmtId="43" fontId="3" fillId="0" borderId="6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12" fillId="0" borderId="0" xfId="0" applyFont="1" applyAlignment="1" applyProtection="1">
      <alignment vertical="top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Protection="1">
      <protection hidden="1"/>
    </xf>
    <xf numFmtId="0" fontId="1" fillId="0" borderId="0" xfId="0" applyFont="1" applyAlignment="1" applyProtection="1">
      <alignment vertical="top"/>
      <protection hidden="1"/>
    </xf>
    <xf numFmtId="43" fontId="3" fillId="9" borderId="29" xfId="0" applyNumberFormat="1" applyFont="1" applyFill="1" applyBorder="1" applyAlignment="1" applyProtection="1">
      <alignment vertical="top" wrapText="1"/>
      <protection hidden="1"/>
    </xf>
    <xf numFmtId="43" fontId="3" fillId="9" borderId="20" xfId="0" applyNumberFormat="1" applyFont="1" applyFill="1" applyBorder="1" applyAlignment="1" applyProtection="1">
      <alignment vertical="top" wrapText="1"/>
      <protection hidden="1"/>
    </xf>
    <xf numFmtId="43" fontId="3" fillId="9" borderId="18" xfId="0" applyNumberFormat="1" applyFont="1" applyFill="1" applyBorder="1" applyAlignment="1" applyProtection="1">
      <alignment vertical="top" wrapText="1"/>
      <protection hidden="1"/>
    </xf>
    <xf numFmtId="0" fontId="3" fillId="9" borderId="29" xfId="0" applyFont="1" applyFill="1" applyBorder="1" applyAlignment="1" applyProtection="1">
      <alignment vertical="top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left" vertical="center" wrapText="1"/>
      <protection hidden="1"/>
    </xf>
    <xf numFmtId="43" fontId="1" fillId="0" borderId="23" xfId="1" applyNumberFormat="1" applyFont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43" fontId="1" fillId="0" borderId="25" xfId="1" applyNumberFormat="1" applyFont="1" applyBorder="1" applyAlignment="1" applyProtection="1">
      <alignment horizontal="right" vertical="center"/>
      <protection hidden="1"/>
    </xf>
    <xf numFmtId="0" fontId="1" fillId="7" borderId="25" xfId="0" applyFont="1" applyFill="1" applyBorder="1" applyAlignment="1" applyProtection="1">
      <alignment horizontal="right" vertical="center"/>
      <protection hidden="1"/>
    </xf>
    <xf numFmtId="0" fontId="1" fillId="7" borderId="38" xfId="0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/>
      <protection hidden="1"/>
    </xf>
    <xf numFmtId="0" fontId="1" fillId="7" borderId="53" xfId="0" applyFont="1" applyFill="1" applyBorder="1" applyAlignment="1" applyProtection="1">
      <alignment horizontal="right" vertical="center"/>
      <protection hidden="1"/>
    </xf>
    <xf numFmtId="0" fontId="3" fillId="4" borderId="19" xfId="0" applyFont="1" applyFill="1" applyBorder="1" applyAlignment="1" applyProtection="1">
      <alignment horizontal="left" vertical="center"/>
      <protection hidden="1"/>
    </xf>
    <xf numFmtId="0" fontId="3" fillId="4" borderId="18" xfId="0" applyFont="1" applyFill="1" applyBorder="1" applyAlignment="1" applyProtection="1">
      <alignment horizontal="left" vertical="center"/>
      <protection hidden="1"/>
    </xf>
    <xf numFmtId="43" fontId="3" fillId="4" borderId="29" xfId="0" applyNumberFormat="1" applyFont="1" applyFill="1" applyBorder="1" applyAlignment="1" applyProtection="1">
      <alignment vertical="center"/>
      <protection hidden="1"/>
    </xf>
    <xf numFmtId="43" fontId="3" fillId="4" borderId="20" xfId="0" applyNumberFormat="1" applyFont="1" applyFill="1" applyBorder="1" applyAlignment="1" applyProtection="1">
      <alignment vertical="center"/>
      <protection hidden="1"/>
    </xf>
    <xf numFmtId="43" fontId="3" fillId="4" borderId="18" xfId="0" applyNumberFormat="1" applyFont="1" applyFill="1" applyBorder="1" applyAlignment="1" applyProtection="1">
      <alignment horizontal="right" vertical="center"/>
      <protection hidden="1"/>
    </xf>
    <xf numFmtId="43" fontId="3" fillId="4" borderId="29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horizontal="left" vertical="center"/>
      <protection hidden="1"/>
    </xf>
    <xf numFmtId="0" fontId="3" fillId="0" borderId="60" xfId="0" applyFont="1" applyFill="1" applyBorder="1" applyAlignment="1" applyProtection="1">
      <alignment horizontal="left" vertical="center"/>
      <protection hidden="1"/>
    </xf>
    <xf numFmtId="43" fontId="3" fillId="0" borderId="6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Border="1" applyAlignment="1" applyProtection="1">
      <alignment horizontal="left" vertical="center"/>
      <protection hidden="1"/>
    </xf>
    <xf numFmtId="167" fontId="1" fillId="0" borderId="0" xfId="0" applyNumberFormat="1" applyFont="1" applyFill="1" applyBorder="1" applyAlignment="1" applyProtection="1">
      <alignment vertical="center"/>
      <protection hidden="1"/>
    </xf>
    <xf numFmtId="43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Font="1" applyFill="1" applyBorder="1" applyAlignment="1" applyProtection="1">
      <alignment horizontal="left" vertical="center"/>
      <protection hidden="1"/>
    </xf>
    <xf numFmtId="167" fontId="1" fillId="0" borderId="9" xfId="0" applyNumberFormat="1" applyFont="1" applyFill="1" applyBorder="1" applyAlignment="1" applyProtection="1">
      <alignment vertical="center"/>
      <protection hidden="1"/>
    </xf>
    <xf numFmtId="43" fontId="1" fillId="0" borderId="9" xfId="0" applyNumberFormat="1" applyFont="1" applyFill="1" applyBorder="1" applyAlignment="1" applyProtection="1">
      <alignment horizontal="right" vertical="center"/>
      <protection hidden="1"/>
    </xf>
    <xf numFmtId="43" fontId="3" fillId="0" borderId="0" xfId="0" applyNumberFormat="1" applyFont="1" applyFill="1" applyBorder="1" applyAlignment="1" applyProtection="1">
      <alignment horizontal="right" vertical="center"/>
      <protection hidden="1"/>
    </xf>
    <xf numFmtId="43" fontId="0" fillId="0" borderId="0" xfId="0" applyNumberFormat="1" applyProtection="1">
      <protection hidden="1"/>
    </xf>
    <xf numFmtId="0" fontId="3" fillId="0" borderId="0" xfId="0" applyFont="1" applyBorder="1" applyAlignment="1" applyProtection="1">
      <alignment vertical="center"/>
      <protection hidden="1"/>
    </xf>
    <xf numFmtId="164" fontId="3" fillId="0" borderId="0" xfId="0" applyNumberFormat="1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164" fontId="2" fillId="0" borderId="0" xfId="0" applyNumberFormat="1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Protection="1">
      <protection hidden="1"/>
    </xf>
    <xf numFmtId="0" fontId="9" fillId="2" borderId="0" xfId="0" applyFont="1" applyFill="1" applyProtection="1">
      <protection hidden="1"/>
    </xf>
    <xf numFmtId="0" fontId="13" fillId="2" borderId="0" xfId="0" applyFont="1" applyFill="1" applyProtection="1">
      <protection hidden="1"/>
    </xf>
    <xf numFmtId="0" fontId="10" fillId="2" borderId="0" xfId="0" applyFont="1" applyFill="1" applyProtection="1">
      <protection hidden="1"/>
    </xf>
    <xf numFmtId="0" fontId="11" fillId="2" borderId="0" xfId="0" applyFont="1" applyFill="1" applyProtection="1">
      <protection hidden="1"/>
    </xf>
    <xf numFmtId="0" fontId="11" fillId="2" borderId="0" xfId="0" applyFont="1" applyFill="1" applyBorder="1" applyAlignment="1" applyProtection="1">
      <alignment horizontal="left" vertical="top" wrapText="1"/>
      <protection hidden="1"/>
    </xf>
    <xf numFmtId="0" fontId="11" fillId="2" borderId="0" xfId="0" applyFont="1" applyFill="1" applyAlignment="1" applyProtection="1">
      <alignment horizontal="left" vertical="top" wrapText="1"/>
      <protection hidden="1"/>
    </xf>
    <xf numFmtId="0" fontId="1" fillId="2" borderId="0" xfId="0" applyFont="1" applyFill="1" applyProtection="1">
      <protection hidden="1"/>
    </xf>
    <xf numFmtId="0" fontId="3" fillId="0" borderId="25" xfId="0" applyFont="1" applyBorder="1" applyAlignment="1" applyProtection="1">
      <alignment vertical="center"/>
      <protection hidden="1"/>
    </xf>
    <xf numFmtId="165" fontId="1" fillId="0" borderId="1" xfId="0" applyNumberFormat="1" applyFont="1" applyFill="1" applyBorder="1" applyAlignment="1" applyProtection="1">
      <alignment vertical="center"/>
      <protection hidden="1"/>
    </xf>
    <xf numFmtId="2" fontId="1" fillId="3" borderId="5" xfId="1" applyNumberFormat="1" applyFont="1" applyFill="1" applyBorder="1" applyProtection="1">
      <protection locked="0" hidden="1"/>
    </xf>
    <xf numFmtId="2" fontId="1" fillId="3" borderId="22" xfId="1" applyNumberFormat="1" applyFont="1" applyFill="1" applyBorder="1" applyProtection="1">
      <protection locked="0" hidden="1"/>
    </xf>
    <xf numFmtId="170" fontId="3" fillId="0" borderId="0" xfId="0" applyNumberFormat="1" applyFont="1" applyFill="1" applyBorder="1" applyAlignment="1" applyProtection="1">
      <alignment vertical="center"/>
      <protection hidden="1"/>
    </xf>
    <xf numFmtId="10" fontId="3" fillId="8" borderId="0" xfId="0" applyNumberFormat="1" applyFont="1" applyFill="1" applyBorder="1" applyAlignment="1" applyProtection="1">
      <alignment vertical="center"/>
      <protection locked="0" hidden="1"/>
    </xf>
    <xf numFmtId="164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4" applyNumberFormat="1" applyFont="1" applyFill="1" applyBorder="1" applyProtection="1">
      <protection hidden="1"/>
    </xf>
    <xf numFmtId="10" fontId="3" fillId="8" borderId="0" xfId="3" applyNumberFormat="1" applyFont="1" applyFill="1" applyBorder="1" applyProtection="1">
      <protection locked="0" hidden="1"/>
    </xf>
    <xf numFmtId="43" fontId="1" fillId="0" borderId="23" xfId="0" applyNumberFormat="1" applyFont="1" applyBorder="1" applyAlignment="1" applyProtection="1">
      <alignment horizontal="right" vertical="center"/>
      <protection hidden="1"/>
    </xf>
    <xf numFmtId="43" fontId="1" fillId="0" borderId="25" xfId="0" applyNumberFormat="1" applyFont="1" applyBorder="1" applyAlignment="1" applyProtection="1">
      <alignment horizontal="right" vertical="center"/>
      <protection hidden="1"/>
    </xf>
    <xf numFmtId="43" fontId="1" fillId="0" borderId="39" xfId="0" applyNumberFormat="1" applyFont="1" applyBorder="1" applyAlignment="1" applyProtection="1">
      <alignment horizontal="right" vertical="center"/>
      <protection hidden="1"/>
    </xf>
    <xf numFmtId="43" fontId="1" fillId="0" borderId="53" xfId="0" applyNumberFormat="1" applyFont="1" applyBorder="1" applyAlignment="1" applyProtection="1">
      <alignment horizontal="right" vertical="center"/>
      <protection hidden="1"/>
    </xf>
    <xf numFmtId="10" fontId="3" fillId="8" borderId="9" xfId="0" applyNumberFormat="1" applyFont="1" applyFill="1" applyBorder="1" applyAlignment="1" applyProtection="1">
      <alignment vertical="center"/>
      <protection locked="0" hidden="1"/>
    </xf>
    <xf numFmtId="4" fontId="3" fillId="4" borderId="29" xfId="0" applyNumberFormat="1" applyFont="1" applyFill="1" applyBorder="1" applyAlignment="1" applyProtection="1">
      <alignment horizontal="right" vertical="center"/>
      <protection hidden="1"/>
    </xf>
    <xf numFmtId="10" fontId="3" fillId="8" borderId="19" xfId="0" applyNumberFormat="1" applyFont="1" applyFill="1" applyBorder="1" applyAlignment="1" applyProtection="1">
      <alignment vertical="center"/>
      <protection locked="0"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0" fontId="17" fillId="8" borderId="28" xfId="2" applyFont="1" applyFill="1" applyBorder="1" applyProtection="1">
      <protection locked="0" hidden="1"/>
    </xf>
    <xf numFmtId="43" fontId="1" fillId="0" borderId="25" xfId="1" applyNumberFormat="1" applyFont="1" applyFill="1" applyBorder="1" applyAlignment="1" applyProtection="1">
      <alignment horizontal="right" vertical="center"/>
      <protection hidden="1"/>
    </xf>
    <xf numFmtId="43" fontId="1" fillId="0" borderId="37" xfId="1" applyNumberFormat="1" applyFont="1" applyFill="1" applyBorder="1" applyAlignment="1" applyProtection="1">
      <alignment horizontal="right" vertical="center"/>
      <protection hidden="1"/>
    </xf>
    <xf numFmtId="4" fontId="1" fillId="0" borderId="23" xfId="0" applyNumberFormat="1" applyFont="1" applyBorder="1" applyAlignment="1" applyProtection="1">
      <alignment horizontal="right" vertical="center"/>
      <protection hidden="1"/>
    </xf>
    <xf numFmtId="4" fontId="1" fillId="0" borderId="39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168" fontId="13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2" xfId="0" applyFont="1" applyBorder="1" applyAlignment="1" applyProtection="1">
      <alignment vertical="center"/>
      <protection hidden="1"/>
    </xf>
    <xf numFmtId="43" fontId="3" fillId="4" borderId="18" xfId="0" applyNumberFormat="1" applyFont="1" applyFill="1" applyBorder="1" applyAlignment="1" applyProtection="1">
      <alignment vertical="center"/>
      <protection hidden="1"/>
    </xf>
    <xf numFmtId="168" fontId="4" fillId="8" borderId="63" xfId="3" applyNumberFormat="1" applyFont="1" applyFill="1" applyBorder="1" applyProtection="1">
      <protection locked="0" hidden="1"/>
    </xf>
    <xf numFmtId="168" fontId="4" fillId="0" borderId="65" xfId="3" applyNumberFormat="1" applyFont="1" applyBorder="1" applyProtection="1">
      <protection hidden="1"/>
    </xf>
    <xf numFmtId="168" fontId="4" fillId="0" borderId="66" xfId="3" applyNumberFormat="1" applyFont="1" applyBorder="1" applyProtection="1">
      <protection hidden="1"/>
    </xf>
    <xf numFmtId="43" fontId="1" fillId="0" borderId="39" xfId="1" applyNumberFormat="1" applyFont="1" applyBorder="1" applyAlignment="1" applyProtection="1">
      <alignment horizontal="right" vertical="center"/>
      <protection hidden="1"/>
    </xf>
    <xf numFmtId="0" fontId="1" fillId="0" borderId="67" xfId="0" applyFont="1" applyBorder="1" applyAlignment="1" applyProtection="1">
      <alignment vertical="center"/>
      <protection hidden="1"/>
    </xf>
    <xf numFmtId="43" fontId="1" fillId="0" borderId="62" xfId="0" applyNumberFormat="1" applyFont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168" fontId="13" fillId="0" borderId="0" xfId="1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4" fillId="0" borderId="28" xfId="2" applyFont="1" applyFill="1" applyBorder="1" applyProtection="1"/>
    <xf numFmtId="43" fontId="3" fillId="0" borderId="0" xfId="3" applyNumberFormat="1" applyFont="1" applyFill="1" applyBorder="1" applyProtection="1"/>
    <xf numFmtId="0" fontId="1" fillId="0" borderId="0" xfId="0" applyFont="1" applyAlignment="1" applyProtection="1">
      <alignment horizontal="right" vertical="center"/>
      <protection hidden="1"/>
    </xf>
    <xf numFmtId="43" fontId="1" fillId="0" borderId="38" xfId="1" applyNumberFormat="1" applyFont="1" applyBorder="1" applyAlignment="1" applyProtection="1">
      <alignment horizontal="right" vertical="center"/>
      <protection hidden="1"/>
    </xf>
    <xf numFmtId="168" fontId="4" fillId="0" borderId="68" xfId="3" applyNumberFormat="1" applyFont="1" applyFill="1" applyBorder="1" applyProtection="1">
      <protection hidden="1"/>
    </xf>
    <xf numFmtId="168" fontId="4" fillId="0" borderId="32" xfId="3" applyNumberFormat="1" applyFont="1" applyFill="1" applyBorder="1" applyProtection="1">
      <protection hidden="1"/>
    </xf>
    <xf numFmtId="168" fontId="4" fillId="0" borderId="69" xfId="3" applyNumberFormat="1" applyFont="1" applyFill="1" applyBorder="1" applyProtection="1">
      <protection hidden="1"/>
    </xf>
    <xf numFmtId="168" fontId="4" fillId="0" borderId="33" xfId="3" applyNumberFormat="1" applyFont="1" applyFill="1" applyBorder="1" applyProtection="1"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vertical="top"/>
      <protection hidden="1"/>
    </xf>
    <xf numFmtId="171" fontId="1" fillId="0" borderId="0" xfId="0" applyNumberFormat="1" applyFont="1" applyFill="1" applyBorder="1" applyAlignment="1" applyProtection="1">
      <alignment vertical="top"/>
      <protection hidden="1"/>
    </xf>
    <xf numFmtId="171" fontId="1" fillId="0" borderId="7" xfId="0" applyNumberFormat="1" applyFont="1" applyFill="1" applyBorder="1" applyAlignment="1" applyProtection="1">
      <alignment vertical="top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16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vertical="center"/>
      <protection hidden="1"/>
    </xf>
    <xf numFmtId="166" fontId="1" fillId="0" borderId="16" xfId="0" applyNumberFormat="1" applyFont="1" applyFill="1" applyBorder="1" applyAlignment="1" applyProtection="1">
      <alignment vertical="center"/>
      <protection hidden="1"/>
    </xf>
    <xf numFmtId="166" fontId="1" fillId="0" borderId="6" xfId="0" applyNumberFormat="1" applyFont="1" applyFill="1" applyBorder="1" applyAlignment="1" applyProtection="1">
      <alignment vertical="center"/>
      <protection hidden="1"/>
    </xf>
    <xf numFmtId="170" fontId="3" fillId="0" borderId="0" xfId="0" applyNumberFormat="1" applyFont="1" applyFill="1" applyAlignment="1" applyProtection="1">
      <alignment vertical="center"/>
      <protection hidden="1"/>
    </xf>
    <xf numFmtId="0" fontId="5" fillId="0" borderId="16" xfId="2" applyFont="1" applyBorder="1" applyProtection="1">
      <protection hidden="1"/>
    </xf>
    <xf numFmtId="0" fontId="5" fillId="0" borderId="0" xfId="2" applyFont="1" applyBorder="1" applyProtection="1">
      <protection hidden="1"/>
    </xf>
    <xf numFmtId="168" fontId="5" fillId="4" borderId="70" xfId="3" applyNumberFormat="1" applyFont="1" applyFill="1" applyBorder="1" applyProtection="1">
      <protection hidden="1"/>
    </xf>
    <xf numFmtId="0" fontId="1" fillId="0" borderId="1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left" vertical="center" wrapText="1"/>
      <protection hidden="1"/>
    </xf>
    <xf numFmtId="168" fontId="4" fillId="0" borderId="32" xfId="3" applyNumberFormat="1" applyFont="1" applyFill="1" applyBorder="1" applyProtection="1"/>
    <xf numFmtId="168" fontId="4" fillId="0" borderId="33" xfId="3" applyNumberFormat="1" applyFont="1" applyFill="1" applyBorder="1" applyProtection="1"/>
    <xf numFmtId="168" fontId="4" fillId="0" borderId="63" xfId="3" applyNumberFormat="1" applyFont="1" applyFill="1" applyBorder="1" applyProtection="1"/>
    <xf numFmtId="43" fontId="3" fillId="9" borderId="29" xfId="0" applyNumberFormat="1" applyFont="1" applyFill="1" applyBorder="1" applyAlignment="1" applyProtection="1">
      <alignment horizontal="left" vertical="top" wrapText="1"/>
      <protection hidden="1"/>
    </xf>
    <xf numFmtId="43" fontId="1" fillId="0" borderId="23" xfId="1" applyNumberFormat="1" applyFont="1" applyFill="1" applyBorder="1" applyAlignment="1" applyProtection="1">
      <alignment horizontal="right" vertical="center"/>
      <protection hidden="1"/>
    </xf>
    <xf numFmtId="43" fontId="1" fillId="0" borderId="61" xfId="1" applyNumberFormat="1" applyFont="1" applyFill="1" applyBorder="1" applyAlignment="1" applyProtection="1">
      <alignment horizontal="right" vertical="center"/>
      <protection hidden="1"/>
    </xf>
    <xf numFmtId="43" fontId="1" fillId="0" borderId="24" xfId="1" applyNumberFormat="1" applyFont="1" applyFill="1" applyBorder="1" applyAlignment="1" applyProtection="1">
      <alignment horizontal="right" vertical="center"/>
      <protection hidden="1"/>
    </xf>
    <xf numFmtId="43" fontId="1" fillId="0" borderId="39" xfId="1" applyNumberFormat="1" applyFont="1" applyFill="1" applyBorder="1" applyAlignment="1" applyProtection="1">
      <alignment horizontal="right" vertical="center"/>
      <protection hidden="1"/>
    </xf>
    <xf numFmtId="43" fontId="1" fillId="0" borderId="71" xfId="1" applyNumberFormat="1" applyFont="1" applyFill="1" applyBorder="1" applyAlignment="1" applyProtection="1">
      <alignment horizontal="right" vertical="center"/>
      <protection hidden="1"/>
    </xf>
    <xf numFmtId="43" fontId="1" fillId="0" borderId="8" xfId="1" applyNumberFormat="1" applyFont="1" applyFill="1" applyBorder="1" applyAlignment="1" applyProtection="1">
      <alignment horizontal="right" vertical="center"/>
      <protection hidden="1"/>
    </xf>
    <xf numFmtId="43" fontId="1" fillId="0" borderId="3" xfId="1" applyNumberFormat="1" applyFont="1" applyFill="1" applyBorder="1" applyAlignment="1" applyProtection="1">
      <alignment horizontal="right" vertical="center"/>
      <protection hidden="1"/>
    </xf>
    <xf numFmtId="43" fontId="1" fillId="0" borderId="2" xfId="1" applyNumberFormat="1" applyFont="1" applyFill="1" applyBorder="1" applyAlignment="1" applyProtection="1">
      <alignment horizontal="right" vertical="center"/>
      <protection hidden="1"/>
    </xf>
    <xf numFmtId="43" fontId="1" fillId="0" borderId="64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168" fontId="13" fillId="0" borderId="0" xfId="1" applyNumberFormat="1" applyFont="1" applyFill="1" applyBorder="1" applyAlignment="1" applyProtection="1">
      <alignment horizontal="left" vertical="top"/>
      <protection hidden="1"/>
    </xf>
    <xf numFmtId="43" fontId="1" fillId="0" borderId="38" xfId="1" applyNumberFormat="1" applyFont="1" applyFill="1" applyBorder="1" applyAlignment="1" applyProtection="1">
      <alignment horizontal="right" vertical="center"/>
      <protection hidden="1"/>
    </xf>
    <xf numFmtId="4" fontId="1" fillId="0" borderId="38" xfId="0" applyNumberFormat="1" applyFont="1" applyFill="1" applyBorder="1" applyAlignment="1" applyProtection="1">
      <alignment horizontal="right" vertical="center"/>
      <protection hidden="1"/>
    </xf>
    <xf numFmtId="0" fontId="8" fillId="2" borderId="0" xfId="0" applyFont="1" applyFill="1" applyBorder="1" applyAlignment="1" applyProtection="1">
      <alignment horizontal="left" vertical="top" wrapText="1"/>
      <protection hidden="1"/>
    </xf>
    <xf numFmtId="0" fontId="11" fillId="2" borderId="0" xfId="0" applyFont="1" applyFill="1" applyBorder="1" applyAlignment="1" applyProtection="1">
      <alignment horizontal="left" vertical="top" wrapText="1"/>
      <protection hidden="1"/>
    </xf>
    <xf numFmtId="0" fontId="11" fillId="2" borderId="0" xfId="0" applyFont="1" applyFill="1" applyAlignment="1" applyProtection="1">
      <alignment horizontal="left" vertical="top" wrapText="1"/>
      <protection hidden="1"/>
    </xf>
    <xf numFmtId="0" fontId="11" fillId="2" borderId="0" xfId="0" applyFont="1" applyFill="1" applyAlignment="1" applyProtection="1">
      <alignment wrapText="1"/>
      <protection hidden="1"/>
    </xf>
    <xf numFmtId="0" fontId="11" fillId="0" borderId="0" xfId="0" applyFont="1" applyFill="1" applyAlignment="1" applyProtection="1">
      <alignment horizontal="left" vertical="top" wrapText="1"/>
      <protection hidden="1"/>
    </xf>
    <xf numFmtId="0" fontId="11" fillId="0" borderId="0" xfId="0" applyFont="1" applyFill="1" applyAlignment="1" applyProtection="1">
      <alignment wrapText="1"/>
      <protection hidden="1"/>
    </xf>
    <xf numFmtId="0" fontId="8" fillId="0" borderId="0" xfId="0" applyFont="1" applyFill="1" applyBorder="1" applyAlignment="1" applyProtection="1">
      <alignment horizontal="left" vertical="top" wrapText="1"/>
      <protection hidden="1"/>
    </xf>
    <xf numFmtId="168" fontId="13" fillId="0" borderId="0" xfId="1" applyNumberFormat="1" applyFont="1" applyFill="1" applyBorder="1" applyAlignment="1" applyProtection="1">
      <alignment horizontal="left" vertical="top"/>
      <protection hidden="1"/>
    </xf>
    <xf numFmtId="168" fontId="4" fillId="0" borderId="31" xfId="3" applyNumberFormat="1" applyFont="1" applyBorder="1" applyAlignment="1" applyProtection="1">
      <protection hidden="1"/>
    </xf>
    <xf numFmtId="0" fontId="8" fillId="0" borderId="0" xfId="2" applyFont="1" applyBorder="1" applyAlignment="1" applyProtection="1">
      <alignment vertical="top" wrapText="1"/>
      <protection hidden="1"/>
    </xf>
    <xf numFmtId="0" fontId="9" fillId="8" borderId="19" xfId="2" applyFont="1" applyFill="1" applyBorder="1" applyAlignment="1" applyProtection="1">
      <alignment horizontal="center"/>
      <protection locked="0" hidden="1"/>
    </xf>
    <xf numFmtId="0" fontId="9" fillId="8" borderId="18" xfId="2" applyFont="1" applyFill="1" applyBorder="1" applyAlignment="1" applyProtection="1">
      <alignment horizontal="center"/>
      <protection locked="0" hidden="1"/>
    </xf>
    <xf numFmtId="0" fontId="9" fillId="8" borderId="20" xfId="2" applyFont="1" applyFill="1" applyBorder="1" applyAlignment="1" applyProtection="1">
      <alignment horizontal="center"/>
      <protection locked="0" hidden="1"/>
    </xf>
    <xf numFmtId="0" fontId="7" fillId="0" borderId="14" xfId="2" applyFont="1" applyBorder="1" applyProtection="1">
      <protection hidden="1"/>
    </xf>
    <xf numFmtId="0" fontId="7" fillId="0" borderId="31" xfId="2" applyFont="1" applyBorder="1" applyProtection="1">
      <protection hidden="1"/>
    </xf>
    <xf numFmtId="0" fontId="7" fillId="0" borderId="15" xfId="2" applyFont="1" applyBorder="1" applyProtection="1">
      <protection hidden="1"/>
    </xf>
    <xf numFmtId="0" fontId="4" fillId="0" borderId="34" xfId="2" applyFont="1" applyBorder="1" applyAlignment="1" applyProtection="1">
      <alignment wrapText="1"/>
      <protection hidden="1"/>
    </xf>
    <xf numFmtId="0" fontId="1" fillId="9" borderId="19" xfId="0" applyFont="1" applyFill="1" applyBorder="1" applyAlignment="1" applyProtection="1">
      <alignment horizontal="center" vertical="center" wrapText="1"/>
      <protection hidden="1"/>
    </xf>
    <xf numFmtId="0" fontId="1" fillId="9" borderId="20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Border="1" applyAlignment="1" applyProtection="1">
      <alignment vertical="center"/>
      <protection hidden="1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9" borderId="20" xfId="0" applyFill="1" applyBorder="1" applyAlignment="1" applyProtection="1">
      <alignment horizontal="center" vertical="center" wrapText="1"/>
      <protection hidden="1"/>
    </xf>
    <xf numFmtId="43" fontId="3" fillId="0" borderId="11" xfId="0" applyNumberFormat="1" applyFont="1" applyFill="1" applyBorder="1" applyAlignment="1" applyProtection="1">
      <alignment horizontal="center" vertical="center"/>
      <protection hidden="1"/>
    </xf>
    <xf numFmtId="43" fontId="3" fillId="0" borderId="61" xfId="0" applyNumberFormat="1" applyFont="1" applyFill="1" applyBorder="1" applyAlignment="1" applyProtection="1">
      <alignment horizontal="center" vertical="center"/>
      <protection hidden="1"/>
    </xf>
    <xf numFmtId="43" fontId="3" fillId="0" borderId="1" xfId="0" applyNumberFormat="1" applyFont="1" applyFill="1" applyBorder="1" applyAlignment="1" applyProtection="1">
      <alignment horizontal="center" vertical="center"/>
      <protection hidden="1"/>
    </xf>
    <xf numFmtId="43" fontId="3" fillId="0" borderId="3" xfId="0" applyNumberFormat="1" applyFont="1" applyFill="1" applyBorder="1" applyAlignment="1" applyProtection="1">
      <alignment horizontal="center" vertical="center"/>
      <protection hidden="1"/>
    </xf>
    <xf numFmtId="9" fontId="1" fillId="0" borderId="16" xfId="0" applyNumberFormat="1" applyFont="1" applyFill="1" applyBorder="1" applyAlignment="1" applyProtection="1">
      <alignment horizontal="center" vertical="center" textRotation="90" wrapText="1"/>
      <protection hidden="1"/>
    </xf>
    <xf numFmtId="9" fontId="1" fillId="0" borderId="13" xfId="0" applyNumberFormat="1" applyFont="1" applyFill="1" applyBorder="1" applyAlignment="1" applyProtection="1">
      <alignment horizontal="center" vertical="center" textRotation="90" wrapText="1"/>
      <protection hidden="1"/>
    </xf>
    <xf numFmtId="9" fontId="1" fillId="0" borderId="54" xfId="0" applyNumberFormat="1" applyFont="1" applyFill="1" applyBorder="1" applyAlignment="1" applyProtection="1">
      <alignment horizontal="center" vertical="center" textRotation="90" wrapText="1"/>
      <protection hidden="1"/>
    </xf>
    <xf numFmtId="9" fontId="1" fillId="0" borderId="26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9" borderId="18" xfId="0" applyFont="1" applyFill="1" applyBorder="1" applyAlignment="1" applyProtection="1">
      <alignment horizontal="center" vertical="center"/>
      <protection hidden="1"/>
    </xf>
    <xf numFmtId="0" fontId="2" fillId="9" borderId="18" xfId="0" applyFont="1" applyFill="1" applyBorder="1" applyAlignment="1" applyProtection="1">
      <alignment horizontal="center" vertical="center"/>
      <protection hidden="1"/>
    </xf>
    <xf numFmtId="0" fontId="2" fillId="9" borderId="20" xfId="0" applyFont="1" applyFill="1" applyBorder="1" applyAlignment="1" applyProtection="1">
      <alignment horizontal="center" vertical="center" wrapText="1"/>
      <protection hidden="1"/>
    </xf>
    <xf numFmtId="0" fontId="1" fillId="9" borderId="29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left" vertical="top" wrapText="1"/>
      <protection hidden="1"/>
    </xf>
    <xf numFmtId="168" fontId="8" fillId="0" borderId="0" xfId="1" applyNumberFormat="1" applyFont="1" applyFill="1" applyBorder="1" applyAlignment="1" applyProtection="1">
      <alignment vertical="top"/>
      <protection hidden="1"/>
    </xf>
    <xf numFmtId="43" fontId="3" fillId="0" borderId="0" xfId="0" applyNumberFormat="1" applyFont="1" applyFill="1" applyBorder="1" applyAlignment="1" applyProtection="1">
      <alignment vertical="center"/>
    </xf>
    <xf numFmtId="43" fontId="3" fillId="0" borderId="0" xfId="0" applyNumberFormat="1" applyFont="1" applyFill="1" applyAlignment="1" applyProtection="1">
      <alignment vertical="center"/>
      <protection hidden="1"/>
    </xf>
    <xf numFmtId="0" fontId="1" fillId="0" borderId="0" xfId="0" applyFont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vertical="center"/>
      <protection hidden="1"/>
    </xf>
    <xf numFmtId="0" fontId="1" fillId="0" borderId="2" xfId="0" applyFont="1" applyBorder="1" applyAlignment="1" applyProtection="1">
      <alignment vertical="center"/>
      <protection hidden="1"/>
    </xf>
    <xf numFmtId="167" fontId="4" fillId="3" borderId="36" xfId="1" applyNumberFormat="1" applyFont="1" applyFill="1" applyBorder="1" applyAlignment="1" applyProtection="1">
      <alignment horizontal="left" vertical="top" wrapText="1"/>
      <protection locked="0" hidden="1"/>
    </xf>
    <xf numFmtId="167" fontId="4" fillId="3" borderId="0" xfId="1" applyNumberFormat="1" applyFont="1" applyFill="1" applyBorder="1" applyAlignment="1" applyProtection="1">
      <alignment horizontal="left" vertical="top" wrapText="1"/>
      <protection locked="0" hidden="1"/>
    </xf>
    <xf numFmtId="0" fontId="11" fillId="0" borderId="0" xfId="0" applyFont="1" applyFill="1" applyAlignment="1">
      <alignment wrapText="1"/>
    </xf>
    <xf numFmtId="10" fontId="3" fillId="4" borderId="19" xfId="0" applyNumberFormat="1" applyFont="1" applyFill="1" applyBorder="1" applyAlignment="1" applyProtection="1">
      <alignment vertical="center"/>
      <protection hidden="1"/>
    </xf>
  </cellXfs>
  <cellStyles count="9">
    <cellStyle name="Akzent2 2" xfId="6"/>
    <cellStyle name="Akzent6 2" xfId="5"/>
    <cellStyle name="Dezimal 2" xfId="3"/>
    <cellStyle name="Komma" xfId="1" builtinId="3"/>
    <cellStyle name="Komma 2" xfId="8"/>
    <cellStyle name="Prozent 2" xfId="4"/>
    <cellStyle name="Standard" xfId="0" builtinId="0"/>
    <cellStyle name="Standard 2" xfId="7"/>
    <cellStyle name="Standard 3" xfId="2"/>
  </cellStyles>
  <dxfs count="0"/>
  <tableStyles count="0" defaultTableStyle="TableStyleMedium2" defaultPivotStyle="PivotStyleLight16"/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25</xdr:row>
      <xdr:rowOff>0</xdr:rowOff>
    </xdr:from>
    <xdr:to>
      <xdr:col>6</xdr:col>
      <xdr:colOff>57150</xdr:colOff>
      <xdr:row>26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38400" y="569595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57150</xdr:colOff>
      <xdr:row>26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76650" y="569595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39</xdr:row>
      <xdr:rowOff>0</xdr:rowOff>
    </xdr:from>
    <xdr:to>
      <xdr:col>5</xdr:col>
      <xdr:colOff>57150</xdr:colOff>
      <xdr:row>40</xdr:row>
      <xdr:rowOff>24093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72118" y="6364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57150</xdr:colOff>
      <xdr:row>40</xdr:row>
      <xdr:rowOff>24093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676650" y="569595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39</xdr:row>
      <xdr:rowOff>0</xdr:rowOff>
    </xdr:from>
    <xdr:ext cx="57150" cy="18097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57150" cy="180975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39</xdr:row>
      <xdr:rowOff>0</xdr:rowOff>
    </xdr:from>
    <xdr:ext cx="57150" cy="180975"/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179794" y="3832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40</xdr:row>
      <xdr:rowOff>0</xdr:rowOff>
    </xdr:from>
    <xdr:to>
      <xdr:col>5</xdr:col>
      <xdr:colOff>57150</xdr:colOff>
      <xdr:row>41</xdr:row>
      <xdr:rowOff>24093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42</xdr:row>
      <xdr:rowOff>0</xdr:rowOff>
    </xdr:from>
    <xdr:to>
      <xdr:col>5</xdr:col>
      <xdr:colOff>57150</xdr:colOff>
      <xdr:row>43</xdr:row>
      <xdr:rowOff>24094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42</xdr:row>
      <xdr:rowOff>0</xdr:rowOff>
    </xdr:from>
    <xdr:to>
      <xdr:col>5</xdr:col>
      <xdr:colOff>57150</xdr:colOff>
      <xdr:row>43</xdr:row>
      <xdr:rowOff>24093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43</xdr:row>
      <xdr:rowOff>0</xdr:rowOff>
    </xdr:from>
    <xdr:to>
      <xdr:col>5</xdr:col>
      <xdr:colOff>57150</xdr:colOff>
      <xdr:row>44</xdr:row>
      <xdr:rowOff>24092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57150</xdr:colOff>
      <xdr:row>47</xdr:row>
      <xdr:rowOff>24093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47</xdr:row>
      <xdr:rowOff>0</xdr:rowOff>
    </xdr:from>
    <xdr:to>
      <xdr:col>5</xdr:col>
      <xdr:colOff>57150</xdr:colOff>
      <xdr:row>48</xdr:row>
      <xdr:rowOff>24093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52</xdr:row>
      <xdr:rowOff>0</xdr:rowOff>
    </xdr:from>
    <xdr:to>
      <xdr:col>5</xdr:col>
      <xdr:colOff>57150</xdr:colOff>
      <xdr:row>53</xdr:row>
      <xdr:rowOff>24093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52</xdr:row>
      <xdr:rowOff>0</xdr:rowOff>
    </xdr:from>
    <xdr:to>
      <xdr:col>5</xdr:col>
      <xdr:colOff>57150</xdr:colOff>
      <xdr:row>53</xdr:row>
      <xdr:rowOff>24092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4202206" y="336176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40</xdr:row>
      <xdr:rowOff>0</xdr:rowOff>
    </xdr:from>
    <xdr:to>
      <xdr:col>5</xdr:col>
      <xdr:colOff>57150</xdr:colOff>
      <xdr:row>41</xdr:row>
      <xdr:rowOff>24094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57150" cy="180975"/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41</xdr:row>
      <xdr:rowOff>0</xdr:rowOff>
    </xdr:from>
    <xdr:to>
      <xdr:col>5</xdr:col>
      <xdr:colOff>57150</xdr:colOff>
      <xdr:row>42</xdr:row>
      <xdr:rowOff>24092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41</xdr:row>
      <xdr:rowOff>0</xdr:rowOff>
    </xdr:from>
    <xdr:ext cx="57150" cy="180975"/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57150" cy="180975"/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41</xdr:row>
      <xdr:rowOff>0</xdr:rowOff>
    </xdr:from>
    <xdr:ext cx="57150" cy="180975"/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42</xdr:row>
      <xdr:rowOff>0</xdr:rowOff>
    </xdr:from>
    <xdr:to>
      <xdr:col>5</xdr:col>
      <xdr:colOff>57150</xdr:colOff>
      <xdr:row>43</xdr:row>
      <xdr:rowOff>24093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57150" cy="180975"/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43</xdr:row>
      <xdr:rowOff>0</xdr:rowOff>
    </xdr:from>
    <xdr:to>
      <xdr:col>5</xdr:col>
      <xdr:colOff>57150</xdr:colOff>
      <xdr:row>44</xdr:row>
      <xdr:rowOff>24093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45</xdr:row>
      <xdr:rowOff>0</xdr:rowOff>
    </xdr:from>
    <xdr:to>
      <xdr:col>5</xdr:col>
      <xdr:colOff>57150</xdr:colOff>
      <xdr:row>46</xdr:row>
      <xdr:rowOff>24093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45</xdr:row>
      <xdr:rowOff>0</xdr:rowOff>
    </xdr:from>
    <xdr:ext cx="57150" cy="180975"/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57150" cy="180975"/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45</xdr:row>
      <xdr:rowOff>0</xdr:rowOff>
    </xdr:from>
    <xdr:ext cx="57150" cy="180975"/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46</xdr:row>
      <xdr:rowOff>0</xdr:rowOff>
    </xdr:from>
    <xdr:to>
      <xdr:col>5</xdr:col>
      <xdr:colOff>57150</xdr:colOff>
      <xdr:row>47</xdr:row>
      <xdr:rowOff>24093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46</xdr:row>
      <xdr:rowOff>0</xdr:rowOff>
    </xdr:from>
    <xdr:ext cx="57150" cy="180975"/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47</xdr:row>
      <xdr:rowOff>0</xdr:rowOff>
    </xdr:from>
    <xdr:to>
      <xdr:col>5</xdr:col>
      <xdr:colOff>57150</xdr:colOff>
      <xdr:row>48</xdr:row>
      <xdr:rowOff>24093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51</xdr:row>
      <xdr:rowOff>0</xdr:rowOff>
    </xdr:from>
    <xdr:to>
      <xdr:col>5</xdr:col>
      <xdr:colOff>57150</xdr:colOff>
      <xdr:row>52</xdr:row>
      <xdr:rowOff>24093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52</xdr:row>
      <xdr:rowOff>0</xdr:rowOff>
    </xdr:from>
    <xdr:to>
      <xdr:col>5</xdr:col>
      <xdr:colOff>57150</xdr:colOff>
      <xdr:row>53</xdr:row>
      <xdr:rowOff>24093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52</xdr:row>
      <xdr:rowOff>0</xdr:rowOff>
    </xdr:from>
    <xdr:ext cx="57150" cy="180975"/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336676" y="3518647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43</xdr:row>
      <xdr:rowOff>0</xdr:rowOff>
    </xdr:from>
    <xdr:to>
      <xdr:col>5</xdr:col>
      <xdr:colOff>57150</xdr:colOff>
      <xdr:row>44</xdr:row>
      <xdr:rowOff>24094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4325471" y="4303059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43</xdr:row>
      <xdr:rowOff>0</xdr:rowOff>
    </xdr:from>
    <xdr:to>
      <xdr:col>5</xdr:col>
      <xdr:colOff>57150</xdr:colOff>
      <xdr:row>44</xdr:row>
      <xdr:rowOff>24093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44</xdr:row>
      <xdr:rowOff>0</xdr:rowOff>
    </xdr:from>
    <xdr:to>
      <xdr:col>5</xdr:col>
      <xdr:colOff>57150</xdr:colOff>
      <xdr:row>45</xdr:row>
      <xdr:rowOff>24092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43</xdr:row>
      <xdr:rowOff>0</xdr:rowOff>
    </xdr:from>
    <xdr:to>
      <xdr:col>5</xdr:col>
      <xdr:colOff>57150</xdr:colOff>
      <xdr:row>44</xdr:row>
      <xdr:rowOff>24093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43</xdr:row>
      <xdr:rowOff>0</xdr:rowOff>
    </xdr:from>
    <xdr:ext cx="57150" cy="180975"/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4325471" y="4303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44</xdr:row>
      <xdr:rowOff>0</xdr:rowOff>
    </xdr:from>
    <xdr:to>
      <xdr:col>5</xdr:col>
      <xdr:colOff>57150</xdr:colOff>
      <xdr:row>45</xdr:row>
      <xdr:rowOff>24093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4325471" y="4459941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44</xdr:row>
      <xdr:rowOff>0</xdr:rowOff>
    </xdr:from>
    <xdr:ext cx="57150" cy="180975"/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325471" y="4459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47</xdr:row>
      <xdr:rowOff>0</xdr:rowOff>
    </xdr:from>
    <xdr:to>
      <xdr:col>5</xdr:col>
      <xdr:colOff>57150</xdr:colOff>
      <xdr:row>48</xdr:row>
      <xdr:rowOff>24093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4325471" y="4930588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51</xdr:row>
      <xdr:rowOff>0</xdr:rowOff>
    </xdr:from>
    <xdr:to>
      <xdr:col>5</xdr:col>
      <xdr:colOff>57150</xdr:colOff>
      <xdr:row>52</xdr:row>
      <xdr:rowOff>24093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47</xdr:row>
      <xdr:rowOff>0</xdr:rowOff>
    </xdr:from>
    <xdr:to>
      <xdr:col>5</xdr:col>
      <xdr:colOff>57150</xdr:colOff>
      <xdr:row>48</xdr:row>
      <xdr:rowOff>24093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4325471" y="4930588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47</xdr:row>
      <xdr:rowOff>0</xdr:rowOff>
    </xdr:from>
    <xdr:ext cx="57150" cy="18097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325471" y="4930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51</xdr:row>
      <xdr:rowOff>0</xdr:rowOff>
    </xdr:from>
    <xdr:to>
      <xdr:col>5</xdr:col>
      <xdr:colOff>57150</xdr:colOff>
      <xdr:row>52</xdr:row>
      <xdr:rowOff>24093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51</xdr:row>
      <xdr:rowOff>0</xdr:rowOff>
    </xdr:from>
    <xdr:ext cx="57150" cy="18097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325471" y="5087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54</xdr:row>
      <xdr:rowOff>0</xdr:rowOff>
    </xdr:from>
    <xdr:to>
      <xdr:col>5</xdr:col>
      <xdr:colOff>57150</xdr:colOff>
      <xdr:row>55</xdr:row>
      <xdr:rowOff>24093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4325471" y="6499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54</xdr:row>
      <xdr:rowOff>0</xdr:rowOff>
    </xdr:from>
    <xdr:ext cx="57150" cy="180975"/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4325471" y="6499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57150" cy="180975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4325471" y="6499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54</xdr:row>
      <xdr:rowOff>0</xdr:rowOff>
    </xdr:from>
    <xdr:ext cx="57150" cy="180975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325471" y="649941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55</xdr:row>
      <xdr:rowOff>0</xdr:rowOff>
    </xdr:from>
    <xdr:to>
      <xdr:col>5</xdr:col>
      <xdr:colOff>57150</xdr:colOff>
      <xdr:row>56</xdr:row>
      <xdr:rowOff>24093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57</xdr:row>
      <xdr:rowOff>0</xdr:rowOff>
    </xdr:from>
    <xdr:to>
      <xdr:col>5</xdr:col>
      <xdr:colOff>57150</xdr:colOff>
      <xdr:row>58</xdr:row>
      <xdr:rowOff>24094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325471" y="6970059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57</xdr:row>
      <xdr:rowOff>0</xdr:rowOff>
    </xdr:from>
    <xdr:to>
      <xdr:col>5</xdr:col>
      <xdr:colOff>57150</xdr:colOff>
      <xdr:row>58</xdr:row>
      <xdr:rowOff>24093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58</xdr:row>
      <xdr:rowOff>0</xdr:rowOff>
    </xdr:from>
    <xdr:to>
      <xdr:col>5</xdr:col>
      <xdr:colOff>57150</xdr:colOff>
      <xdr:row>59</xdr:row>
      <xdr:rowOff>24092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61</xdr:row>
      <xdr:rowOff>0</xdr:rowOff>
    </xdr:from>
    <xdr:to>
      <xdr:col>5</xdr:col>
      <xdr:colOff>57150</xdr:colOff>
      <xdr:row>62</xdr:row>
      <xdr:rowOff>24093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325471" y="7597588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24093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24093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325471" y="8538882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24092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55</xdr:row>
      <xdr:rowOff>0</xdr:rowOff>
    </xdr:from>
    <xdr:to>
      <xdr:col>5</xdr:col>
      <xdr:colOff>57150</xdr:colOff>
      <xdr:row>56</xdr:row>
      <xdr:rowOff>24094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325471" y="6656294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55</xdr:row>
      <xdr:rowOff>0</xdr:rowOff>
    </xdr:from>
    <xdr:ext cx="57150" cy="180975"/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4325471" y="665629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56</xdr:row>
      <xdr:rowOff>0</xdr:rowOff>
    </xdr:from>
    <xdr:to>
      <xdr:col>5</xdr:col>
      <xdr:colOff>57150</xdr:colOff>
      <xdr:row>57</xdr:row>
      <xdr:rowOff>24092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325471" y="681317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56</xdr:row>
      <xdr:rowOff>0</xdr:rowOff>
    </xdr:from>
    <xdr:ext cx="57150" cy="180975"/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4325471" y="681317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57150" cy="180975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325471" y="681317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56</xdr:row>
      <xdr:rowOff>0</xdr:rowOff>
    </xdr:from>
    <xdr:ext cx="57150" cy="180975"/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4325471" y="681317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57</xdr:row>
      <xdr:rowOff>0</xdr:rowOff>
    </xdr:from>
    <xdr:to>
      <xdr:col>5</xdr:col>
      <xdr:colOff>57150</xdr:colOff>
      <xdr:row>58</xdr:row>
      <xdr:rowOff>24093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57</xdr:row>
      <xdr:rowOff>0</xdr:rowOff>
    </xdr:from>
    <xdr:ext cx="57150" cy="180975"/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4325471" y="6970059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58</xdr:row>
      <xdr:rowOff>0</xdr:rowOff>
    </xdr:from>
    <xdr:to>
      <xdr:col>5</xdr:col>
      <xdr:colOff>57150</xdr:colOff>
      <xdr:row>59</xdr:row>
      <xdr:rowOff>24093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325471" y="7126941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60</xdr:row>
      <xdr:rowOff>0</xdr:rowOff>
    </xdr:from>
    <xdr:to>
      <xdr:col>5</xdr:col>
      <xdr:colOff>57150</xdr:colOff>
      <xdr:row>61</xdr:row>
      <xdr:rowOff>24093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4325471" y="744070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60</xdr:row>
      <xdr:rowOff>0</xdr:rowOff>
    </xdr:from>
    <xdr:ext cx="57150" cy="180975"/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4325471" y="744070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57150" cy="180975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325471" y="744070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57150" cy="180975"/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4325471" y="7440706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61</xdr:row>
      <xdr:rowOff>0</xdr:rowOff>
    </xdr:from>
    <xdr:to>
      <xdr:col>5</xdr:col>
      <xdr:colOff>57150</xdr:colOff>
      <xdr:row>62</xdr:row>
      <xdr:rowOff>24093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325471" y="7597588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57150" cy="180975"/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4325471" y="7597588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24093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24093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67</xdr:row>
      <xdr:rowOff>0</xdr:rowOff>
    </xdr:from>
    <xdr:to>
      <xdr:col>5</xdr:col>
      <xdr:colOff>57150</xdr:colOff>
      <xdr:row>68</xdr:row>
      <xdr:rowOff>24093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325471" y="8538882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67</xdr:row>
      <xdr:rowOff>0</xdr:rowOff>
    </xdr:from>
    <xdr:ext cx="57150" cy="180975"/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4325471" y="8538882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58</xdr:row>
      <xdr:rowOff>0</xdr:rowOff>
    </xdr:from>
    <xdr:to>
      <xdr:col>5</xdr:col>
      <xdr:colOff>57150</xdr:colOff>
      <xdr:row>59</xdr:row>
      <xdr:rowOff>24094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4325471" y="7126941"/>
          <a:ext cx="57150" cy="18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58</xdr:row>
      <xdr:rowOff>0</xdr:rowOff>
    </xdr:from>
    <xdr:to>
      <xdr:col>5</xdr:col>
      <xdr:colOff>57150</xdr:colOff>
      <xdr:row>59</xdr:row>
      <xdr:rowOff>24093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4325471" y="7126941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59</xdr:row>
      <xdr:rowOff>0</xdr:rowOff>
    </xdr:from>
    <xdr:to>
      <xdr:col>5</xdr:col>
      <xdr:colOff>57150</xdr:colOff>
      <xdr:row>60</xdr:row>
      <xdr:rowOff>24092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4325471" y="7283824"/>
          <a:ext cx="57150" cy="180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58</xdr:row>
      <xdr:rowOff>0</xdr:rowOff>
    </xdr:from>
    <xdr:to>
      <xdr:col>5</xdr:col>
      <xdr:colOff>57150</xdr:colOff>
      <xdr:row>59</xdr:row>
      <xdr:rowOff>24093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4325471" y="7126941"/>
          <a:ext cx="57150" cy="180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58</xdr:row>
      <xdr:rowOff>0</xdr:rowOff>
    </xdr:from>
    <xdr:ext cx="57150" cy="180975"/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325471" y="712694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59</xdr:row>
      <xdr:rowOff>0</xdr:rowOff>
    </xdr:from>
    <xdr:to>
      <xdr:col>5</xdr:col>
      <xdr:colOff>57150</xdr:colOff>
      <xdr:row>60</xdr:row>
      <xdr:rowOff>24093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59</xdr:row>
      <xdr:rowOff>0</xdr:rowOff>
    </xdr:from>
    <xdr:ext cx="57150" cy="180975"/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4325471" y="7283824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24093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24093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62</xdr:row>
      <xdr:rowOff>0</xdr:rowOff>
    </xdr:from>
    <xdr:to>
      <xdr:col>5</xdr:col>
      <xdr:colOff>57150</xdr:colOff>
      <xdr:row>63</xdr:row>
      <xdr:rowOff>24093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62</xdr:row>
      <xdr:rowOff>0</xdr:rowOff>
    </xdr:from>
    <xdr:ext cx="57150" cy="180975"/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4325471" y="7754471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66</xdr:row>
      <xdr:rowOff>0</xdr:rowOff>
    </xdr:from>
    <xdr:to>
      <xdr:col>5</xdr:col>
      <xdr:colOff>57150</xdr:colOff>
      <xdr:row>67</xdr:row>
      <xdr:rowOff>24093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66</xdr:row>
      <xdr:rowOff>0</xdr:rowOff>
    </xdr:from>
    <xdr:ext cx="57150" cy="180975"/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4325471" y="8382000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36</xdr:row>
      <xdr:rowOff>0</xdr:rowOff>
    </xdr:from>
    <xdr:to>
      <xdr:col>5</xdr:col>
      <xdr:colOff>57150</xdr:colOff>
      <xdr:row>37</xdr:row>
      <xdr:rowOff>12885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2314575" y="602932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36</xdr:row>
      <xdr:rowOff>0</xdr:rowOff>
    </xdr:from>
    <xdr:to>
      <xdr:col>11</xdr:col>
      <xdr:colOff>57150</xdr:colOff>
      <xdr:row>37</xdr:row>
      <xdr:rowOff>12885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3495675" y="6029325"/>
          <a:ext cx="571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view="pageLayout" zoomScaleNormal="100" workbookViewId="0">
      <selection activeCell="C42" sqref="C42"/>
    </sheetView>
  </sheetViews>
  <sheetFormatPr baseColWidth="10" defaultRowHeight="12.75" x14ac:dyDescent="0.2"/>
  <cols>
    <col min="1" max="1" width="5.42578125" style="67" customWidth="1"/>
    <col min="2" max="9" width="11.42578125" style="67"/>
    <col min="10" max="10" width="12.28515625" style="67" customWidth="1"/>
    <col min="11" max="16384" width="11.42578125" style="67"/>
  </cols>
  <sheetData>
    <row r="1" spans="1:10" ht="60" customHeight="1" x14ac:dyDescent="0.2">
      <c r="A1" s="283" t="str">
        <f>Zusammenfassung!A1</f>
        <v>Honorarberechnung Generalplaner
Gesamtsanierung Truppenlager Bremgarten</v>
      </c>
      <c r="B1" s="283"/>
      <c r="C1" s="283"/>
      <c r="D1" s="283"/>
      <c r="E1" s="283"/>
      <c r="F1" s="283"/>
      <c r="G1" s="283"/>
      <c r="H1" s="283"/>
      <c r="I1" s="198"/>
      <c r="J1" s="198"/>
    </row>
    <row r="2" spans="1:10" ht="18" x14ac:dyDescent="0.25">
      <c r="A2" s="199"/>
      <c r="B2" s="199"/>
      <c r="C2" s="199"/>
      <c r="D2" s="199"/>
      <c r="E2" s="199"/>
      <c r="F2" s="199"/>
      <c r="G2" s="199"/>
      <c r="H2" s="199"/>
      <c r="I2" s="198"/>
      <c r="J2" s="198"/>
    </row>
    <row r="3" spans="1:10" ht="18" x14ac:dyDescent="0.25">
      <c r="A3" s="200" t="s">
        <v>35</v>
      </c>
      <c r="B3" s="199"/>
      <c r="C3" s="199"/>
      <c r="D3" s="199"/>
      <c r="E3" s="199"/>
      <c r="F3" s="199"/>
      <c r="G3" s="199"/>
      <c r="H3" s="199"/>
      <c r="I3" s="198"/>
      <c r="J3" s="198"/>
    </row>
    <row r="4" spans="1:10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</row>
    <row r="5" spans="1:10" ht="15" x14ac:dyDescent="0.25">
      <c r="A5" s="201" t="s">
        <v>31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 ht="5.25" customHeight="1" x14ac:dyDescent="0.2">
      <c r="A6" s="202"/>
      <c r="B6" s="202"/>
      <c r="C6" s="202"/>
      <c r="D6" s="202"/>
      <c r="E6" s="202"/>
      <c r="F6" s="202"/>
      <c r="G6" s="202"/>
      <c r="H6" s="202"/>
      <c r="I6" s="202"/>
      <c r="J6" s="202"/>
    </row>
    <row r="7" spans="1:10" ht="32.25" customHeight="1" x14ac:dyDescent="0.2">
      <c r="A7" s="284" t="s">
        <v>53</v>
      </c>
      <c r="B7" s="284"/>
      <c r="C7" s="284"/>
      <c r="D7" s="284"/>
      <c r="E7" s="284"/>
      <c r="F7" s="284"/>
      <c r="G7" s="284"/>
      <c r="H7" s="284"/>
      <c r="I7" s="284"/>
      <c r="J7" s="284"/>
    </row>
    <row r="8" spans="1:10" ht="14.25" hidden="1" x14ac:dyDescent="0.2">
      <c r="A8" s="203"/>
      <c r="B8" s="203"/>
      <c r="C8" s="203"/>
      <c r="D8" s="203"/>
      <c r="E8" s="203"/>
      <c r="F8" s="203"/>
      <c r="G8" s="203"/>
      <c r="H8" s="203"/>
      <c r="I8" s="203"/>
      <c r="J8" s="203"/>
    </row>
    <row r="9" spans="1:10" ht="31.5" hidden="1" customHeight="1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</row>
    <row r="10" spans="1:10" ht="14.25" hidden="1" x14ac:dyDescent="0.2">
      <c r="A10" s="203"/>
      <c r="B10" s="203"/>
      <c r="C10" s="203"/>
      <c r="D10" s="203"/>
      <c r="E10" s="203"/>
      <c r="F10" s="203"/>
      <c r="G10" s="203"/>
      <c r="H10" s="203"/>
      <c r="I10" s="203"/>
      <c r="J10" s="203"/>
    </row>
    <row r="11" spans="1:10" ht="30" customHeight="1" x14ac:dyDescent="0.2">
      <c r="A11" s="284" t="s">
        <v>78</v>
      </c>
      <c r="B11" s="284"/>
      <c r="C11" s="284"/>
      <c r="D11" s="284"/>
      <c r="E11" s="284"/>
      <c r="F11" s="284"/>
      <c r="G11" s="284"/>
      <c r="H11" s="284"/>
      <c r="I11" s="284"/>
      <c r="J11" s="284"/>
    </row>
    <row r="12" spans="1:10" ht="14.25" x14ac:dyDescent="0.2">
      <c r="A12" s="203"/>
      <c r="B12" s="203"/>
      <c r="C12" s="203"/>
      <c r="D12" s="203"/>
      <c r="E12" s="203"/>
      <c r="F12" s="203"/>
      <c r="G12" s="203"/>
      <c r="H12" s="203"/>
      <c r="I12" s="203"/>
      <c r="J12" s="203"/>
    </row>
    <row r="13" spans="1:10" ht="14.25" x14ac:dyDescent="0.2">
      <c r="A13" s="202" t="s">
        <v>34</v>
      </c>
      <c r="B13" s="203"/>
      <c r="C13" s="203"/>
      <c r="D13" s="203"/>
      <c r="E13" s="203"/>
      <c r="F13" s="203"/>
      <c r="G13" s="203"/>
      <c r="H13" s="203"/>
      <c r="I13" s="203"/>
      <c r="J13" s="203"/>
    </row>
    <row r="14" spans="1:10" ht="14.25" x14ac:dyDescent="0.2">
      <c r="A14" s="202"/>
      <c r="B14" s="203"/>
      <c r="C14" s="203"/>
      <c r="D14" s="203"/>
      <c r="E14" s="203"/>
      <c r="F14" s="203"/>
      <c r="G14" s="203"/>
      <c r="H14" s="203"/>
      <c r="I14" s="203"/>
      <c r="J14" s="203"/>
    </row>
    <row r="15" spans="1:10" ht="15" x14ac:dyDescent="0.25">
      <c r="A15" s="201" t="s">
        <v>33</v>
      </c>
      <c r="B15" s="202"/>
      <c r="C15" s="202"/>
      <c r="D15" s="202"/>
      <c r="E15" s="202"/>
      <c r="F15" s="202"/>
      <c r="G15" s="202"/>
      <c r="H15" s="202"/>
      <c r="I15" s="202"/>
      <c r="J15" s="202"/>
    </row>
    <row r="16" spans="1:10" ht="5.25" customHeight="1" x14ac:dyDescent="0.2">
      <c r="A16" s="202"/>
      <c r="B16" s="202"/>
      <c r="C16" s="202"/>
      <c r="D16" s="202"/>
      <c r="E16" s="202"/>
      <c r="F16" s="202"/>
      <c r="G16" s="202"/>
      <c r="H16" s="202"/>
      <c r="I16" s="202"/>
      <c r="J16" s="202"/>
    </row>
    <row r="17" spans="1:10" ht="59.25" customHeight="1" x14ac:dyDescent="0.2">
      <c r="A17" s="285" t="s">
        <v>67</v>
      </c>
      <c r="B17" s="285"/>
      <c r="C17" s="285"/>
      <c r="D17" s="285"/>
      <c r="E17" s="285"/>
      <c r="F17" s="285"/>
      <c r="G17" s="285"/>
      <c r="H17" s="285"/>
      <c r="I17" s="285"/>
      <c r="J17" s="285"/>
    </row>
    <row r="18" spans="1:10" ht="14.25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</row>
    <row r="19" spans="1:10" ht="15" x14ac:dyDescent="0.25">
      <c r="A19" s="201" t="s">
        <v>96</v>
      </c>
      <c r="B19" s="202"/>
      <c r="C19" s="202"/>
      <c r="D19" s="202"/>
      <c r="E19" s="202"/>
      <c r="F19" s="202"/>
      <c r="G19" s="202"/>
      <c r="H19" s="202"/>
      <c r="I19" s="202"/>
      <c r="J19" s="202"/>
    </row>
    <row r="20" spans="1:10" ht="5.25" customHeight="1" x14ac:dyDescent="0.2">
      <c r="A20" s="202"/>
      <c r="B20" s="202"/>
      <c r="C20" s="202"/>
      <c r="D20" s="202"/>
      <c r="E20" s="202"/>
      <c r="F20" s="202"/>
      <c r="G20" s="202"/>
      <c r="H20" s="202"/>
      <c r="I20" s="202"/>
      <c r="J20" s="202"/>
    </row>
    <row r="21" spans="1:10" s="68" customFormat="1" ht="14.25" x14ac:dyDescent="0.2">
      <c r="A21" s="202" t="s">
        <v>48</v>
      </c>
      <c r="B21" s="202"/>
      <c r="C21" s="202"/>
      <c r="D21" s="202"/>
      <c r="E21" s="202"/>
      <c r="F21" s="202"/>
      <c r="G21" s="202"/>
      <c r="H21" s="202"/>
      <c r="I21" s="202"/>
      <c r="J21" s="202"/>
    </row>
    <row r="22" spans="1:10" s="68" customFormat="1" ht="5.2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</row>
    <row r="23" spans="1:10" s="68" customFormat="1" ht="14.25" x14ac:dyDescent="0.2">
      <c r="A23" s="202" t="s">
        <v>97</v>
      </c>
      <c r="B23" s="202"/>
      <c r="C23" s="202"/>
      <c r="D23" s="202"/>
      <c r="E23" s="202"/>
      <c r="F23" s="202"/>
      <c r="G23" s="202"/>
      <c r="H23" s="202"/>
      <c r="I23" s="202"/>
      <c r="J23" s="202"/>
    </row>
    <row r="24" spans="1:10" s="68" customFormat="1" ht="5.25" customHeight="1" x14ac:dyDescent="0.2">
      <c r="A24" s="202"/>
      <c r="B24" s="202"/>
      <c r="C24" s="202"/>
      <c r="D24" s="202"/>
      <c r="E24" s="202"/>
      <c r="F24" s="202"/>
      <c r="G24" s="202"/>
      <c r="H24" s="202"/>
      <c r="I24" s="202"/>
      <c r="J24" s="202"/>
    </row>
    <row r="25" spans="1:10" s="68" customFormat="1" ht="30" customHeight="1" x14ac:dyDescent="0.2">
      <c r="A25" s="285" t="s">
        <v>98</v>
      </c>
      <c r="B25" s="285"/>
      <c r="C25" s="285"/>
      <c r="D25" s="285"/>
      <c r="E25" s="285"/>
      <c r="F25" s="285"/>
      <c r="G25" s="285"/>
      <c r="H25" s="285"/>
      <c r="I25" s="285"/>
      <c r="J25" s="285"/>
    </row>
    <row r="26" spans="1:10" s="68" customFormat="1" ht="14.25" x14ac:dyDescent="0.2">
      <c r="A26" s="204"/>
      <c r="B26" s="204"/>
      <c r="C26" s="204"/>
      <c r="D26" s="204"/>
      <c r="E26" s="204"/>
      <c r="F26" s="204"/>
      <c r="G26" s="204"/>
      <c r="H26" s="204"/>
      <c r="I26" s="204"/>
      <c r="J26" s="204"/>
    </row>
    <row r="27" spans="1:10" ht="15" x14ac:dyDescent="0.25">
      <c r="A27" s="201" t="s">
        <v>99</v>
      </c>
      <c r="B27" s="202"/>
      <c r="C27" s="202"/>
      <c r="D27" s="202"/>
      <c r="E27" s="202"/>
      <c r="F27" s="202"/>
      <c r="G27" s="202"/>
      <c r="H27" s="202"/>
      <c r="I27" s="202"/>
      <c r="J27" s="202"/>
    </row>
    <row r="28" spans="1:10" ht="5.25" customHeight="1" x14ac:dyDescent="0.2">
      <c r="A28" s="202"/>
      <c r="B28" s="202"/>
      <c r="C28" s="202"/>
      <c r="D28" s="202"/>
      <c r="E28" s="202"/>
      <c r="F28" s="202"/>
      <c r="G28" s="202"/>
      <c r="H28" s="202"/>
      <c r="I28" s="202"/>
      <c r="J28" s="202"/>
    </row>
    <row r="29" spans="1:10" s="68" customFormat="1" ht="29.25" customHeight="1" x14ac:dyDescent="0.2">
      <c r="A29" s="287" t="s">
        <v>100</v>
      </c>
      <c r="B29" s="287"/>
      <c r="C29" s="287"/>
      <c r="D29" s="287"/>
      <c r="E29" s="287"/>
      <c r="F29" s="287"/>
      <c r="G29" s="287"/>
      <c r="H29" s="287"/>
      <c r="I29" s="287"/>
      <c r="J29" s="287"/>
    </row>
    <row r="30" spans="1:10" s="68" customFormat="1" ht="4.5" customHeight="1" x14ac:dyDescent="0.2">
      <c r="A30" s="202"/>
      <c r="B30" s="202"/>
      <c r="C30" s="202"/>
      <c r="D30" s="202"/>
      <c r="E30" s="202"/>
      <c r="F30" s="202"/>
      <c r="G30" s="202"/>
      <c r="H30" s="202"/>
      <c r="I30" s="202"/>
      <c r="J30" s="202"/>
    </row>
    <row r="31" spans="1:10" s="68" customFormat="1" ht="8.25" hidden="1" customHeight="1" x14ac:dyDescent="0.2">
      <c r="A31" s="287"/>
      <c r="B31" s="287"/>
      <c r="C31" s="287"/>
      <c r="D31" s="287"/>
      <c r="E31" s="287"/>
      <c r="F31" s="287"/>
      <c r="G31" s="287"/>
      <c r="H31" s="287"/>
      <c r="I31" s="287"/>
      <c r="J31" s="287"/>
    </row>
    <row r="32" spans="1:10" s="68" customFormat="1" ht="5.25" hidden="1" customHeight="1" x14ac:dyDescent="0.2">
      <c r="A32" s="202"/>
      <c r="B32" s="202"/>
      <c r="C32" s="202"/>
      <c r="D32" s="202"/>
      <c r="E32" s="202"/>
      <c r="F32" s="202"/>
      <c r="G32" s="202"/>
      <c r="H32" s="202"/>
      <c r="I32" s="202"/>
      <c r="J32" s="202"/>
    </row>
    <row r="33" spans="1:10" s="68" customFormat="1" ht="31.5" customHeight="1" x14ac:dyDescent="0.2">
      <c r="A33" s="285" t="s">
        <v>79</v>
      </c>
      <c r="B33" s="285"/>
      <c r="C33" s="285"/>
      <c r="D33" s="285"/>
      <c r="E33" s="285"/>
      <c r="F33" s="285"/>
      <c r="G33" s="285"/>
      <c r="H33" s="285"/>
      <c r="I33" s="285"/>
      <c r="J33" s="285"/>
    </row>
    <row r="34" spans="1:10" ht="5.25" customHeight="1" x14ac:dyDescent="0.2">
      <c r="A34" s="202"/>
      <c r="B34" s="202"/>
      <c r="C34" s="202"/>
      <c r="D34" s="202"/>
      <c r="E34" s="202"/>
      <c r="F34" s="202"/>
      <c r="G34" s="202"/>
      <c r="H34" s="202"/>
      <c r="I34" s="202"/>
      <c r="J34" s="202"/>
    </row>
    <row r="35" spans="1:10" s="68" customFormat="1" ht="29.25" customHeight="1" x14ac:dyDescent="0.2">
      <c r="A35" s="286" t="s">
        <v>101</v>
      </c>
      <c r="B35" s="286"/>
      <c r="C35" s="286"/>
      <c r="D35" s="286"/>
      <c r="E35" s="286"/>
      <c r="F35" s="286"/>
      <c r="G35" s="286"/>
      <c r="H35" s="286"/>
      <c r="I35" s="286"/>
      <c r="J35" s="286"/>
    </row>
    <row r="36" spans="1:10" ht="93" customHeight="1" x14ac:dyDescent="0.2">
      <c r="A36" s="288" t="s">
        <v>102</v>
      </c>
      <c r="B36" s="288"/>
      <c r="C36" s="288"/>
      <c r="D36" s="288"/>
      <c r="E36" s="288"/>
      <c r="F36" s="288"/>
      <c r="G36" s="288"/>
      <c r="H36" s="288"/>
      <c r="I36" s="288"/>
      <c r="J36" s="288"/>
    </row>
    <row r="37" spans="1:10" ht="15" x14ac:dyDescent="0.25">
      <c r="A37" s="201"/>
      <c r="B37" s="198"/>
      <c r="C37" s="198"/>
      <c r="D37" s="198"/>
      <c r="E37" s="198"/>
      <c r="F37" s="198"/>
      <c r="G37" s="198"/>
      <c r="H37" s="198"/>
      <c r="I37" s="198"/>
      <c r="J37" s="198"/>
    </row>
    <row r="38" spans="1:10" ht="15" customHeight="1" x14ac:dyDescent="0.2">
      <c r="A38" s="288" t="s">
        <v>103</v>
      </c>
      <c r="B38" s="330"/>
      <c r="C38" s="330"/>
      <c r="D38" s="330"/>
      <c r="E38" s="330"/>
      <c r="F38" s="330"/>
      <c r="G38" s="330"/>
      <c r="H38" s="330"/>
      <c r="I38" s="330"/>
      <c r="J38" s="330"/>
    </row>
    <row r="39" spans="1:10" ht="27" customHeight="1" x14ac:dyDescent="0.2">
      <c r="A39" s="330"/>
      <c r="B39" s="330"/>
      <c r="C39" s="330"/>
      <c r="D39" s="330"/>
      <c r="E39" s="330"/>
      <c r="F39" s="330"/>
      <c r="G39" s="330"/>
      <c r="H39" s="330"/>
      <c r="I39" s="330"/>
      <c r="J39" s="330"/>
    </row>
    <row r="40" spans="1:10" x14ac:dyDescent="0.2">
      <c r="A40" s="205"/>
      <c r="B40" s="198"/>
      <c r="C40" s="198"/>
      <c r="D40" s="198"/>
      <c r="E40" s="198"/>
      <c r="F40" s="198"/>
      <c r="G40" s="198"/>
      <c r="H40" s="198"/>
      <c r="I40" s="198"/>
      <c r="J40" s="198"/>
    </row>
    <row r="41" spans="1:10" x14ac:dyDescent="0.2">
      <c r="A41" s="198"/>
      <c r="B41" s="198"/>
      <c r="C41" s="198"/>
      <c r="D41" s="198"/>
      <c r="E41" s="198"/>
      <c r="F41" s="198"/>
      <c r="G41" s="198"/>
      <c r="H41" s="198"/>
      <c r="I41" s="198"/>
      <c r="J41" s="198"/>
    </row>
    <row r="42" spans="1:10" x14ac:dyDescent="0.2">
      <c r="A42" s="198"/>
      <c r="B42" s="198"/>
      <c r="C42" s="198"/>
      <c r="D42" s="198"/>
      <c r="E42" s="198"/>
      <c r="F42" s="198"/>
      <c r="G42" s="198"/>
      <c r="H42" s="198"/>
      <c r="I42" s="198"/>
      <c r="J42" s="198"/>
    </row>
    <row r="43" spans="1:10" x14ac:dyDescent="0.2">
      <c r="A43" s="198"/>
      <c r="B43" s="198"/>
      <c r="C43" s="198"/>
      <c r="D43" s="198"/>
      <c r="E43" s="198"/>
      <c r="F43" s="198"/>
      <c r="G43" s="198"/>
      <c r="H43" s="198"/>
      <c r="I43" s="198"/>
      <c r="J43" s="198"/>
    </row>
    <row r="44" spans="1:10" x14ac:dyDescent="0.2">
      <c r="A44" s="198"/>
      <c r="B44" s="198"/>
      <c r="C44" s="198"/>
      <c r="D44" s="198"/>
      <c r="E44" s="198"/>
      <c r="F44" s="198"/>
      <c r="G44" s="198"/>
      <c r="H44" s="198"/>
      <c r="I44" s="198"/>
      <c r="J44" s="198"/>
    </row>
    <row r="45" spans="1:10" x14ac:dyDescent="0.2">
      <c r="A45" s="198"/>
      <c r="B45" s="198"/>
      <c r="C45" s="198"/>
      <c r="D45" s="198"/>
      <c r="E45" s="198"/>
      <c r="F45" s="198"/>
      <c r="G45" s="198"/>
      <c r="H45" s="198"/>
      <c r="I45" s="198"/>
      <c r="J45" s="198"/>
    </row>
    <row r="46" spans="1:10" x14ac:dyDescent="0.2">
      <c r="A46" s="198"/>
      <c r="B46" s="198"/>
      <c r="C46" s="198"/>
      <c r="D46" s="198"/>
      <c r="E46" s="198"/>
      <c r="F46" s="198"/>
      <c r="G46" s="198"/>
      <c r="H46" s="198"/>
      <c r="I46" s="198"/>
      <c r="J46" s="198"/>
    </row>
    <row r="47" spans="1:10" x14ac:dyDescent="0.2">
      <c r="A47" s="198"/>
      <c r="B47" s="198"/>
      <c r="C47" s="198"/>
      <c r="D47" s="198"/>
      <c r="E47" s="198"/>
      <c r="F47" s="198"/>
      <c r="G47" s="198"/>
      <c r="H47" s="198"/>
      <c r="I47" s="198"/>
      <c r="J47" s="198"/>
    </row>
    <row r="48" spans="1:10" x14ac:dyDescent="0.2">
      <c r="A48" s="198"/>
      <c r="B48" s="198"/>
      <c r="C48" s="198"/>
      <c r="D48" s="198"/>
      <c r="E48" s="198"/>
      <c r="F48" s="198"/>
      <c r="G48" s="198"/>
      <c r="H48" s="198"/>
      <c r="I48" s="198"/>
      <c r="J48" s="198"/>
    </row>
  </sheetData>
  <sheetProtection algorithmName="SHA-512" hashValue="eO3S8izYMtZyC3XybCKn0ZIhU242KgDcxDrojmpzyAu5XvP2BYt9urDXt2JMyVv5hXnsj2hqTv8W/U9j5oXkUw==" saltValue="07uylwqErg+LZmbz/rm6Gw==" spinCount="100000" sheet="1" selectLockedCells="1"/>
  <customSheetViews>
    <customSheetView guid="{5B3AAFA8-9E3B-4A7E-97E6-3CA989CDDC69}" showPageBreaks="1" view="pageLayout" topLeftCell="A16">
      <selection activeCell="A34" sqref="A34:J34"/>
      <pageMargins left="0.7" right="0.7" top="1.9895833333333333" bottom="0.78740157499999996" header="0.3" footer="0.3"/>
      <pageSetup paperSize="9" scale="78" orientation="portrait" r:id="rId1"/>
      <headerFooter>
        <oddHeader>&amp;R&amp;G</oddHeader>
        <oddFooter>&amp;L&amp;D&amp;R&amp;P von &amp;N</oddFooter>
      </headerFooter>
    </customSheetView>
  </customSheetViews>
  <mergeCells count="12">
    <mergeCell ref="A38:J39"/>
    <mergeCell ref="A35:J35"/>
    <mergeCell ref="A29:J29"/>
    <mergeCell ref="A31:J31"/>
    <mergeCell ref="A33:J33"/>
    <mergeCell ref="A36:J36"/>
    <mergeCell ref="A1:H1"/>
    <mergeCell ref="A7:J7"/>
    <mergeCell ref="A17:J17"/>
    <mergeCell ref="A9:J9"/>
    <mergeCell ref="A25:J25"/>
    <mergeCell ref="A11:J11"/>
  </mergeCells>
  <pageMargins left="0.7" right="0.7" top="0.99821428571428572" bottom="0.78740157499999996" header="0.3" footer="0.3"/>
  <pageSetup paperSize="9" scale="78" orientation="portrait" r:id="rId2"/>
  <headerFooter>
    <oddHeader>&amp;L&amp;G&amp;R&amp;G</oddHeader>
    <oddFooter>&amp;L&amp;D&amp;R&amp;P von &amp;N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D31"/>
  <sheetViews>
    <sheetView view="pageLayout" zoomScale="70" zoomScaleNormal="100" zoomScalePageLayoutView="70" workbookViewId="0">
      <selection activeCell="K26" sqref="K26"/>
    </sheetView>
  </sheetViews>
  <sheetFormatPr baseColWidth="10" defaultRowHeight="12.75" x14ac:dyDescent="0.2"/>
  <cols>
    <col min="1" max="1" width="4.5703125" style="67" customWidth="1"/>
    <col min="2" max="2" width="32.85546875" style="67" customWidth="1"/>
    <col min="3" max="3" width="19" style="67" customWidth="1"/>
    <col min="4" max="4" width="18" style="67" customWidth="1"/>
    <col min="5" max="5" width="17.7109375" style="67" customWidth="1"/>
    <col min="6" max="6" width="17.28515625" style="67" customWidth="1"/>
    <col min="7" max="7" width="18" style="67" customWidth="1"/>
    <col min="8" max="8" width="15.85546875" style="67" customWidth="1"/>
    <col min="9" max="9" width="18.7109375" style="67" customWidth="1"/>
    <col min="10" max="10" width="20.85546875" style="67" customWidth="1"/>
    <col min="11" max="11" width="21.28515625" style="67" customWidth="1"/>
    <col min="12" max="12" width="19.140625" style="67" customWidth="1"/>
    <col min="13" max="13" width="20.5703125" style="67" customWidth="1"/>
    <col min="14" max="14" width="18.85546875" style="67" customWidth="1"/>
    <col min="15" max="15" width="20.5703125" style="67" customWidth="1"/>
    <col min="16" max="16" width="18.28515625" style="67" customWidth="1"/>
    <col min="17" max="17" width="18" style="67" customWidth="1"/>
    <col min="18" max="16384" width="11.42578125" style="67"/>
  </cols>
  <sheetData>
    <row r="1" spans="1:30" s="61" customFormat="1" ht="42.75" customHeight="1" x14ac:dyDescent="0.25">
      <c r="A1" s="289" t="s">
        <v>72</v>
      </c>
      <c r="B1" s="289"/>
      <c r="C1" s="289"/>
      <c r="D1" s="289"/>
      <c r="E1" s="289"/>
      <c r="F1" s="289"/>
      <c r="G1" s="289"/>
      <c r="H1" s="289"/>
      <c r="I1" s="289"/>
      <c r="J1" s="289"/>
      <c r="K1" s="228"/>
      <c r="L1" s="279"/>
      <c r="M1" s="279"/>
      <c r="N1" s="279"/>
      <c r="O1" s="238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</row>
    <row r="2" spans="1:30" s="61" customFormat="1" ht="18" x14ac:dyDescent="0.25">
      <c r="A2" s="94"/>
      <c r="B2" s="94"/>
      <c r="C2" s="94"/>
      <c r="D2" s="94"/>
      <c r="E2" s="228"/>
      <c r="F2" s="94"/>
      <c r="G2" s="94"/>
      <c r="H2" s="222"/>
      <c r="I2" s="94"/>
      <c r="J2" s="94"/>
      <c r="K2" s="228"/>
      <c r="L2" s="279"/>
      <c r="M2" s="279"/>
      <c r="N2" s="279"/>
      <c r="O2" s="238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</row>
    <row r="3" spans="1:30" s="155" customFormat="1" ht="18" x14ac:dyDescent="0.25">
      <c r="A3" s="95" t="s">
        <v>32</v>
      </c>
      <c r="C3" s="290">
        <f>'SIA Phasen 21 - 33'!C6:G6</f>
        <v>0</v>
      </c>
      <c r="D3" s="290"/>
      <c r="E3" s="290"/>
      <c r="F3" s="290"/>
      <c r="G3" s="290"/>
      <c r="H3" s="290"/>
      <c r="I3" s="290"/>
      <c r="J3" s="290"/>
      <c r="K3" s="229"/>
      <c r="L3" s="280"/>
      <c r="M3" s="280"/>
      <c r="N3" s="280"/>
      <c r="O3" s="239"/>
    </row>
    <row r="4" spans="1:30" s="155" customFormat="1" ht="18" x14ac:dyDescent="0.25"/>
    <row r="5" spans="1:30" s="155" customFormat="1" ht="18" x14ac:dyDescent="0.25">
      <c r="A5" s="95" t="s">
        <v>46</v>
      </c>
    </row>
    <row r="6" spans="1:30" s="155" customFormat="1" ht="18" x14ac:dyDescent="0.25">
      <c r="A6" s="95"/>
    </row>
    <row r="7" spans="1:30" s="156" customFormat="1" ht="28.5" customHeight="1" x14ac:dyDescent="0.2">
      <c r="C7" s="157" t="s">
        <v>52</v>
      </c>
      <c r="D7" s="158" t="s">
        <v>59</v>
      </c>
      <c r="E7" s="159" t="s">
        <v>73</v>
      </c>
      <c r="F7" s="157" t="s">
        <v>75</v>
      </c>
      <c r="G7" s="157" t="s">
        <v>65</v>
      </c>
      <c r="H7" s="157" t="s">
        <v>57</v>
      </c>
      <c r="I7" s="269" t="s">
        <v>81</v>
      </c>
      <c r="J7" s="157" t="s">
        <v>62</v>
      </c>
      <c r="K7" s="157" t="s">
        <v>74</v>
      </c>
      <c r="L7" s="157" t="s">
        <v>84</v>
      </c>
      <c r="M7" s="157" t="s">
        <v>92</v>
      </c>
      <c r="N7" s="157" t="s">
        <v>93</v>
      </c>
      <c r="O7" s="157" t="str">
        <f>'SIA Phasen 21 - 33'!C22</f>
        <v>[Weitere Fachspezialisten bei Bedarf]</v>
      </c>
      <c r="P7" s="160" t="str">
        <f>'SIA Phasen 21 - 33'!C23</f>
        <v>Administration</v>
      </c>
      <c r="Q7" s="160" t="s">
        <v>51</v>
      </c>
    </row>
    <row r="8" spans="1:30" s="164" customFormat="1" ht="25.5" x14ac:dyDescent="0.2">
      <c r="A8" s="161" t="s">
        <v>41</v>
      </c>
      <c r="B8" s="162" t="s">
        <v>45</v>
      </c>
      <c r="C8" s="270">
        <f>'SIA Phasen 21 - 33'!G10</f>
        <v>0</v>
      </c>
      <c r="D8" s="271">
        <f>'SIA Phasen 21 - 33'!G11</f>
        <v>0</v>
      </c>
      <c r="E8" s="272">
        <f>'SIA Phasen 21 - 33'!G12</f>
        <v>0</v>
      </c>
      <c r="F8" s="270">
        <f>'SIA Phasen 21 - 33'!G13</f>
        <v>0</v>
      </c>
      <c r="G8" s="270">
        <f>'SIA Phasen 21 - 33'!G14</f>
        <v>0</v>
      </c>
      <c r="H8" s="270">
        <f>'SIA Phasen 21 - 33'!G15</f>
        <v>0</v>
      </c>
      <c r="I8" s="272">
        <f>'SIA Phasen 21 - 33'!G16</f>
        <v>0</v>
      </c>
      <c r="J8" s="163">
        <f>'SIA Phasen 21 - 33'!G17</f>
        <v>0</v>
      </c>
      <c r="K8" s="163">
        <f>'SIA Phasen 21 - 33'!G18</f>
        <v>0</v>
      </c>
      <c r="L8" s="163">
        <f>'SIA Phasen 21 - 33'!G19</f>
        <v>0</v>
      </c>
      <c r="M8" s="163">
        <f>'SIA Phasen 21 - 33'!G20</f>
        <v>0</v>
      </c>
      <c r="N8" s="163">
        <f>'SIA Phasen 21 - 33'!G21</f>
        <v>0</v>
      </c>
      <c r="O8" s="163">
        <f>'SIA Phasen 21 - 33'!G22</f>
        <v>0</v>
      </c>
      <c r="P8" s="226">
        <f>'SIA Phasen 21 - 33'!G23</f>
        <v>0</v>
      </c>
      <c r="Q8" s="215">
        <f>SUM(C8:P8)</f>
        <v>0</v>
      </c>
    </row>
    <row r="9" spans="1:30" s="243" customFormat="1" ht="23.25" customHeight="1" x14ac:dyDescent="0.2">
      <c r="A9" s="264">
        <v>31</v>
      </c>
      <c r="B9" s="265" t="s">
        <v>66</v>
      </c>
      <c r="C9" s="273">
        <f>'SIA Phasen 21 - 33'!G25</f>
        <v>0</v>
      </c>
      <c r="D9" s="274">
        <f>'SIA Phasen 21 - 33'!G26</f>
        <v>0</v>
      </c>
      <c r="E9" s="275">
        <f>'SIA Phasen 21 - 33'!G27</f>
        <v>0</v>
      </c>
      <c r="F9" s="273">
        <f>'SIA Phasen 21 - 33'!G28</f>
        <v>0</v>
      </c>
      <c r="G9" s="273">
        <f>'SIA Phasen 21 - 33'!G29</f>
        <v>0</v>
      </c>
      <c r="H9" s="273">
        <f>'SIA Phasen 21 - 33'!G30</f>
        <v>0</v>
      </c>
      <c r="I9" s="275">
        <f>'SIA Phasen 21 - 33'!G31</f>
        <v>0</v>
      </c>
      <c r="J9" s="235">
        <f>'SIA Phasen 21 - 33'!G32</f>
        <v>0</v>
      </c>
      <c r="K9" s="235">
        <f>'SIA Phasen 21 - 33'!G33</f>
        <v>0</v>
      </c>
      <c r="L9" s="235">
        <f>'SIA Phasen 21 - 33'!G34</f>
        <v>0</v>
      </c>
      <c r="M9" s="235">
        <f>'SIA Phasen 21 - 33'!G35</f>
        <v>0</v>
      </c>
      <c r="N9" s="235">
        <f>'SIA Phasen 21 - 33'!G36</f>
        <v>0</v>
      </c>
      <c r="O9" s="235">
        <f>'SIA Phasen 21 - 33'!G37</f>
        <v>0</v>
      </c>
      <c r="P9" s="227">
        <f>'SIA Phasen 21 - 33'!G38</f>
        <v>0</v>
      </c>
      <c r="Q9" s="217">
        <f>SUM(C9:P9)</f>
        <v>0</v>
      </c>
    </row>
    <row r="10" spans="1:30" s="164" customFormat="1" ht="23.25" customHeight="1" x14ac:dyDescent="0.2">
      <c r="A10" s="131">
        <v>32</v>
      </c>
      <c r="B10" s="165" t="s">
        <v>36</v>
      </c>
      <c r="C10" s="224">
        <f>'SIA Phasen 21 - 33'!G40</f>
        <v>0</v>
      </c>
      <c r="D10" s="276">
        <f>'SIA Phasen 21 - 33'!G41</f>
        <v>0</v>
      </c>
      <c r="E10" s="277">
        <f>'SIA Phasen 21 - 33'!G42</f>
        <v>0</v>
      </c>
      <c r="F10" s="224">
        <f>'SIA Phasen 21 - 33'!G43</f>
        <v>0</v>
      </c>
      <c r="G10" s="224">
        <f>'SIA Phasen 21 - 33'!G44</f>
        <v>0</v>
      </c>
      <c r="H10" s="224">
        <f>'SIA Phasen 21 - 33'!G45</f>
        <v>0</v>
      </c>
      <c r="I10" s="277">
        <f>'SIA Phasen 21 - 33'!G46</f>
        <v>0</v>
      </c>
      <c r="J10" s="166">
        <f>'SIA Phasen 21 - 33'!G47</f>
        <v>0</v>
      </c>
      <c r="K10" s="235">
        <f>'SIA Phasen 21 - 33'!G48</f>
        <v>0</v>
      </c>
      <c r="L10" s="235">
        <f>'SIA Phasen 21 - 33'!G49</f>
        <v>0</v>
      </c>
      <c r="M10" s="235">
        <f>'SIA Phasen 21 - 33'!G50</f>
        <v>0</v>
      </c>
      <c r="N10" s="235">
        <f>'SIA Phasen 21 - 33'!G51</f>
        <v>0</v>
      </c>
      <c r="O10" s="235">
        <f>'SIA Phasen 21 - 33'!G52</f>
        <v>0</v>
      </c>
      <c r="P10" s="227">
        <f>'SIA Phasen 21 - 33'!G53</f>
        <v>0</v>
      </c>
      <c r="Q10" s="216">
        <f>SUM(C10:P10)</f>
        <v>0</v>
      </c>
    </row>
    <row r="11" spans="1:30" s="240" customFormat="1" ht="23.25" customHeight="1" x14ac:dyDescent="0.2">
      <c r="A11" s="131">
        <v>33</v>
      </c>
      <c r="B11" s="165" t="s">
        <v>60</v>
      </c>
      <c r="C11" s="224">
        <f>'SIA Phasen 21 - 33'!G55</f>
        <v>0</v>
      </c>
      <c r="D11" s="276">
        <f>'SIA Phasen 21 - 33'!G56</f>
        <v>0</v>
      </c>
      <c r="E11" s="224">
        <f>'SIA Phasen 21 - 33'!G57</f>
        <v>0</v>
      </c>
      <c r="F11" s="276">
        <f>'SIA Phasen 21 - 33'!G58</f>
        <v>0</v>
      </c>
      <c r="G11" s="224">
        <f>'SIA Phasen 21 - 33'!G59</f>
        <v>0</v>
      </c>
      <c r="H11" s="276">
        <f>'SIA Phasen 21 - 33'!G60</f>
        <v>0</v>
      </c>
      <c r="I11" s="224">
        <f>'SIA Phasen 21 - 33'!G61</f>
        <v>0</v>
      </c>
      <c r="J11" s="276">
        <f>'SIA Phasen 21 - 33'!G62</f>
        <v>0</v>
      </c>
      <c r="K11" s="224">
        <f>'SIA Phasen 21 - 33'!G63</f>
        <v>0</v>
      </c>
      <c r="L11" s="276">
        <f>'SIA Phasen 21 - 33'!G64</f>
        <v>0</v>
      </c>
      <c r="M11" s="224">
        <f>'SIA Phasen 21 - 33'!G65</f>
        <v>0</v>
      </c>
      <c r="N11" s="276">
        <f>'SIA Phasen 21 - 33'!G66</f>
        <v>0</v>
      </c>
      <c r="O11" s="166">
        <f>'SIA Phasen 21 - 33'!G67</f>
        <v>0</v>
      </c>
      <c r="P11" s="282">
        <f>'SIA Phasen 21 - 33'!G68</f>
        <v>0</v>
      </c>
      <c r="Q11" s="216">
        <f>SUM(C11:P11)</f>
        <v>0</v>
      </c>
    </row>
    <row r="12" spans="1:30" s="164" customFormat="1" ht="23.25" customHeight="1" x14ac:dyDescent="0.2">
      <c r="A12" s="131">
        <v>41</v>
      </c>
      <c r="B12" s="165" t="s">
        <v>14</v>
      </c>
      <c r="C12" s="224">
        <f>'SIA Phasen 41 bis 53'!G26*0.26666666666667</f>
        <v>0</v>
      </c>
      <c r="D12" s="276">
        <f>'SIA Phasen 41 bis 53'!I22</f>
        <v>0</v>
      </c>
      <c r="E12" s="277">
        <f>'SIA Phasen 41 bis 53'!K22</f>
        <v>0</v>
      </c>
      <c r="F12" s="224">
        <f>'SIA Phasen 41 bis 53'!M22</f>
        <v>0</v>
      </c>
      <c r="G12" s="224">
        <f>'SIA Phasen 41 bis 53'!O22</f>
        <v>0</v>
      </c>
      <c r="H12" s="224">
        <f>'SIA Phasen 41 bis 53'!Q22</f>
        <v>0</v>
      </c>
      <c r="I12" s="277">
        <f>'SIA Phasen 41 bis 53'!S22</f>
        <v>0</v>
      </c>
      <c r="J12" s="224">
        <f>0.328571428571*'SIA Phasen 41 bis 53'!U26</f>
        <v>0</v>
      </c>
      <c r="K12" s="224">
        <f>0.328571428571*'SIA Phasen 41 bis 53'!W26</f>
        <v>0</v>
      </c>
      <c r="L12" s="224">
        <f>'SIA Phasen 41 bis 53'!Y26*0.366197183099</f>
        <v>0</v>
      </c>
      <c r="M12" s="224">
        <f>'SIA Phasen 41 bis 53'!AA26*0.25</f>
        <v>0</v>
      </c>
      <c r="N12" s="224">
        <f>'SIA Phasen 41 bis 53'!AC26*0.366197183099</f>
        <v>0</v>
      </c>
      <c r="O12" s="166">
        <f>'SIA Phasen 41 bis 53'!AE26*0.328571428571</f>
        <v>0</v>
      </c>
      <c r="P12" s="168"/>
      <c r="Q12" s="216">
        <f>ROUND((SUM(C12:O12))/5,2)*5</f>
        <v>0</v>
      </c>
    </row>
    <row r="13" spans="1:30" s="164" customFormat="1" ht="23.25" customHeight="1" x14ac:dyDescent="0.2">
      <c r="A13" s="131">
        <v>51</v>
      </c>
      <c r="B13" s="165" t="s">
        <v>16</v>
      </c>
      <c r="C13" s="224">
        <f>'SIA Phasen 41 bis 53'!G26*0.237037037037</f>
        <v>0</v>
      </c>
      <c r="D13" s="276">
        <f>'SIA Phasen 41 bis 53'!I23</f>
        <v>0</v>
      </c>
      <c r="E13" s="277">
        <f>'SIA Phasen 41 bis 53'!K23</f>
        <v>0</v>
      </c>
      <c r="F13" s="224">
        <f>'SIA Phasen 41 bis 53'!M23</f>
        <v>0</v>
      </c>
      <c r="G13" s="224">
        <f>'SIA Phasen 41 bis 53'!O23</f>
        <v>0</v>
      </c>
      <c r="H13" s="224">
        <f>'SIA Phasen 41 bis 53'!Q23</f>
        <v>0</v>
      </c>
      <c r="I13" s="277">
        <f>'SIA Phasen 41 bis 53'!S23</f>
        <v>0</v>
      </c>
      <c r="J13" s="224">
        <f>0.328571428571*'SIA Phasen 41 bis 53'!U26</f>
        <v>0</v>
      </c>
      <c r="K13" s="224">
        <f>0.328571428571*'SIA Phasen 41 bis 53'!W26</f>
        <v>0</v>
      </c>
      <c r="L13" s="224">
        <f>'SIA Phasen 41 bis 53'!Y26*0.281690140845</f>
        <v>0</v>
      </c>
      <c r="M13" s="224">
        <f>'SIA Phasen 41 bis 53'!AA26*0.416666666666666</f>
        <v>0</v>
      </c>
      <c r="N13" s="224">
        <f>'SIA Phasen 41 bis 53'!AC26*0.281690140845</f>
        <v>0</v>
      </c>
      <c r="O13" s="166">
        <f>'SIA Phasen 41 bis 53'!AE26*0.328571428571</f>
        <v>0</v>
      </c>
      <c r="P13" s="167"/>
      <c r="Q13" s="216">
        <f>SUM(C13:O13)</f>
        <v>0</v>
      </c>
    </row>
    <row r="14" spans="1:30" s="164" customFormat="1" ht="23.25" customHeight="1" x14ac:dyDescent="0.2">
      <c r="A14" s="131">
        <v>52</v>
      </c>
      <c r="B14" s="165" t="s">
        <v>17</v>
      </c>
      <c r="C14" s="224">
        <f>'SIA Phasen 41 bis 53'!G26*0.4296296296</f>
        <v>0</v>
      </c>
      <c r="D14" s="276">
        <f>'SIA Phasen 41 bis 53'!I24</f>
        <v>0</v>
      </c>
      <c r="E14" s="277">
        <f>'SIA Phasen 41 bis 53'!K24</f>
        <v>0</v>
      </c>
      <c r="F14" s="224">
        <f>'SIA Phasen 41 bis 53'!M24</f>
        <v>0</v>
      </c>
      <c r="G14" s="224">
        <f>'SIA Phasen 41 bis 53'!O24</f>
        <v>0</v>
      </c>
      <c r="H14" s="224">
        <f>'SIA Phasen 41 bis 53'!Q24</f>
        <v>0</v>
      </c>
      <c r="I14" s="277">
        <f>'SIA Phasen 41 bis 53'!S24</f>
        <v>0</v>
      </c>
      <c r="J14" s="224">
        <f>0.2*'SIA Phasen 41 bis 53'!U26</f>
        <v>0</v>
      </c>
      <c r="K14" s="224">
        <f>0.2*'SIA Phasen 41 bis 53'!W26</f>
        <v>0</v>
      </c>
      <c r="L14" s="224">
        <f>'SIA Phasen 41 bis 53'!Y26*0.183098591549</f>
        <v>0</v>
      </c>
      <c r="M14" s="224">
        <f>'SIA Phasen 41 bis 53'!AA26*0.25</f>
        <v>0</v>
      </c>
      <c r="N14" s="224">
        <f>'SIA Phasen 41 bis 53'!AC26*0.183098591549</f>
        <v>0</v>
      </c>
      <c r="O14" s="166">
        <f>'SIA Phasen 41 bis 53'!AE26*0.2</f>
        <v>0</v>
      </c>
      <c r="P14" s="167"/>
      <c r="Q14" s="217">
        <f>SUM(C14:O14)</f>
        <v>0</v>
      </c>
    </row>
    <row r="15" spans="1:30" s="164" customFormat="1" ht="23.25" customHeight="1" x14ac:dyDescent="0.2">
      <c r="A15" s="135">
        <v>53</v>
      </c>
      <c r="B15" s="169" t="s">
        <v>18</v>
      </c>
      <c r="C15" s="225">
        <f>'SIA Phasen 41 bis 53'!G26*0.066666666666667</f>
        <v>0</v>
      </c>
      <c r="D15" s="276">
        <f>'SIA Phasen 41 bis 53'!I25</f>
        <v>0</v>
      </c>
      <c r="E15" s="278">
        <f>'SIA Phasen 41 bis 53'!K25</f>
        <v>0</v>
      </c>
      <c r="F15" s="225">
        <f>'SIA Phasen 41 bis 53'!M25</f>
        <v>0</v>
      </c>
      <c r="G15" s="225">
        <f>'SIA Phasen 41 bis 53'!O25</f>
        <v>0</v>
      </c>
      <c r="H15" s="225">
        <f>'SIA Phasen 41 bis 53'!Q25</f>
        <v>0</v>
      </c>
      <c r="I15" s="277">
        <f>'SIA Phasen 41 bis 53'!S25</f>
        <v>0</v>
      </c>
      <c r="J15" s="225">
        <f>0.142857142857*'SIA Phasen 41 bis 53'!U26</f>
        <v>0</v>
      </c>
      <c r="K15" s="225">
        <f>0.142857142857*'SIA Phasen 41 bis 53'!W26</f>
        <v>0</v>
      </c>
      <c r="L15" s="281">
        <f>'SIA Phasen 41 bis 53'!Y26*0.169014084507</f>
        <v>0</v>
      </c>
      <c r="M15" s="281">
        <f>'SIA Phasen 41 bis 53'!AA26*0.0833333333333333</f>
        <v>0</v>
      </c>
      <c r="N15" s="281">
        <f>'SIA Phasen 41 bis 53'!AC26*0.169014084507</f>
        <v>0</v>
      </c>
      <c r="O15" s="244">
        <f>'SIA Phasen 41 bis 53'!AE26*0.142857142857</f>
        <v>0</v>
      </c>
      <c r="P15" s="170"/>
      <c r="Q15" s="218">
        <f>ROUND((SUM(C15:O15))/5,2)*5</f>
        <v>0</v>
      </c>
    </row>
    <row r="16" spans="1:30" s="177" customFormat="1" ht="23.25" customHeight="1" x14ac:dyDescent="0.2">
      <c r="A16" s="171" t="s">
        <v>68</v>
      </c>
      <c r="B16" s="172"/>
      <c r="C16" s="173">
        <f>ROUND((SUM($C$8:$C15))/5,2)*5</f>
        <v>0</v>
      </c>
      <c r="D16" s="174">
        <f>SUM($D$8:$D15)</f>
        <v>0</v>
      </c>
      <c r="E16" s="231">
        <f>SUM(E8:E15)</f>
        <v>0</v>
      </c>
      <c r="F16" s="176">
        <f>SUM($F$8:$F15)</f>
        <v>0</v>
      </c>
      <c r="G16" s="176">
        <f>SUM($G$8:$G15)</f>
        <v>0</v>
      </c>
      <c r="H16" s="176">
        <f>SUM(H8:H15)</f>
        <v>0</v>
      </c>
      <c r="I16" s="175">
        <f>ROUND((SUM($I$8:$I15))/5,2)*5</f>
        <v>0</v>
      </c>
      <c r="J16" s="176">
        <f>ROUND((SUM($J$8:$J15))/5,2)*5</f>
        <v>0</v>
      </c>
      <c r="K16" s="176">
        <f>ROUND((SUM(K8:K15))/5,2)*5</f>
        <v>0</v>
      </c>
      <c r="L16" s="176">
        <f>SUM(L8:L15)</f>
        <v>0</v>
      </c>
      <c r="M16" s="176">
        <f>SUM(M8:M15)</f>
        <v>0</v>
      </c>
      <c r="N16" s="176">
        <f>SUM(N8:N15)</f>
        <v>0</v>
      </c>
      <c r="O16" s="176">
        <f>SUM(O8:O15)</f>
        <v>0</v>
      </c>
      <c r="P16" s="220">
        <f>SUM($P$8:$P11)</f>
        <v>0</v>
      </c>
      <c r="Q16" s="220">
        <f>SUM(Q8:Q15)</f>
        <v>0</v>
      </c>
    </row>
    <row r="17" spans="1:17" s="179" customFormat="1" x14ac:dyDescent="0.2">
      <c r="A17" s="178"/>
      <c r="B17" s="178"/>
      <c r="C17" s="75"/>
      <c r="D17" s="75"/>
      <c r="E17" s="75"/>
      <c r="F17" s="144"/>
      <c r="G17" s="144"/>
      <c r="H17" s="144"/>
      <c r="I17" s="144"/>
      <c r="J17" s="144"/>
      <c r="K17" s="144"/>
      <c r="L17" s="144"/>
      <c r="M17" s="144"/>
      <c r="N17" s="144"/>
      <c r="O17" s="144"/>
    </row>
    <row r="18" spans="1:17" s="179" customFormat="1" ht="13.5" thickBot="1" x14ac:dyDescent="0.25">
      <c r="A18" s="180" t="s">
        <v>68</v>
      </c>
      <c r="B18" s="180"/>
      <c r="C18" s="149"/>
      <c r="D18" s="149"/>
      <c r="E18" s="149"/>
      <c r="F18" s="181">
        <f>SUM($C$16:$P$16)</f>
        <v>0</v>
      </c>
      <c r="G18" s="144"/>
      <c r="H18" s="144"/>
      <c r="I18" s="96" t="s">
        <v>29</v>
      </c>
      <c r="J18" s="144"/>
      <c r="K18" s="144"/>
      <c r="L18" s="144"/>
      <c r="M18" s="144"/>
      <c r="N18" s="144"/>
      <c r="O18" s="144"/>
    </row>
    <row r="19" spans="1:17" s="179" customFormat="1" ht="13.5" thickTop="1" x14ac:dyDescent="0.2">
      <c r="A19" s="178"/>
      <c r="B19" s="178"/>
      <c r="C19" s="75"/>
      <c r="D19" s="75"/>
      <c r="E19" s="75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7" s="179" customFormat="1" x14ac:dyDescent="0.2">
      <c r="A20" s="182" t="s">
        <v>94</v>
      </c>
      <c r="B20" s="182"/>
      <c r="C20" s="183"/>
      <c r="D20" s="183"/>
      <c r="E20" s="183"/>
      <c r="F20" s="184">
        <f>'SIA Phasen 21 - 33'!G72</f>
        <v>0</v>
      </c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7" s="179" customFormat="1" x14ac:dyDescent="0.2">
      <c r="A21" s="185" t="s">
        <v>95</v>
      </c>
      <c r="B21" s="185"/>
      <c r="C21" s="186"/>
      <c r="D21" s="186"/>
      <c r="E21" s="186"/>
      <c r="F21" s="187">
        <f>'SIA Phasen 41 bis 53'!M30</f>
        <v>0</v>
      </c>
      <c r="G21" s="144"/>
      <c r="H21" s="144"/>
      <c r="I21" s="144"/>
      <c r="J21" s="144"/>
      <c r="K21" s="144"/>
      <c r="L21" s="144"/>
      <c r="M21" s="144"/>
      <c r="N21" s="144"/>
      <c r="O21" s="144"/>
    </row>
    <row r="22" spans="1:17" s="179" customFormat="1" x14ac:dyDescent="0.2">
      <c r="A22" s="178" t="s">
        <v>69</v>
      </c>
      <c r="B22" s="178"/>
      <c r="C22" s="75"/>
      <c r="D22" s="75"/>
      <c r="E22" s="75"/>
      <c r="F22" s="188">
        <f>SUM(F20:F21)</f>
        <v>0</v>
      </c>
      <c r="G22" s="144"/>
      <c r="H22" s="144"/>
      <c r="I22" s="96" t="s">
        <v>29</v>
      </c>
      <c r="J22" s="144"/>
      <c r="K22" s="144"/>
      <c r="L22" s="144"/>
      <c r="M22" s="144"/>
      <c r="N22" s="144"/>
      <c r="O22" s="144"/>
    </row>
    <row r="23" spans="1:17" x14ac:dyDescent="0.2">
      <c r="F23" s="189"/>
    </row>
    <row r="24" spans="1:17" x14ac:dyDescent="0.2">
      <c r="A24" s="96" t="s">
        <v>70</v>
      </c>
      <c r="B24" s="96"/>
      <c r="C24" s="96"/>
      <c r="D24" s="96"/>
      <c r="E24" s="96"/>
      <c r="F24" s="188">
        <f>F18+F20+F21</f>
        <v>0</v>
      </c>
      <c r="G24" s="77"/>
      <c r="H24" s="77"/>
      <c r="I24" s="96" t="s">
        <v>29</v>
      </c>
      <c r="J24" s="96"/>
      <c r="K24" s="96"/>
      <c r="L24" s="96"/>
      <c r="M24" s="96"/>
      <c r="N24" s="96"/>
      <c r="O24" s="96"/>
    </row>
    <row r="25" spans="1:17" x14ac:dyDescent="0.2">
      <c r="A25" s="96"/>
      <c r="B25" s="96"/>
      <c r="C25" s="96"/>
      <c r="D25" s="96"/>
      <c r="E25" s="96"/>
      <c r="F25" s="188"/>
      <c r="G25" s="77"/>
      <c r="H25" s="77"/>
      <c r="J25" s="96"/>
      <c r="K25" s="96"/>
      <c r="L25" s="96"/>
      <c r="M25" s="96"/>
      <c r="N25" s="96"/>
      <c r="O25" s="96"/>
    </row>
    <row r="26" spans="1:17" s="78" customFormat="1" x14ac:dyDescent="0.2">
      <c r="A26" s="190" t="s">
        <v>23</v>
      </c>
      <c r="B26" s="190"/>
      <c r="C26" s="190"/>
      <c r="D26" s="191">
        <v>7.6999999999999999E-2</v>
      </c>
      <c r="E26" s="191"/>
      <c r="F26" s="188">
        <f>ROUND((F24*D26)/5,2)*5</f>
        <v>0</v>
      </c>
      <c r="G26" s="192"/>
      <c r="H26" s="192"/>
      <c r="I26" s="96" t="s">
        <v>29</v>
      </c>
      <c r="J26" s="96"/>
      <c r="K26" s="96"/>
      <c r="L26" s="96"/>
      <c r="M26" s="96"/>
      <c r="N26" s="96"/>
      <c r="O26" s="96"/>
    </row>
    <row r="27" spans="1:17" x14ac:dyDescent="0.2">
      <c r="A27" s="190"/>
      <c r="B27" s="193"/>
      <c r="C27" s="193"/>
      <c r="D27" s="194"/>
      <c r="E27" s="194"/>
      <c r="F27" s="184"/>
      <c r="G27" s="195"/>
      <c r="H27" s="195"/>
      <c r="J27" s="196"/>
      <c r="K27" s="196"/>
      <c r="L27" s="196"/>
      <c r="M27" s="196"/>
      <c r="N27" s="196"/>
      <c r="O27" s="196"/>
    </row>
    <row r="28" spans="1:17" ht="13.5" thickBot="1" x14ac:dyDescent="0.25">
      <c r="A28" s="146" t="s">
        <v>71</v>
      </c>
      <c r="B28" s="146"/>
      <c r="C28" s="146"/>
      <c r="D28" s="146"/>
      <c r="E28" s="146"/>
      <c r="F28" s="181">
        <f>F24+F26</f>
        <v>0</v>
      </c>
      <c r="G28" s="77"/>
      <c r="H28" s="77"/>
      <c r="I28" s="96" t="s">
        <v>29</v>
      </c>
      <c r="J28" s="96"/>
      <c r="K28" s="96"/>
      <c r="L28" s="96"/>
      <c r="M28" s="96"/>
      <c r="N28" s="96"/>
      <c r="O28" s="96"/>
    </row>
    <row r="29" spans="1:17" ht="13.5" thickTop="1" x14ac:dyDescent="0.2">
      <c r="P29" s="197"/>
      <c r="Q29" s="197"/>
    </row>
    <row r="30" spans="1:17" x14ac:dyDescent="0.2">
      <c r="P30" s="197"/>
      <c r="Q30" s="197"/>
    </row>
    <row r="31" spans="1:17" x14ac:dyDescent="0.2">
      <c r="P31" s="197"/>
      <c r="Q31" s="197"/>
    </row>
  </sheetData>
  <sheetProtection algorithmName="SHA-512" hashValue="0kmni5GaA4QD77NB3iYsFbihJJLCYFQsPa5M55WpDa/spsnAKoOTeYrhTPev5mYdhCWK90nOG0lQTytyzlV5dA==" saltValue="I9dCU3sczegB0sOK/gke2A==" spinCount="100000" sheet="1" selectLockedCells="1"/>
  <customSheetViews>
    <customSheetView guid="{5B3AAFA8-9E3B-4A7E-97E6-3CA989CDDC69}" showPageBreaks="1" view="pageLayout" topLeftCell="A4">
      <selection activeCell="E3" sqref="E3"/>
      <pageMargins left="0.70866141732283472" right="1.1125" top="1.3385826771653544" bottom="0.78740157480314965" header="0.31496062992125984" footer="0.31496062992125984"/>
      <pageSetup paperSize="9" scale="60" orientation="landscape" r:id="rId1"/>
      <headerFooter>
        <oddFooter>&amp;L&amp;D&amp;R&amp;P von &amp;N</oddFooter>
      </headerFooter>
    </customSheetView>
  </customSheetViews>
  <mergeCells count="2">
    <mergeCell ref="A1:J1"/>
    <mergeCell ref="C3:J3"/>
  </mergeCells>
  <pageMargins left="0.70866141732283472" right="1.1125" top="0.86363636363636365" bottom="0.78740157480314965" header="0.31496062992125984" footer="0.31496062992125984"/>
  <pageSetup paperSize="8" scale="60" orientation="landscape" r:id="rId2"/>
  <headerFooter>
    <oddHeader>&amp;L&amp;G&amp;R&amp;G</oddHeader>
    <oddFooter>&amp;L&amp;D&amp;R&amp;P von &amp;N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LU878"/>
  <sheetViews>
    <sheetView view="pageLayout" topLeftCell="A6" zoomScale="85" zoomScaleNormal="100" zoomScalePageLayoutView="85" workbookViewId="0">
      <selection activeCell="C6" sqref="C6:G6"/>
    </sheetView>
  </sheetViews>
  <sheetFormatPr baseColWidth="10" defaultRowHeight="12.75" x14ac:dyDescent="0.2"/>
  <cols>
    <col min="1" max="1" width="3.7109375" style="67" customWidth="1"/>
    <col min="2" max="2" width="15.5703125" style="67" customWidth="1"/>
    <col min="3" max="3" width="30.7109375" style="67" customWidth="1"/>
    <col min="4" max="4" width="1.140625" style="67" customWidth="1"/>
    <col min="5" max="5" width="10.5703125" style="67" customWidth="1"/>
    <col min="6" max="6" width="9.85546875" style="67" customWidth="1"/>
    <col min="7" max="7" width="20.7109375" style="67" customWidth="1"/>
    <col min="8" max="8" width="8.7109375" style="67" customWidth="1"/>
    <col min="9" max="9" width="9.85546875" style="67" customWidth="1"/>
    <col min="10" max="10" width="5.42578125" style="67" customWidth="1"/>
    <col min="11" max="11" width="8.7109375" style="67" customWidth="1"/>
    <col min="12" max="12" width="9.85546875" style="67" customWidth="1"/>
    <col min="13" max="13" width="5.42578125" style="67" customWidth="1"/>
    <col min="14" max="14" width="8.7109375" style="67" customWidth="1"/>
    <col min="15" max="15" width="9.85546875" style="67" customWidth="1"/>
    <col min="16" max="16" width="5.42578125" style="67" customWidth="1"/>
    <col min="17" max="17" width="8.7109375" style="67" customWidth="1"/>
    <col min="18" max="18" width="9.85546875" style="67" customWidth="1"/>
    <col min="19" max="19" width="5.42578125" style="67" customWidth="1"/>
    <col min="20" max="20" width="8.7109375" style="67" customWidth="1"/>
    <col min="21" max="21" width="9.85546875" style="67" customWidth="1"/>
    <col min="22" max="22" width="5.42578125" style="67" customWidth="1"/>
    <col min="23" max="23" width="8.7109375" style="67" customWidth="1"/>
    <col min="24" max="24" width="9.85546875" style="67" customWidth="1"/>
    <col min="25" max="25" width="15.5703125" style="67" customWidth="1"/>
    <col min="26" max="26" width="5.42578125" style="67" customWidth="1"/>
    <col min="27" max="27" width="8.7109375" style="67" customWidth="1"/>
    <col min="28" max="28" width="9.85546875" style="67" customWidth="1"/>
    <col min="29" max="29" width="9.42578125" style="67" customWidth="1"/>
    <col min="30" max="30" width="8.7109375" style="67" customWidth="1"/>
    <col min="31" max="31" width="9.85546875" style="67" customWidth="1"/>
    <col min="32" max="16384" width="11.42578125" style="67"/>
  </cols>
  <sheetData>
    <row r="1" spans="1:1009" s="61" customFormat="1" ht="0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  <c r="JE1" s="60"/>
      <c r="JF1" s="60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  <c r="JT1" s="60"/>
      <c r="JU1" s="60"/>
      <c r="JV1" s="60"/>
      <c r="JW1" s="60"/>
      <c r="JX1" s="60"/>
      <c r="JY1" s="60"/>
      <c r="JZ1" s="60"/>
      <c r="KA1" s="60"/>
      <c r="KB1" s="60"/>
      <c r="KC1" s="60"/>
      <c r="KD1" s="60"/>
      <c r="KE1" s="60"/>
      <c r="KF1" s="60"/>
      <c r="KG1" s="60"/>
      <c r="KH1" s="60"/>
      <c r="KI1" s="60"/>
      <c r="KJ1" s="60"/>
      <c r="KK1" s="60"/>
      <c r="KL1" s="60"/>
      <c r="KM1" s="60"/>
      <c r="KN1" s="60"/>
      <c r="KO1" s="60"/>
      <c r="KP1" s="60"/>
      <c r="KQ1" s="60"/>
      <c r="KR1" s="60"/>
      <c r="KS1" s="60"/>
      <c r="KT1" s="60"/>
      <c r="KU1" s="60"/>
      <c r="KV1" s="60"/>
      <c r="KW1" s="60"/>
      <c r="KX1" s="60"/>
      <c r="KY1" s="60"/>
      <c r="KZ1" s="60"/>
      <c r="LA1" s="60"/>
      <c r="LB1" s="60"/>
      <c r="LC1" s="60"/>
      <c r="LD1" s="60"/>
      <c r="LE1" s="60"/>
      <c r="LF1" s="60"/>
      <c r="LG1" s="60"/>
      <c r="LH1" s="60"/>
      <c r="LI1" s="60"/>
      <c r="LJ1" s="60"/>
      <c r="LK1" s="60"/>
      <c r="LL1" s="60"/>
      <c r="LM1" s="60"/>
      <c r="LN1" s="60"/>
      <c r="LO1" s="60"/>
      <c r="LP1" s="60"/>
      <c r="LQ1" s="60"/>
      <c r="LR1" s="60"/>
      <c r="LS1" s="60"/>
      <c r="LT1" s="60"/>
      <c r="LU1" s="60"/>
      <c r="LV1" s="60"/>
      <c r="LW1" s="60"/>
      <c r="LX1" s="60"/>
      <c r="LY1" s="60"/>
      <c r="LZ1" s="60"/>
      <c r="MA1" s="60"/>
      <c r="MB1" s="60"/>
      <c r="MC1" s="60"/>
      <c r="MD1" s="60"/>
      <c r="ME1" s="60"/>
      <c r="MF1" s="60"/>
      <c r="MG1" s="60"/>
      <c r="MH1" s="60"/>
      <c r="MI1" s="60"/>
      <c r="MJ1" s="60"/>
      <c r="MK1" s="60"/>
      <c r="ML1" s="60"/>
      <c r="MM1" s="60"/>
      <c r="MN1" s="60"/>
      <c r="MO1" s="60"/>
      <c r="MP1" s="60"/>
      <c r="MQ1" s="60"/>
      <c r="MR1" s="60"/>
      <c r="MS1" s="60"/>
      <c r="MT1" s="60"/>
      <c r="MU1" s="60"/>
      <c r="MV1" s="60"/>
      <c r="MW1" s="60"/>
      <c r="MX1" s="60"/>
      <c r="MY1" s="60"/>
      <c r="MZ1" s="60"/>
      <c r="NA1" s="60"/>
      <c r="NB1" s="60"/>
      <c r="NC1" s="60"/>
      <c r="ND1" s="60"/>
      <c r="NE1" s="60"/>
      <c r="NF1" s="60"/>
      <c r="NG1" s="60"/>
      <c r="NH1" s="60"/>
      <c r="NI1" s="60"/>
      <c r="NJ1" s="60"/>
      <c r="NK1" s="60"/>
      <c r="NL1" s="60"/>
      <c r="NM1" s="60"/>
      <c r="NN1" s="60"/>
      <c r="NO1" s="60"/>
      <c r="NP1" s="60"/>
      <c r="NQ1" s="60"/>
      <c r="NR1" s="60"/>
      <c r="NS1" s="60"/>
      <c r="NT1" s="60"/>
      <c r="NU1" s="60"/>
      <c r="NV1" s="60"/>
      <c r="NW1" s="60"/>
      <c r="NX1" s="60"/>
      <c r="NY1" s="60"/>
      <c r="NZ1" s="60"/>
      <c r="OA1" s="60"/>
      <c r="OB1" s="60"/>
      <c r="OC1" s="60"/>
      <c r="OD1" s="60"/>
      <c r="OE1" s="60"/>
      <c r="OF1" s="60"/>
      <c r="OG1" s="60"/>
      <c r="OH1" s="60"/>
      <c r="OI1" s="60"/>
      <c r="OJ1" s="60"/>
      <c r="OK1" s="60"/>
      <c r="OL1" s="60"/>
      <c r="OM1" s="60"/>
      <c r="ON1" s="60"/>
      <c r="OO1" s="60"/>
      <c r="OP1" s="60"/>
      <c r="OQ1" s="60"/>
      <c r="OR1" s="60"/>
      <c r="OS1" s="60"/>
      <c r="OT1" s="60"/>
      <c r="OU1" s="60"/>
      <c r="OV1" s="60"/>
      <c r="OW1" s="60"/>
      <c r="OX1" s="60"/>
      <c r="OY1" s="60"/>
      <c r="OZ1" s="60"/>
      <c r="PA1" s="60"/>
      <c r="PB1" s="60"/>
      <c r="PC1" s="60"/>
      <c r="PD1" s="60"/>
      <c r="PE1" s="60"/>
      <c r="PF1" s="60"/>
      <c r="PG1" s="60"/>
      <c r="PH1" s="60"/>
      <c r="PI1" s="60"/>
      <c r="PJ1" s="60"/>
      <c r="PK1" s="60"/>
      <c r="PL1" s="60"/>
      <c r="PM1" s="60"/>
      <c r="PN1" s="60"/>
      <c r="PO1" s="60"/>
      <c r="PP1" s="60"/>
      <c r="PQ1" s="60"/>
      <c r="PR1" s="60"/>
      <c r="PS1" s="60"/>
      <c r="PT1" s="60"/>
      <c r="PU1" s="60"/>
      <c r="PV1" s="60"/>
      <c r="PW1" s="60"/>
      <c r="PX1" s="60"/>
      <c r="PY1" s="60"/>
      <c r="PZ1" s="60"/>
      <c r="QA1" s="60"/>
      <c r="QB1" s="60"/>
      <c r="QC1" s="60"/>
      <c r="QD1" s="60"/>
      <c r="QE1" s="60"/>
      <c r="QF1" s="60"/>
      <c r="QG1" s="60"/>
      <c r="QH1" s="60"/>
      <c r="QI1" s="60"/>
      <c r="QJ1" s="60"/>
      <c r="QK1" s="60"/>
      <c r="QL1" s="60"/>
      <c r="QM1" s="60"/>
      <c r="QN1" s="60"/>
      <c r="QO1" s="60"/>
      <c r="QP1" s="60"/>
      <c r="QQ1" s="60"/>
      <c r="QR1" s="60"/>
      <c r="QS1" s="60"/>
      <c r="QT1" s="60"/>
      <c r="QU1" s="60"/>
      <c r="QV1" s="60"/>
      <c r="QW1" s="60"/>
      <c r="QX1" s="60"/>
      <c r="QY1" s="60"/>
      <c r="QZ1" s="60"/>
      <c r="RA1" s="60"/>
      <c r="RB1" s="60"/>
      <c r="RC1" s="60"/>
      <c r="RD1" s="60"/>
      <c r="RE1" s="60"/>
      <c r="RF1" s="60"/>
      <c r="RG1" s="60"/>
      <c r="RH1" s="60"/>
      <c r="RI1" s="60"/>
      <c r="RJ1" s="60"/>
      <c r="RK1" s="60"/>
      <c r="RL1" s="60"/>
      <c r="RM1" s="60"/>
      <c r="RN1" s="60"/>
      <c r="RO1" s="60"/>
      <c r="RP1" s="60"/>
      <c r="RQ1" s="60"/>
      <c r="RR1" s="60"/>
      <c r="RS1" s="60"/>
      <c r="RT1" s="60"/>
      <c r="RU1" s="60"/>
      <c r="RV1" s="60"/>
      <c r="RW1" s="60"/>
      <c r="RX1" s="60"/>
      <c r="RY1" s="60"/>
      <c r="RZ1" s="60"/>
      <c r="SA1" s="60"/>
      <c r="SB1" s="60"/>
      <c r="SC1" s="60"/>
      <c r="SD1" s="60"/>
      <c r="SE1" s="60"/>
      <c r="SF1" s="60"/>
      <c r="SG1" s="60"/>
      <c r="SH1" s="60"/>
      <c r="SI1" s="60"/>
      <c r="SJ1" s="60"/>
      <c r="SK1" s="60"/>
      <c r="SL1" s="60"/>
      <c r="SM1" s="60"/>
      <c r="SN1" s="60"/>
      <c r="SO1" s="60"/>
      <c r="SP1" s="60"/>
      <c r="SQ1" s="60"/>
      <c r="SR1" s="60"/>
      <c r="SS1" s="60"/>
      <c r="ST1" s="60"/>
      <c r="SU1" s="60"/>
      <c r="SV1" s="60"/>
      <c r="SW1" s="60"/>
      <c r="SX1" s="60"/>
      <c r="SY1" s="60"/>
      <c r="SZ1" s="60"/>
      <c r="TA1" s="60"/>
      <c r="TB1" s="60"/>
      <c r="TC1" s="60"/>
      <c r="TD1" s="60"/>
      <c r="TE1" s="60"/>
      <c r="TF1" s="60"/>
      <c r="TG1" s="60"/>
      <c r="TH1" s="60"/>
      <c r="TI1" s="60"/>
      <c r="TJ1" s="60"/>
      <c r="TK1" s="60"/>
      <c r="TL1" s="60"/>
      <c r="TM1" s="60"/>
      <c r="TN1" s="60"/>
      <c r="TO1" s="60"/>
      <c r="TP1" s="60"/>
      <c r="TQ1" s="60"/>
      <c r="TR1" s="60"/>
      <c r="TS1" s="60"/>
      <c r="TT1" s="60"/>
      <c r="TU1" s="60"/>
      <c r="TV1" s="60"/>
      <c r="TW1" s="60"/>
      <c r="TX1" s="60"/>
      <c r="TY1" s="60"/>
      <c r="TZ1" s="60"/>
      <c r="UA1" s="60"/>
      <c r="UB1" s="60"/>
      <c r="UC1" s="60"/>
      <c r="UD1" s="60"/>
      <c r="UE1" s="60"/>
      <c r="UF1" s="60"/>
      <c r="UG1" s="60"/>
      <c r="UH1" s="60"/>
      <c r="UI1" s="60"/>
      <c r="UJ1" s="60"/>
      <c r="UK1" s="60"/>
      <c r="UL1" s="60"/>
      <c r="UM1" s="60"/>
      <c r="UN1" s="60"/>
      <c r="UO1" s="60"/>
      <c r="UP1" s="60"/>
      <c r="UQ1" s="60"/>
      <c r="UR1" s="60"/>
      <c r="US1" s="60"/>
      <c r="UT1" s="60"/>
      <c r="UU1" s="60"/>
      <c r="UV1" s="60"/>
      <c r="UW1" s="60"/>
      <c r="UX1" s="60"/>
      <c r="UY1" s="60"/>
      <c r="UZ1" s="60"/>
      <c r="VA1" s="60"/>
      <c r="VB1" s="60"/>
      <c r="VC1" s="60"/>
      <c r="VD1" s="60"/>
      <c r="VE1" s="60"/>
      <c r="VF1" s="60"/>
      <c r="VG1" s="60"/>
      <c r="VH1" s="60"/>
      <c r="VI1" s="60"/>
      <c r="VJ1" s="60"/>
      <c r="VK1" s="60"/>
      <c r="VL1" s="60"/>
      <c r="VM1" s="60"/>
      <c r="VN1" s="60"/>
      <c r="VO1" s="60"/>
      <c r="VP1" s="60"/>
      <c r="VQ1" s="60"/>
      <c r="VR1" s="60"/>
      <c r="VS1" s="60"/>
      <c r="VT1" s="60"/>
      <c r="VU1" s="60"/>
      <c r="VV1" s="60"/>
      <c r="VW1" s="60"/>
      <c r="VX1" s="60"/>
      <c r="VY1" s="60"/>
      <c r="VZ1" s="60"/>
      <c r="WA1" s="60"/>
      <c r="WB1" s="60"/>
      <c r="WC1" s="60"/>
      <c r="WD1" s="60"/>
      <c r="WE1" s="60"/>
      <c r="WF1" s="60"/>
      <c r="WG1" s="60"/>
      <c r="WH1" s="60"/>
      <c r="WI1" s="60"/>
      <c r="WJ1" s="60"/>
      <c r="WK1" s="60"/>
      <c r="WL1" s="60"/>
      <c r="WM1" s="60"/>
      <c r="WN1" s="60"/>
      <c r="WO1" s="60"/>
      <c r="WP1" s="60"/>
      <c r="WQ1" s="60"/>
      <c r="WR1" s="60"/>
      <c r="WS1" s="60"/>
      <c r="WT1" s="60"/>
      <c r="WU1" s="60"/>
      <c r="WV1" s="60"/>
      <c r="WW1" s="60"/>
      <c r="WX1" s="60"/>
      <c r="WY1" s="60"/>
      <c r="WZ1" s="60"/>
      <c r="XA1" s="60"/>
      <c r="XB1" s="60"/>
      <c r="XC1" s="60"/>
      <c r="XD1" s="60"/>
      <c r="XE1" s="60"/>
      <c r="XF1" s="60"/>
      <c r="XG1" s="60"/>
      <c r="XH1" s="60"/>
      <c r="XI1" s="60"/>
      <c r="XJ1" s="60"/>
      <c r="XK1" s="60"/>
      <c r="XL1" s="60"/>
      <c r="XM1" s="60"/>
      <c r="XN1" s="60"/>
      <c r="XO1" s="60"/>
      <c r="XP1" s="60"/>
      <c r="XQ1" s="60"/>
      <c r="XR1" s="60"/>
      <c r="XS1" s="60"/>
      <c r="XT1" s="60"/>
      <c r="XU1" s="60"/>
      <c r="XV1" s="60"/>
      <c r="XW1" s="60"/>
      <c r="XX1" s="60"/>
      <c r="XY1" s="60"/>
      <c r="XZ1" s="60"/>
      <c r="YA1" s="60"/>
      <c r="YB1" s="60"/>
      <c r="YC1" s="60"/>
      <c r="YD1" s="60"/>
      <c r="YE1" s="60"/>
      <c r="YF1" s="60"/>
      <c r="YG1" s="60"/>
      <c r="YH1" s="60"/>
      <c r="YI1" s="60"/>
      <c r="YJ1" s="60"/>
      <c r="YK1" s="60"/>
      <c r="YL1" s="60"/>
      <c r="YM1" s="60"/>
      <c r="YN1" s="60"/>
      <c r="YO1" s="60"/>
      <c r="YP1" s="60"/>
      <c r="YQ1" s="60"/>
      <c r="YR1" s="60"/>
      <c r="YS1" s="60"/>
      <c r="YT1" s="60"/>
      <c r="YU1" s="60"/>
      <c r="YV1" s="60"/>
      <c r="YW1" s="60"/>
      <c r="YX1" s="60"/>
      <c r="YY1" s="60"/>
      <c r="YZ1" s="60"/>
      <c r="ZA1" s="60"/>
      <c r="ZB1" s="60"/>
      <c r="ZC1" s="60"/>
      <c r="ZD1" s="60"/>
      <c r="ZE1" s="60"/>
      <c r="ZF1" s="60"/>
      <c r="ZG1" s="60"/>
      <c r="ZH1" s="60"/>
      <c r="ZI1" s="60"/>
      <c r="ZJ1" s="60"/>
      <c r="ZK1" s="60"/>
      <c r="ZL1" s="60"/>
      <c r="ZM1" s="60"/>
      <c r="ZN1" s="60"/>
      <c r="ZO1" s="60"/>
      <c r="ZP1" s="60"/>
      <c r="ZQ1" s="60"/>
      <c r="ZR1" s="60"/>
      <c r="ZS1" s="60"/>
      <c r="ZT1" s="60"/>
      <c r="ZU1" s="60"/>
      <c r="ZV1" s="60"/>
      <c r="ZW1" s="60"/>
      <c r="ZX1" s="60"/>
      <c r="ZY1" s="60"/>
      <c r="ZZ1" s="60"/>
      <c r="AAA1" s="60"/>
      <c r="AAB1" s="60"/>
      <c r="AAC1" s="60"/>
      <c r="AAD1" s="60"/>
      <c r="AAE1" s="60"/>
      <c r="AAF1" s="60"/>
      <c r="AAG1" s="60"/>
      <c r="AAH1" s="60"/>
      <c r="AAI1" s="60"/>
      <c r="AAJ1" s="60"/>
      <c r="AAK1" s="60"/>
      <c r="AAL1" s="60"/>
      <c r="AAM1" s="60"/>
      <c r="AAN1" s="60"/>
      <c r="AAO1" s="60"/>
      <c r="AAP1" s="60"/>
      <c r="AAQ1" s="60"/>
      <c r="AAR1" s="60"/>
      <c r="AAS1" s="60"/>
      <c r="AAT1" s="60"/>
      <c r="AAU1" s="60"/>
      <c r="AAV1" s="60"/>
      <c r="AAW1" s="60"/>
      <c r="AAX1" s="60"/>
      <c r="AAY1" s="60"/>
      <c r="AAZ1" s="60"/>
      <c r="ABA1" s="60"/>
      <c r="ABB1" s="60"/>
      <c r="ABC1" s="60"/>
      <c r="ABD1" s="60"/>
      <c r="ABE1" s="60"/>
      <c r="ABF1" s="60"/>
      <c r="ABG1" s="60"/>
      <c r="ABH1" s="60"/>
      <c r="ABI1" s="60"/>
      <c r="ABJ1" s="60"/>
      <c r="ABK1" s="60"/>
      <c r="ABL1" s="60"/>
      <c r="ABM1" s="60"/>
      <c r="ABN1" s="60"/>
      <c r="ABO1" s="60"/>
      <c r="ABP1" s="60"/>
      <c r="ABQ1" s="60"/>
      <c r="ABR1" s="60"/>
      <c r="ABS1" s="60"/>
      <c r="ABT1" s="60"/>
      <c r="ABU1" s="60"/>
      <c r="ABV1" s="60"/>
      <c r="ABW1" s="60"/>
      <c r="ABX1" s="60"/>
      <c r="ABY1" s="60"/>
      <c r="ABZ1" s="60"/>
      <c r="ACA1" s="60"/>
      <c r="ACB1" s="60"/>
      <c r="ACC1" s="60"/>
      <c r="ACD1" s="60"/>
      <c r="ACE1" s="60"/>
      <c r="ACF1" s="60"/>
      <c r="ACG1" s="60"/>
      <c r="ACH1" s="60"/>
      <c r="ACI1" s="60"/>
      <c r="ACJ1" s="60"/>
      <c r="ACK1" s="60"/>
      <c r="ACL1" s="60"/>
      <c r="ACM1" s="60"/>
      <c r="ACN1" s="60"/>
      <c r="ACO1" s="60"/>
      <c r="ACP1" s="60"/>
      <c r="ACQ1" s="60"/>
      <c r="ACR1" s="60"/>
      <c r="ACS1" s="60"/>
      <c r="ACT1" s="60"/>
      <c r="ACU1" s="60"/>
      <c r="ACV1" s="60"/>
      <c r="ACW1" s="60"/>
      <c r="ACX1" s="60"/>
      <c r="ACY1" s="60"/>
      <c r="ACZ1" s="60"/>
      <c r="ADA1" s="60"/>
      <c r="ADB1" s="60"/>
      <c r="ADC1" s="60"/>
      <c r="ADD1" s="60"/>
      <c r="ADE1" s="60"/>
      <c r="ADF1" s="60"/>
      <c r="ADG1" s="60"/>
      <c r="ADH1" s="60"/>
      <c r="ADI1" s="60"/>
      <c r="ADJ1" s="60"/>
      <c r="ADK1" s="60"/>
      <c r="ADL1" s="60"/>
      <c r="ADM1" s="60"/>
      <c r="ADN1" s="60"/>
      <c r="ADO1" s="60"/>
      <c r="ADP1" s="60"/>
      <c r="ADQ1" s="60"/>
      <c r="ADR1" s="60"/>
      <c r="ADS1" s="60"/>
      <c r="ADT1" s="60"/>
      <c r="ADU1" s="60"/>
      <c r="ADV1" s="60"/>
      <c r="ADW1" s="60"/>
      <c r="ADX1" s="60"/>
      <c r="ADY1" s="60"/>
      <c r="ADZ1" s="60"/>
      <c r="AEA1" s="60"/>
      <c r="AEB1" s="60"/>
      <c r="AEC1" s="60"/>
      <c r="AED1" s="60"/>
      <c r="AEE1" s="60"/>
      <c r="AEF1" s="60"/>
      <c r="AEG1" s="60"/>
      <c r="AEH1" s="60"/>
      <c r="AEI1" s="60"/>
      <c r="AEJ1" s="60"/>
      <c r="AEK1" s="60"/>
      <c r="AEL1" s="60"/>
      <c r="AEM1" s="60"/>
      <c r="AEN1" s="60"/>
      <c r="AEO1" s="60"/>
      <c r="AEP1" s="60"/>
      <c r="AEQ1" s="60"/>
      <c r="AER1" s="60"/>
      <c r="AES1" s="60"/>
      <c r="AET1" s="60"/>
      <c r="AEU1" s="60"/>
      <c r="AEV1" s="60"/>
      <c r="AEW1" s="60"/>
      <c r="AEX1" s="60"/>
      <c r="AEY1" s="60"/>
      <c r="AEZ1" s="60"/>
      <c r="AFA1" s="60"/>
      <c r="AFB1" s="60"/>
      <c r="AFC1" s="60"/>
      <c r="AFD1" s="60"/>
      <c r="AFE1" s="60"/>
      <c r="AFF1" s="60"/>
      <c r="AFG1" s="60"/>
      <c r="AFH1" s="60"/>
      <c r="AFI1" s="60"/>
      <c r="AFJ1" s="60"/>
      <c r="AFK1" s="60"/>
      <c r="AFL1" s="60"/>
      <c r="AFM1" s="60"/>
      <c r="AFN1" s="60"/>
      <c r="AFO1" s="60"/>
      <c r="AFP1" s="60"/>
      <c r="AFQ1" s="60"/>
      <c r="AFR1" s="60"/>
      <c r="AFS1" s="60"/>
      <c r="AFT1" s="60"/>
      <c r="AFU1" s="60"/>
      <c r="AFV1" s="60"/>
      <c r="AFW1" s="60"/>
      <c r="AFX1" s="60"/>
      <c r="AFY1" s="60"/>
      <c r="AFZ1" s="60"/>
      <c r="AGA1" s="60"/>
      <c r="AGB1" s="60"/>
      <c r="AGC1" s="60"/>
      <c r="AGD1" s="60"/>
      <c r="AGE1" s="60"/>
      <c r="AGF1" s="60"/>
      <c r="AGG1" s="60"/>
      <c r="AGH1" s="60"/>
      <c r="AGI1" s="60"/>
      <c r="AGJ1" s="60"/>
      <c r="AGK1" s="60"/>
      <c r="AGL1" s="60"/>
      <c r="AGM1" s="60"/>
      <c r="AGN1" s="60"/>
      <c r="AGO1" s="60"/>
      <c r="AGP1" s="60"/>
      <c r="AGQ1" s="60"/>
      <c r="AGR1" s="60"/>
      <c r="AGS1" s="60"/>
      <c r="AGT1" s="60"/>
      <c r="AGU1" s="60"/>
      <c r="AGV1" s="60"/>
      <c r="AGW1" s="60"/>
      <c r="AGX1" s="60"/>
      <c r="AGY1" s="60"/>
      <c r="AGZ1" s="60"/>
      <c r="AHA1" s="60"/>
      <c r="AHB1" s="60"/>
      <c r="AHC1" s="60"/>
      <c r="AHD1" s="60"/>
      <c r="AHE1" s="60"/>
      <c r="AHF1" s="60"/>
      <c r="AHG1" s="60"/>
      <c r="AHH1" s="60"/>
      <c r="AHI1" s="60"/>
      <c r="AHJ1" s="60"/>
      <c r="AHK1" s="60"/>
      <c r="AHL1" s="60"/>
      <c r="AHM1" s="60"/>
      <c r="AHN1" s="60"/>
      <c r="AHO1" s="60"/>
      <c r="AHP1" s="60"/>
      <c r="AHQ1" s="60"/>
      <c r="AHR1" s="60"/>
      <c r="AHS1" s="60"/>
      <c r="AHT1" s="60"/>
      <c r="AHU1" s="60"/>
      <c r="AHV1" s="60"/>
      <c r="AHW1" s="60"/>
      <c r="AHX1" s="60"/>
      <c r="AHY1" s="60"/>
      <c r="AHZ1" s="60"/>
      <c r="AIA1" s="60"/>
      <c r="AIB1" s="60"/>
      <c r="AIC1" s="60"/>
      <c r="AID1" s="60"/>
      <c r="AIE1" s="60"/>
      <c r="AIF1" s="60"/>
      <c r="AIG1" s="60"/>
      <c r="AIH1" s="60"/>
      <c r="AII1" s="60"/>
      <c r="AIJ1" s="60"/>
      <c r="AIK1" s="60"/>
      <c r="AIL1" s="60"/>
      <c r="AIM1" s="60"/>
      <c r="AIN1" s="60"/>
      <c r="AIO1" s="60"/>
      <c r="AIP1" s="60"/>
      <c r="AIQ1" s="60"/>
      <c r="AIR1" s="60"/>
      <c r="AIS1" s="60"/>
      <c r="AIT1" s="60"/>
      <c r="AIU1" s="60"/>
      <c r="AIV1" s="60"/>
      <c r="AIW1" s="60"/>
      <c r="AIX1" s="60"/>
      <c r="AIY1" s="60"/>
      <c r="AIZ1" s="60"/>
      <c r="AJA1" s="60"/>
      <c r="AJB1" s="60"/>
      <c r="AJC1" s="60"/>
      <c r="AJD1" s="60"/>
      <c r="AJE1" s="60"/>
      <c r="AJF1" s="60"/>
      <c r="AJG1" s="60"/>
      <c r="AJH1" s="60"/>
      <c r="AJI1" s="60"/>
      <c r="AJJ1" s="60"/>
      <c r="AJK1" s="60"/>
      <c r="AJL1" s="60"/>
      <c r="AJM1" s="60"/>
      <c r="AJN1" s="60"/>
      <c r="AJO1" s="60"/>
      <c r="AJP1" s="60"/>
      <c r="AJQ1" s="60"/>
      <c r="AJR1" s="60"/>
      <c r="AJS1" s="60"/>
      <c r="AJT1" s="60"/>
      <c r="AJU1" s="60"/>
      <c r="AJV1" s="60"/>
      <c r="AJW1" s="60"/>
      <c r="AJX1" s="60"/>
      <c r="AJY1" s="60"/>
      <c r="AJZ1" s="60"/>
      <c r="AKA1" s="60"/>
      <c r="AKB1" s="60"/>
      <c r="AKC1" s="60"/>
      <c r="AKD1" s="60"/>
      <c r="AKE1" s="60"/>
      <c r="AKF1" s="60"/>
      <c r="AKG1" s="60"/>
      <c r="AKH1" s="60"/>
      <c r="AKI1" s="60"/>
      <c r="AKJ1" s="60"/>
      <c r="AKK1" s="60"/>
      <c r="AKL1" s="60"/>
      <c r="AKM1" s="60"/>
      <c r="AKN1" s="60"/>
      <c r="AKO1" s="60"/>
      <c r="AKP1" s="60"/>
      <c r="AKQ1" s="60"/>
      <c r="AKR1" s="60"/>
      <c r="AKS1" s="60"/>
      <c r="AKT1" s="60"/>
      <c r="AKU1" s="60"/>
      <c r="AKV1" s="60"/>
      <c r="AKW1" s="60"/>
      <c r="AKX1" s="60"/>
      <c r="AKY1" s="60"/>
      <c r="AKZ1" s="60"/>
      <c r="ALA1" s="60"/>
      <c r="ALB1" s="60"/>
      <c r="ALC1" s="60"/>
      <c r="ALD1" s="60"/>
      <c r="ALE1" s="60"/>
      <c r="ALF1" s="60"/>
      <c r="ALG1" s="60"/>
      <c r="ALH1" s="60"/>
      <c r="ALI1" s="60"/>
      <c r="ALJ1" s="60"/>
      <c r="ALK1" s="60"/>
      <c r="ALL1" s="60"/>
      <c r="ALM1" s="60"/>
      <c r="ALN1" s="60"/>
      <c r="ALO1" s="60"/>
      <c r="ALP1" s="60"/>
      <c r="ALQ1" s="60"/>
      <c r="ALR1" s="60"/>
      <c r="ALS1" s="60"/>
      <c r="ALT1" s="60"/>
      <c r="ALU1" s="60"/>
    </row>
    <row r="2" spans="1:1009" s="65" customFormat="1" ht="20.25" hidden="1" customHeight="1" x14ac:dyDescent="0.25">
      <c r="A2" s="62"/>
      <c r="B2" s="62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1009" s="61" customFormat="1" ht="18" hidden="1" customHeight="1" x14ac:dyDescent="0.2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1009" s="61" customFormat="1" ht="59.25" customHeight="1" x14ac:dyDescent="0.3">
      <c r="A4" s="292" t="str">
        <f>Zusammenfassung!A1</f>
        <v>Honorarberechnung Generalplaner
Gesamtsanierung Truppenlager Bremgarten</v>
      </c>
      <c r="B4" s="292"/>
      <c r="C4" s="292"/>
      <c r="D4" s="292"/>
      <c r="E4" s="292"/>
      <c r="F4" s="292"/>
      <c r="G4" s="292"/>
      <c r="H4" s="51"/>
      <c r="I4" s="51"/>
      <c r="J4" s="2"/>
      <c r="K4" s="2"/>
      <c r="L4" s="2"/>
      <c r="M4" s="2"/>
      <c r="N4" s="2"/>
      <c r="O4" s="2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</row>
    <row r="5" spans="1:1009" s="61" customFormat="1" ht="17.25" customHeight="1" x14ac:dyDescent="0.25">
      <c r="A5" s="66"/>
      <c r="B5" s="66"/>
      <c r="C5" s="66"/>
      <c r="D5" s="66"/>
      <c r="E5" s="66"/>
      <c r="F5" s="66"/>
      <c r="G5" s="66"/>
      <c r="H5" s="2"/>
      <c r="I5" s="2"/>
      <c r="J5" s="2"/>
      <c r="K5" s="2"/>
      <c r="L5" s="2"/>
      <c r="M5" s="2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  <c r="IV5" s="60"/>
      <c r="IW5" s="60"/>
      <c r="IX5" s="60"/>
      <c r="IY5" s="60"/>
      <c r="IZ5" s="60"/>
      <c r="JA5" s="60"/>
      <c r="JB5" s="60"/>
      <c r="JC5" s="60"/>
      <c r="JD5" s="60"/>
      <c r="JE5" s="60"/>
      <c r="JF5" s="60"/>
      <c r="JG5" s="60"/>
      <c r="JH5" s="60"/>
      <c r="JI5" s="60"/>
      <c r="JJ5" s="60"/>
      <c r="JK5" s="60"/>
      <c r="JL5" s="60"/>
      <c r="JM5" s="60"/>
      <c r="JN5" s="60"/>
      <c r="JO5" s="60"/>
      <c r="JP5" s="60"/>
      <c r="JQ5" s="60"/>
      <c r="JR5" s="60"/>
      <c r="JS5" s="60"/>
      <c r="JT5" s="60"/>
      <c r="JU5" s="60"/>
      <c r="JV5" s="60"/>
      <c r="JW5" s="60"/>
      <c r="JX5" s="60"/>
      <c r="JY5" s="60"/>
      <c r="JZ5" s="60"/>
      <c r="KA5" s="60"/>
      <c r="KB5" s="60"/>
      <c r="KC5" s="60"/>
      <c r="KD5" s="60"/>
      <c r="KE5" s="60"/>
      <c r="KF5" s="60"/>
      <c r="KG5" s="60"/>
      <c r="KH5" s="60"/>
      <c r="KI5" s="60"/>
      <c r="KJ5" s="60"/>
      <c r="KK5" s="60"/>
      <c r="KL5" s="60"/>
      <c r="KM5" s="60"/>
      <c r="KN5" s="60"/>
      <c r="KO5" s="60"/>
      <c r="KP5" s="60"/>
      <c r="KQ5" s="60"/>
      <c r="KR5" s="60"/>
      <c r="KS5" s="60"/>
      <c r="KT5" s="60"/>
      <c r="KU5" s="60"/>
      <c r="KV5" s="60"/>
      <c r="KW5" s="60"/>
      <c r="KX5" s="60"/>
      <c r="KY5" s="60"/>
      <c r="KZ5" s="60"/>
      <c r="LA5" s="60"/>
      <c r="LB5" s="60"/>
      <c r="LC5" s="60"/>
      <c r="LD5" s="60"/>
      <c r="LE5" s="60"/>
      <c r="LF5" s="60"/>
      <c r="LG5" s="60"/>
      <c r="LH5" s="60"/>
      <c r="LI5" s="60"/>
      <c r="LJ5" s="60"/>
      <c r="LK5" s="60"/>
      <c r="LL5" s="60"/>
      <c r="LM5" s="60"/>
      <c r="LN5" s="60"/>
      <c r="LO5" s="60"/>
      <c r="LP5" s="60"/>
      <c r="LQ5" s="60"/>
      <c r="LR5" s="60"/>
      <c r="LS5" s="60"/>
      <c r="LT5" s="60"/>
      <c r="LU5" s="60"/>
      <c r="LV5" s="60"/>
      <c r="LW5" s="60"/>
      <c r="LX5" s="60"/>
      <c r="LY5" s="60"/>
      <c r="LZ5" s="60"/>
      <c r="MA5" s="60"/>
      <c r="MB5" s="60"/>
      <c r="MC5" s="60"/>
      <c r="MD5" s="60"/>
      <c r="ME5" s="60"/>
      <c r="MF5" s="60"/>
      <c r="MG5" s="60"/>
      <c r="MH5" s="60"/>
      <c r="MI5" s="60"/>
      <c r="MJ5" s="60"/>
      <c r="MK5" s="60"/>
      <c r="ML5" s="60"/>
      <c r="MM5" s="60"/>
      <c r="MN5" s="60"/>
      <c r="MO5" s="60"/>
      <c r="MP5" s="60"/>
      <c r="MQ5" s="60"/>
      <c r="MR5" s="60"/>
      <c r="MS5" s="60"/>
      <c r="MT5" s="60"/>
      <c r="MU5" s="60"/>
      <c r="MV5" s="60"/>
      <c r="MW5" s="60"/>
      <c r="MX5" s="60"/>
      <c r="MY5" s="60"/>
      <c r="MZ5" s="60"/>
      <c r="NA5" s="60"/>
      <c r="NB5" s="60"/>
      <c r="NC5" s="60"/>
      <c r="ND5" s="60"/>
      <c r="NE5" s="60"/>
      <c r="NF5" s="60"/>
      <c r="NG5" s="60"/>
      <c r="NH5" s="60"/>
      <c r="NI5" s="60"/>
      <c r="NJ5" s="60"/>
      <c r="NK5" s="60"/>
      <c r="NL5" s="60"/>
      <c r="NM5" s="60"/>
      <c r="NN5" s="60"/>
      <c r="NO5" s="60"/>
      <c r="NP5" s="60"/>
      <c r="NQ5" s="60"/>
      <c r="NR5" s="60"/>
      <c r="NS5" s="60"/>
      <c r="NT5" s="60"/>
      <c r="NU5" s="60"/>
      <c r="NV5" s="60"/>
      <c r="NW5" s="60"/>
      <c r="NX5" s="60"/>
      <c r="NY5" s="60"/>
      <c r="NZ5" s="60"/>
      <c r="OA5" s="60"/>
      <c r="OB5" s="60"/>
      <c r="OC5" s="60"/>
      <c r="OD5" s="60"/>
      <c r="OE5" s="60"/>
      <c r="OF5" s="60"/>
      <c r="OG5" s="60"/>
      <c r="OH5" s="60"/>
      <c r="OI5" s="60"/>
      <c r="OJ5" s="60"/>
      <c r="OK5" s="60"/>
      <c r="OL5" s="60"/>
      <c r="OM5" s="60"/>
      <c r="ON5" s="60"/>
      <c r="OO5" s="60"/>
      <c r="OP5" s="60"/>
      <c r="OQ5" s="60"/>
      <c r="OR5" s="60"/>
      <c r="OS5" s="60"/>
      <c r="OT5" s="60"/>
      <c r="OU5" s="60"/>
      <c r="OV5" s="60"/>
      <c r="OW5" s="60"/>
      <c r="OX5" s="60"/>
      <c r="OY5" s="60"/>
      <c r="OZ5" s="60"/>
      <c r="PA5" s="60"/>
      <c r="PB5" s="60"/>
      <c r="PC5" s="60"/>
      <c r="PD5" s="60"/>
      <c r="PE5" s="60"/>
      <c r="PF5" s="60"/>
      <c r="PG5" s="60"/>
      <c r="PH5" s="60"/>
      <c r="PI5" s="60"/>
      <c r="PJ5" s="60"/>
      <c r="PK5" s="60"/>
      <c r="PL5" s="60"/>
      <c r="PM5" s="60"/>
      <c r="PN5" s="60"/>
      <c r="PO5" s="60"/>
      <c r="PP5" s="60"/>
      <c r="PQ5" s="60"/>
      <c r="PR5" s="60"/>
      <c r="PS5" s="60"/>
      <c r="PT5" s="60"/>
      <c r="PU5" s="60"/>
      <c r="PV5" s="60"/>
      <c r="PW5" s="60"/>
      <c r="PX5" s="60"/>
      <c r="PY5" s="60"/>
      <c r="PZ5" s="60"/>
      <c r="QA5" s="60"/>
      <c r="QB5" s="60"/>
      <c r="QC5" s="60"/>
      <c r="QD5" s="60"/>
      <c r="QE5" s="60"/>
      <c r="QF5" s="60"/>
      <c r="QG5" s="60"/>
      <c r="QH5" s="60"/>
      <c r="QI5" s="60"/>
      <c r="QJ5" s="60"/>
      <c r="QK5" s="60"/>
      <c r="QL5" s="60"/>
      <c r="QM5" s="60"/>
      <c r="QN5" s="60"/>
      <c r="QO5" s="60"/>
      <c r="QP5" s="60"/>
      <c r="QQ5" s="60"/>
      <c r="QR5" s="60"/>
      <c r="QS5" s="60"/>
      <c r="QT5" s="60"/>
      <c r="QU5" s="60"/>
      <c r="QV5" s="60"/>
      <c r="QW5" s="60"/>
      <c r="QX5" s="60"/>
      <c r="QY5" s="60"/>
      <c r="QZ5" s="60"/>
      <c r="RA5" s="60"/>
      <c r="RB5" s="60"/>
      <c r="RC5" s="60"/>
      <c r="RD5" s="60"/>
      <c r="RE5" s="60"/>
      <c r="RF5" s="60"/>
      <c r="RG5" s="60"/>
      <c r="RH5" s="60"/>
      <c r="RI5" s="60"/>
      <c r="RJ5" s="60"/>
      <c r="RK5" s="60"/>
      <c r="RL5" s="60"/>
      <c r="RM5" s="60"/>
      <c r="RN5" s="60"/>
      <c r="RO5" s="60"/>
      <c r="RP5" s="60"/>
      <c r="RQ5" s="60"/>
      <c r="RR5" s="60"/>
      <c r="RS5" s="60"/>
      <c r="RT5" s="60"/>
      <c r="RU5" s="60"/>
      <c r="RV5" s="60"/>
      <c r="RW5" s="60"/>
      <c r="RX5" s="60"/>
      <c r="RY5" s="60"/>
      <c r="RZ5" s="60"/>
      <c r="SA5" s="60"/>
      <c r="SB5" s="60"/>
      <c r="SC5" s="60"/>
      <c r="SD5" s="60"/>
      <c r="SE5" s="60"/>
      <c r="SF5" s="60"/>
      <c r="SG5" s="60"/>
      <c r="SH5" s="60"/>
      <c r="SI5" s="60"/>
      <c r="SJ5" s="60"/>
      <c r="SK5" s="60"/>
      <c r="SL5" s="60"/>
      <c r="SM5" s="60"/>
      <c r="SN5" s="60"/>
      <c r="SO5" s="60"/>
      <c r="SP5" s="60"/>
      <c r="SQ5" s="60"/>
      <c r="SR5" s="60"/>
      <c r="SS5" s="60"/>
      <c r="ST5" s="60"/>
      <c r="SU5" s="60"/>
      <c r="SV5" s="60"/>
      <c r="SW5" s="60"/>
      <c r="SX5" s="60"/>
      <c r="SY5" s="60"/>
      <c r="SZ5" s="60"/>
      <c r="TA5" s="60"/>
      <c r="TB5" s="60"/>
      <c r="TC5" s="60"/>
      <c r="TD5" s="60"/>
      <c r="TE5" s="60"/>
      <c r="TF5" s="60"/>
      <c r="TG5" s="60"/>
      <c r="TH5" s="60"/>
      <c r="TI5" s="60"/>
      <c r="TJ5" s="60"/>
      <c r="TK5" s="60"/>
      <c r="TL5" s="60"/>
      <c r="TM5" s="60"/>
      <c r="TN5" s="60"/>
      <c r="TO5" s="60"/>
      <c r="TP5" s="60"/>
      <c r="TQ5" s="60"/>
      <c r="TR5" s="60"/>
      <c r="TS5" s="60"/>
      <c r="TT5" s="60"/>
      <c r="TU5" s="60"/>
      <c r="TV5" s="60"/>
      <c r="TW5" s="60"/>
      <c r="TX5" s="60"/>
      <c r="TY5" s="60"/>
      <c r="TZ5" s="60"/>
      <c r="UA5" s="60"/>
      <c r="UB5" s="60"/>
      <c r="UC5" s="60"/>
      <c r="UD5" s="60"/>
      <c r="UE5" s="60"/>
      <c r="UF5" s="60"/>
      <c r="UG5" s="60"/>
      <c r="UH5" s="60"/>
      <c r="UI5" s="60"/>
      <c r="UJ5" s="60"/>
      <c r="UK5" s="60"/>
      <c r="UL5" s="60"/>
      <c r="UM5" s="60"/>
      <c r="UN5" s="60"/>
      <c r="UO5" s="60"/>
      <c r="UP5" s="60"/>
      <c r="UQ5" s="60"/>
      <c r="UR5" s="60"/>
      <c r="US5" s="60"/>
      <c r="UT5" s="60"/>
      <c r="UU5" s="60"/>
      <c r="UV5" s="60"/>
      <c r="UW5" s="60"/>
      <c r="UX5" s="60"/>
      <c r="UY5" s="60"/>
      <c r="UZ5" s="60"/>
      <c r="VA5" s="60"/>
      <c r="VB5" s="60"/>
      <c r="VC5" s="60"/>
      <c r="VD5" s="60"/>
      <c r="VE5" s="60"/>
      <c r="VF5" s="60"/>
      <c r="VG5" s="60"/>
      <c r="VH5" s="60"/>
      <c r="VI5" s="60"/>
      <c r="VJ5" s="60"/>
      <c r="VK5" s="60"/>
      <c r="VL5" s="60"/>
      <c r="VM5" s="60"/>
      <c r="VN5" s="60"/>
      <c r="VO5" s="60"/>
      <c r="VP5" s="60"/>
      <c r="VQ5" s="60"/>
      <c r="VR5" s="60"/>
      <c r="VS5" s="60"/>
      <c r="VT5" s="60"/>
      <c r="VU5" s="60"/>
      <c r="VV5" s="60"/>
      <c r="VW5" s="60"/>
      <c r="VX5" s="60"/>
      <c r="VY5" s="60"/>
      <c r="VZ5" s="60"/>
      <c r="WA5" s="60"/>
      <c r="WB5" s="60"/>
      <c r="WC5" s="60"/>
      <c r="WD5" s="60"/>
      <c r="WE5" s="60"/>
      <c r="WF5" s="60"/>
      <c r="WG5" s="60"/>
      <c r="WH5" s="60"/>
      <c r="WI5" s="60"/>
      <c r="WJ5" s="60"/>
      <c r="WK5" s="60"/>
      <c r="WL5" s="60"/>
      <c r="WM5" s="60"/>
      <c r="WN5" s="60"/>
      <c r="WO5" s="60"/>
      <c r="WP5" s="60"/>
      <c r="WQ5" s="60"/>
      <c r="WR5" s="60"/>
      <c r="WS5" s="60"/>
      <c r="WT5" s="60"/>
      <c r="WU5" s="60"/>
      <c r="WV5" s="60"/>
      <c r="WW5" s="60"/>
      <c r="WX5" s="60"/>
      <c r="WY5" s="60"/>
      <c r="WZ5" s="60"/>
      <c r="XA5" s="60"/>
      <c r="XB5" s="60"/>
      <c r="XC5" s="60"/>
      <c r="XD5" s="60"/>
      <c r="XE5" s="60"/>
      <c r="XF5" s="60"/>
      <c r="XG5" s="60"/>
      <c r="XH5" s="60"/>
      <c r="XI5" s="60"/>
      <c r="XJ5" s="60"/>
      <c r="XK5" s="60"/>
      <c r="XL5" s="60"/>
      <c r="XM5" s="60"/>
      <c r="XN5" s="60"/>
      <c r="XO5" s="60"/>
      <c r="XP5" s="60"/>
      <c r="XQ5" s="60"/>
      <c r="XR5" s="60"/>
      <c r="XS5" s="60"/>
      <c r="XT5" s="60"/>
      <c r="XU5" s="60"/>
      <c r="XV5" s="60"/>
      <c r="XW5" s="60"/>
      <c r="XX5" s="60"/>
      <c r="XY5" s="60"/>
      <c r="XZ5" s="60"/>
      <c r="YA5" s="60"/>
      <c r="YB5" s="60"/>
      <c r="YC5" s="60"/>
      <c r="YD5" s="60"/>
      <c r="YE5" s="60"/>
      <c r="YF5" s="60"/>
      <c r="YG5" s="60"/>
      <c r="YH5" s="60"/>
      <c r="YI5" s="60"/>
      <c r="YJ5" s="60"/>
      <c r="YK5" s="60"/>
      <c r="YL5" s="60"/>
      <c r="YM5" s="60"/>
      <c r="YN5" s="60"/>
      <c r="YO5" s="60"/>
      <c r="YP5" s="60"/>
      <c r="YQ5" s="60"/>
      <c r="YR5" s="60"/>
      <c r="YS5" s="60"/>
      <c r="YT5" s="60"/>
      <c r="YU5" s="60"/>
      <c r="YV5" s="60"/>
      <c r="YW5" s="60"/>
      <c r="YX5" s="60"/>
      <c r="YY5" s="60"/>
      <c r="YZ5" s="60"/>
      <c r="ZA5" s="60"/>
      <c r="ZB5" s="60"/>
      <c r="ZC5" s="60"/>
      <c r="ZD5" s="60"/>
      <c r="ZE5" s="60"/>
      <c r="ZF5" s="60"/>
      <c r="ZG5" s="60"/>
      <c r="ZH5" s="60"/>
      <c r="ZI5" s="60"/>
      <c r="ZJ5" s="60"/>
      <c r="ZK5" s="60"/>
      <c r="ZL5" s="60"/>
      <c r="ZM5" s="60"/>
      <c r="ZN5" s="60"/>
      <c r="ZO5" s="60"/>
      <c r="ZP5" s="60"/>
      <c r="ZQ5" s="60"/>
      <c r="ZR5" s="60"/>
      <c r="ZS5" s="60"/>
      <c r="ZT5" s="60"/>
      <c r="ZU5" s="60"/>
      <c r="ZV5" s="60"/>
      <c r="ZW5" s="60"/>
      <c r="ZX5" s="60"/>
      <c r="ZY5" s="60"/>
      <c r="ZZ5" s="60"/>
      <c r="AAA5" s="60"/>
      <c r="AAB5" s="60"/>
      <c r="AAC5" s="60"/>
      <c r="AAD5" s="60"/>
      <c r="AAE5" s="60"/>
      <c r="AAF5" s="60"/>
      <c r="AAG5" s="60"/>
      <c r="AAH5" s="60"/>
      <c r="AAI5" s="60"/>
      <c r="AAJ5" s="60"/>
      <c r="AAK5" s="60"/>
      <c r="AAL5" s="60"/>
      <c r="AAM5" s="60"/>
      <c r="AAN5" s="60"/>
      <c r="AAO5" s="60"/>
      <c r="AAP5" s="60"/>
      <c r="AAQ5" s="60"/>
      <c r="AAR5" s="60"/>
      <c r="AAS5" s="60"/>
      <c r="AAT5" s="60"/>
      <c r="AAU5" s="60"/>
      <c r="AAV5" s="60"/>
      <c r="AAW5" s="60"/>
      <c r="AAX5" s="60"/>
      <c r="AAY5" s="60"/>
      <c r="AAZ5" s="60"/>
      <c r="ABA5" s="60"/>
      <c r="ABB5" s="60"/>
      <c r="ABC5" s="60"/>
      <c r="ABD5" s="60"/>
      <c r="ABE5" s="60"/>
      <c r="ABF5" s="60"/>
      <c r="ABG5" s="60"/>
      <c r="ABH5" s="60"/>
      <c r="ABI5" s="60"/>
      <c r="ABJ5" s="60"/>
      <c r="ABK5" s="60"/>
      <c r="ABL5" s="60"/>
      <c r="ABM5" s="60"/>
      <c r="ABN5" s="60"/>
      <c r="ABO5" s="60"/>
      <c r="ABP5" s="60"/>
      <c r="ABQ5" s="60"/>
      <c r="ABR5" s="60"/>
      <c r="ABS5" s="60"/>
      <c r="ABT5" s="60"/>
      <c r="ABU5" s="60"/>
      <c r="ABV5" s="60"/>
      <c r="ABW5" s="60"/>
      <c r="ABX5" s="60"/>
      <c r="ABY5" s="60"/>
      <c r="ABZ5" s="60"/>
      <c r="ACA5" s="60"/>
      <c r="ACB5" s="60"/>
      <c r="ACC5" s="60"/>
      <c r="ACD5" s="60"/>
      <c r="ACE5" s="60"/>
      <c r="ACF5" s="60"/>
      <c r="ACG5" s="60"/>
      <c r="ACH5" s="60"/>
      <c r="ACI5" s="60"/>
      <c r="ACJ5" s="60"/>
      <c r="ACK5" s="60"/>
      <c r="ACL5" s="60"/>
      <c r="ACM5" s="60"/>
      <c r="ACN5" s="60"/>
      <c r="ACO5" s="60"/>
      <c r="ACP5" s="60"/>
      <c r="ACQ5" s="60"/>
      <c r="ACR5" s="60"/>
      <c r="ACS5" s="60"/>
      <c r="ACT5" s="60"/>
      <c r="ACU5" s="60"/>
      <c r="ACV5" s="60"/>
      <c r="ACW5" s="60"/>
      <c r="ACX5" s="60"/>
      <c r="ACY5" s="60"/>
      <c r="ACZ5" s="60"/>
      <c r="ADA5" s="60"/>
      <c r="ADB5" s="60"/>
      <c r="ADC5" s="60"/>
      <c r="ADD5" s="60"/>
      <c r="ADE5" s="60"/>
      <c r="ADF5" s="60"/>
      <c r="ADG5" s="60"/>
      <c r="ADH5" s="60"/>
      <c r="ADI5" s="60"/>
      <c r="ADJ5" s="60"/>
      <c r="ADK5" s="60"/>
      <c r="ADL5" s="60"/>
      <c r="ADM5" s="60"/>
      <c r="ADN5" s="60"/>
      <c r="ADO5" s="60"/>
      <c r="ADP5" s="60"/>
      <c r="ADQ5" s="60"/>
      <c r="ADR5" s="60"/>
      <c r="ADS5" s="60"/>
      <c r="ADT5" s="60"/>
      <c r="ADU5" s="60"/>
      <c r="ADV5" s="60"/>
      <c r="ADW5" s="60"/>
      <c r="ADX5" s="60"/>
      <c r="ADY5" s="60"/>
      <c r="ADZ5" s="60"/>
      <c r="AEA5" s="60"/>
      <c r="AEB5" s="60"/>
      <c r="AEC5" s="60"/>
      <c r="AED5" s="60"/>
      <c r="AEE5" s="60"/>
      <c r="AEF5" s="60"/>
      <c r="AEG5" s="60"/>
      <c r="AEH5" s="60"/>
      <c r="AEI5" s="60"/>
      <c r="AEJ5" s="60"/>
      <c r="AEK5" s="60"/>
      <c r="AEL5" s="60"/>
      <c r="AEM5" s="60"/>
      <c r="AEN5" s="60"/>
      <c r="AEO5" s="60"/>
      <c r="AEP5" s="60"/>
      <c r="AEQ5" s="60"/>
      <c r="AER5" s="60"/>
      <c r="AES5" s="60"/>
      <c r="AET5" s="60"/>
      <c r="AEU5" s="60"/>
      <c r="AEV5" s="60"/>
      <c r="AEW5" s="60"/>
      <c r="AEX5" s="60"/>
      <c r="AEY5" s="60"/>
      <c r="AEZ5" s="60"/>
      <c r="AFA5" s="60"/>
      <c r="AFB5" s="60"/>
      <c r="AFC5" s="60"/>
      <c r="AFD5" s="60"/>
      <c r="AFE5" s="60"/>
      <c r="AFF5" s="60"/>
      <c r="AFG5" s="60"/>
      <c r="AFH5" s="60"/>
      <c r="AFI5" s="60"/>
      <c r="AFJ5" s="60"/>
      <c r="AFK5" s="60"/>
      <c r="AFL5" s="60"/>
      <c r="AFM5" s="60"/>
      <c r="AFN5" s="60"/>
      <c r="AFO5" s="60"/>
      <c r="AFP5" s="60"/>
      <c r="AFQ5" s="60"/>
      <c r="AFR5" s="60"/>
      <c r="AFS5" s="60"/>
      <c r="AFT5" s="60"/>
      <c r="AFU5" s="60"/>
      <c r="AFV5" s="60"/>
      <c r="AFW5" s="60"/>
      <c r="AFX5" s="60"/>
      <c r="AFY5" s="60"/>
      <c r="AFZ5" s="60"/>
      <c r="AGA5" s="60"/>
      <c r="AGB5" s="60"/>
      <c r="AGC5" s="60"/>
      <c r="AGD5" s="60"/>
      <c r="AGE5" s="60"/>
      <c r="AGF5" s="60"/>
      <c r="AGG5" s="60"/>
      <c r="AGH5" s="60"/>
      <c r="AGI5" s="60"/>
      <c r="AGJ5" s="60"/>
      <c r="AGK5" s="60"/>
      <c r="AGL5" s="60"/>
      <c r="AGM5" s="60"/>
      <c r="AGN5" s="60"/>
      <c r="AGO5" s="60"/>
      <c r="AGP5" s="60"/>
      <c r="AGQ5" s="60"/>
      <c r="AGR5" s="60"/>
      <c r="AGS5" s="60"/>
      <c r="AGT5" s="60"/>
      <c r="AGU5" s="60"/>
      <c r="AGV5" s="60"/>
      <c r="AGW5" s="60"/>
      <c r="AGX5" s="60"/>
      <c r="AGY5" s="60"/>
      <c r="AGZ5" s="60"/>
      <c r="AHA5" s="60"/>
      <c r="AHB5" s="60"/>
      <c r="AHC5" s="60"/>
      <c r="AHD5" s="60"/>
      <c r="AHE5" s="60"/>
      <c r="AHF5" s="60"/>
      <c r="AHG5" s="60"/>
      <c r="AHH5" s="60"/>
      <c r="AHI5" s="60"/>
      <c r="AHJ5" s="60"/>
      <c r="AHK5" s="60"/>
      <c r="AHL5" s="60"/>
      <c r="AHM5" s="60"/>
      <c r="AHN5" s="60"/>
      <c r="AHO5" s="60"/>
      <c r="AHP5" s="60"/>
      <c r="AHQ5" s="60"/>
      <c r="AHR5" s="60"/>
      <c r="AHS5" s="60"/>
      <c r="AHT5" s="60"/>
      <c r="AHU5" s="60"/>
      <c r="AHV5" s="60"/>
      <c r="AHW5" s="60"/>
      <c r="AHX5" s="60"/>
      <c r="AHY5" s="60"/>
      <c r="AHZ5" s="60"/>
      <c r="AIA5" s="60"/>
      <c r="AIB5" s="60"/>
      <c r="AIC5" s="60"/>
      <c r="AID5" s="60"/>
      <c r="AIE5" s="60"/>
      <c r="AIF5" s="60"/>
      <c r="AIG5" s="60"/>
      <c r="AIH5" s="60"/>
      <c r="AII5" s="60"/>
      <c r="AIJ5" s="60"/>
      <c r="AIK5" s="60"/>
      <c r="AIL5" s="60"/>
      <c r="AIM5" s="60"/>
      <c r="AIN5" s="60"/>
      <c r="AIO5" s="60"/>
      <c r="AIP5" s="60"/>
      <c r="AIQ5" s="60"/>
      <c r="AIR5" s="60"/>
      <c r="AIS5" s="60"/>
      <c r="AIT5" s="60"/>
      <c r="AIU5" s="60"/>
      <c r="AIV5" s="60"/>
      <c r="AIW5" s="60"/>
      <c r="AIX5" s="60"/>
      <c r="AIY5" s="60"/>
      <c r="AIZ5" s="60"/>
      <c r="AJA5" s="60"/>
      <c r="AJB5" s="60"/>
      <c r="AJC5" s="60"/>
      <c r="AJD5" s="60"/>
      <c r="AJE5" s="60"/>
      <c r="AJF5" s="60"/>
      <c r="AJG5" s="60"/>
      <c r="AJH5" s="60"/>
      <c r="AJI5" s="60"/>
      <c r="AJJ5" s="60"/>
      <c r="AJK5" s="60"/>
      <c r="AJL5" s="60"/>
      <c r="AJM5" s="60"/>
      <c r="AJN5" s="60"/>
      <c r="AJO5" s="60"/>
      <c r="AJP5" s="60"/>
      <c r="AJQ5" s="60"/>
      <c r="AJR5" s="60"/>
      <c r="AJS5" s="60"/>
      <c r="AJT5" s="60"/>
      <c r="AJU5" s="60"/>
      <c r="AJV5" s="60"/>
      <c r="AJW5" s="60"/>
      <c r="AJX5" s="60"/>
      <c r="AJY5" s="60"/>
      <c r="AJZ5" s="60"/>
      <c r="AKA5" s="60"/>
      <c r="AKB5" s="60"/>
      <c r="AKC5" s="60"/>
      <c r="AKD5" s="60"/>
      <c r="AKE5" s="60"/>
      <c r="AKF5" s="60"/>
      <c r="AKG5" s="60"/>
      <c r="AKH5" s="60"/>
      <c r="AKI5" s="60"/>
      <c r="AKJ5" s="60"/>
      <c r="AKK5" s="60"/>
      <c r="AKL5" s="60"/>
      <c r="AKM5" s="60"/>
      <c r="AKN5" s="60"/>
      <c r="AKO5" s="60"/>
      <c r="AKP5" s="60"/>
      <c r="AKQ5" s="60"/>
      <c r="AKR5" s="60"/>
      <c r="AKS5" s="60"/>
      <c r="AKT5" s="60"/>
      <c r="AKU5" s="60"/>
      <c r="AKV5" s="60"/>
      <c r="AKW5" s="60"/>
      <c r="AKX5" s="60"/>
      <c r="AKY5" s="60"/>
      <c r="AKZ5" s="60"/>
      <c r="ALA5" s="60"/>
      <c r="ALB5" s="60"/>
      <c r="ALC5" s="60"/>
      <c r="ALD5" s="60"/>
      <c r="ALE5" s="60"/>
      <c r="ALF5" s="60"/>
      <c r="ALG5" s="60"/>
      <c r="ALH5" s="60"/>
      <c r="ALI5" s="60"/>
      <c r="ALJ5" s="60"/>
      <c r="ALK5" s="60"/>
      <c r="ALL5" s="60"/>
      <c r="ALM5" s="60"/>
      <c r="ALN5" s="60"/>
      <c r="ALO5" s="60"/>
      <c r="ALP5" s="60"/>
      <c r="ALQ5" s="60"/>
      <c r="ALR5" s="60"/>
      <c r="ALS5" s="60"/>
      <c r="ALT5" s="60"/>
      <c r="ALU5" s="60"/>
    </row>
    <row r="6" spans="1:1009" ht="18" x14ac:dyDescent="0.25">
      <c r="A6" s="59" t="s">
        <v>37</v>
      </c>
      <c r="B6" s="16"/>
      <c r="C6" s="293"/>
      <c r="D6" s="294"/>
      <c r="E6" s="294"/>
      <c r="F6" s="294"/>
      <c r="G6" s="295"/>
      <c r="H6" s="2"/>
      <c r="I6" s="2"/>
      <c r="J6" s="2"/>
      <c r="K6" s="2"/>
      <c r="L6" s="2"/>
      <c r="M6" s="2"/>
      <c r="N6" s="2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</row>
    <row r="7" spans="1:1009" s="68" customFormat="1" x14ac:dyDescent="0.2">
      <c r="A7" s="66"/>
      <c r="B7" s="66"/>
      <c r="C7" s="66"/>
      <c r="D7" s="66"/>
      <c r="E7" s="66"/>
      <c r="F7" s="66"/>
      <c r="G7" s="66"/>
      <c r="H7" s="2"/>
      <c r="I7" s="2"/>
      <c r="J7" s="2"/>
      <c r="K7" s="2"/>
      <c r="L7" s="2"/>
      <c r="M7" s="2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  <c r="IS7" s="60"/>
      <c r="IT7" s="60"/>
      <c r="IU7" s="60"/>
      <c r="IV7" s="60"/>
      <c r="IW7" s="60"/>
      <c r="IX7" s="60"/>
      <c r="IY7" s="60"/>
      <c r="IZ7" s="60"/>
      <c r="JA7" s="60"/>
      <c r="JB7" s="60"/>
      <c r="JC7" s="60"/>
      <c r="JD7" s="60"/>
      <c r="JE7" s="60"/>
      <c r="JF7" s="60"/>
      <c r="JG7" s="60"/>
      <c r="JH7" s="60"/>
      <c r="JI7" s="60"/>
      <c r="JJ7" s="60"/>
      <c r="JK7" s="60"/>
      <c r="JL7" s="60"/>
      <c r="JM7" s="60"/>
      <c r="JN7" s="60"/>
      <c r="JO7" s="60"/>
      <c r="JP7" s="60"/>
      <c r="JQ7" s="60"/>
      <c r="JR7" s="60"/>
      <c r="JS7" s="60"/>
      <c r="JT7" s="60"/>
      <c r="JU7" s="60"/>
      <c r="JV7" s="60"/>
      <c r="JW7" s="60"/>
      <c r="JX7" s="60"/>
      <c r="JY7" s="60"/>
      <c r="JZ7" s="60"/>
      <c r="KA7" s="60"/>
      <c r="KB7" s="60"/>
      <c r="KC7" s="60"/>
      <c r="KD7" s="60"/>
      <c r="KE7" s="60"/>
      <c r="KF7" s="60"/>
      <c r="KG7" s="60"/>
      <c r="KH7" s="60"/>
      <c r="KI7" s="60"/>
      <c r="KJ7" s="60"/>
      <c r="KK7" s="60"/>
      <c r="KL7" s="60"/>
      <c r="KM7" s="60"/>
      <c r="KN7" s="60"/>
      <c r="KO7" s="60"/>
      <c r="KP7" s="60"/>
      <c r="KQ7" s="60"/>
      <c r="KR7" s="60"/>
      <c r="KS7" s="60"/>
      <c r="KT7" s="60"/>
      <c r="KU7" s="60"/>
      <c r="KV7" s="60"/>
      <c r="KW7" s="60"/>
      <c r="KX7" s="60"/>
      <c r="KY7" s="60"/>
      <c r="KZ7" s="60"/>
      <c r="LA7" s="60"/>
      <c r="LB7" s="60"/>
      <c r="LC7" s="60"/>
      <c r="LD7" s="60"/>
      <c r="LE7" s="60"/>
      <c r="LF7" s="60"/>
      <c r="LG7" s="60"/>
      <c r="LH7" s="60"/>
      <c r="LI7" s="60"/>
      <c r="LJ7" s="60"/>
      <c r="LK7" s="60"/>
      <c r="LL7" s="60"/>
      <c r="LM7" s="60"/>
      <c r="LN7" s="60"/>
      <c r="LO7" s="60"/>
      <c r="LP7" s="60"/>
      <c r="LQ7" s="60"/>
      <c r="LR7" s="60"/>
      <c r="LS7" s="60"/>
      <c r="LT7" s="60"/>
      <c r="LU7" s="60"/>
      <c r="LV7" s="60"/>
      <c r="LW7" s="60"/>
      <c r="LX7" s="60"/>
      <c r="LY7" s="60"/>
      <c r="LZ7" s="60"/>
      <c r="MA7" s="60"/>
      <c r="MB7" s="60"/>
      <c r="MC7" s="60"/>
      <c r="MD7" s="60"/>
      <c r="ME7" s="60"/>
      <c r="MF7" s="60"/>
      <c r="MG7" s="60"/>
      <c r="MH7" s="60"/>
      <c r="MI7" s="60"/>
      <c r="MJ7" s="60"/>
      <c r="MK7" s="60"/>
      <c r="ML7" s="60"/>
      <c r="MM7" s="60"/>
      <c r="MN7" s="60"/>
      <c r="MO7" s="60"/>
      <c r="MP7" s="60"/>
      <c r="MQ7" s="60"/>
      <c r="MR7" s="60"/>
      <c r="MS7" s="60"/>
      <c r="MT7" s="60"/>
      <c r="MU7" s="60"/>
      <c r="MV7" s="60"/>
      <c r="MW7" s="60"/>
      <c r="MX7" s="60"/>
      <c r="MY7" s="60"/>
      <c r="MZ7" s="60"/>
      <c r="NA7" s="60"/>
      <c r="NB7" s="60"/>
      <c r="NC7" s="60"/>
      <c r="ND7" s="60"/>
      <c r="NE7" s="60"/>
      <c r="NF7" s="60"/>
      <c r="NG7" s="60"/>
      <c r="NH7" s="60"/>
      <c r="NI7" s="60"/>
      <c r="NJ7" s="60"/>
      <c r="NK7" s="60"/>
      <c r="NL7" s="60"/>
      <c r="NM7" s="60"/>
      <c r="NN7" s="60"/>
      <c r="NO7" s="60"/>
      <c r="NP7" s="60"/>
      <c r="NQ7" s="60"/>
      <c r="NR7" s="60"/>
      <c r="NS7" s="60"/>
      <c r="NT7" s="60"/>
      <c r="NU7" s="60"/>
      <c r="NV7" s="60"/>
      <c r="NW7" s="60"/>
      <c r="NX7" s="60"/>
      <c r="NY7" s="60"/>
      <c r="NZ7" s="60"/>
      <c r="OA7" s="60"/>
      <c r="OB7" s="60"/>
      <c r="OC7" s="60"/>
      <c r="OD7" s="60"/>
      <c r="OE7" s="60"/>
      <c r="OF7" s="60"/>
      <c r="OG7" s="60"/>
      <c r="OH7" s="60"/>
      <c r="OI7" s="60"/>
      <c r="OJ7" s="60"/>
      <c r="OK7" s="60"/>
      <c r="OL7" s="60"/>
      <c r="OM7" s="60"/>
      <c r="ON7" s="60"/>
      <c r="OO7" s="60"/>
      <c r="OP7" s="60"/>
      <c r="OQ7" s="60"/>
      <c r="OR7" s="60"/>
      <c r="OS7" s="60"/>
      <c r="OT7" s="60"/>
      <c r="OU7" s="60"/>
      <c r="OV7" s="60"/>
      <c r="OW7" s="60"/>
      <c r="OX7" s="60"/>
      <c r="OY7" s="60"/>
      <c r="OZ7" s="60"/>
      <c r="PA7" s="60"/>
      <c r="PB7" s="60"/>
      <c r="PC7" s="60"/>
      <c r="PD7" s="60"/>
      <c r="PE7" s="60"/>
      <c r="PF7" s="60"/>
      <c r="PG7" s="60"/>
      <c r="PH7" s="60"/>
      <c r="PI7" s="60"/>
      <c r="PJ7" s="60"/>
      <c r="PK7" s="60"/>
      <c r="PL7" s="60"/>
      <c r="PM7" s="60"/>
      <c r="PN7" s="60"/>
      <c r="PO7" s="60"/>
      <c r="PP7" s="60"/>
      <c r="PQ7" s="60"/>
      <c r="PR7" s="60"/>
      <c r="PS7" s="60"/>
      <c r="PT7" s="60"/>
      <c r="PU7" s="60"/>
      <c r="PV7" s="60"/>
      <c r="PW7" s="60"/>
      <c r="PX7" s="60"/>
      <c r="PY7" s="60"/>
      <c r="PZ7" s="60"/>
      <c r="QA7" s="60"/>
      <c r="QB7" s="60"/>
      <c r="QC7" s="60"/>
      <c r="QD7" s="60"/>
      <c r="QE7" s="60"/>
      <c r="QF7" s="60"/>
      <c r="QG7" s="60"/>
      <c r="QH7" s="60"/>
      <c r="QI7" s="60"/>
      <c r="QJ7" s="60"/>
      <c r="QK7" s="60"/>
      <c r="QL7" s="60"/>
      <c r="QM7" s="60"/>
      <c r="QN7" s="60"/>
      <c r="QO7" s="60"/>
      <c r="QP7" s="60"/>
      <c r="QQ7" s="60"/>
      <c r="QR7" s="60"/>
      <c r="QS7" s="60"/>
      <c r="QT7" s="60"/>
      <c r="QU7" s="60"/>
      <c r="QV7" s="60"/>
      <c r="QW7" s="60"/>
      <c r="QX7" s="60"/>
      <c r="QY7" s="60"/>
      <c r="QZ7" s="60"/>
      <c r="RA7" s="60"/>
      <c r="RB7" s="60"/>
      <c r="RC7" s="60"/>
      <c r="RD7" s="60"/>
      <c r="RE7" s="60"/>
      <c r="RF7" s="60"/>
      <c r="RG7" s="60"/>
      <c r="RH7" s="60"/>
      <c r="RI7" s="60"/>
      <c r="RJ7" s="60"/>
      <c r="RK7" s="60"/>
      <c r="RL7" s="60"/>
      <c r="RM7" s="60"/>
      <c r="RN7" s="60"/>
      <c r="RO7" s="60"/>
      <c r="RP7" s="60"/>
      <c r="RQ7" s="60"/>
      <c r="RR7" s="60"/>
      <c r="RS7" s="60"/>
      <c r="RT7" s="60"/>
      <c r="RU7" s="60"/>
      <c r="RV7" s="60"/>
      <c r="RW7" s="60"/>
      <c r="RX7" s="60"/>
      <c r="RY7" s="60"/>
      <c r="RZ7" s="60"/>
      <c r="SA7" s="60"/>
      <c r="SB7" s="60"/>
      <c r="SC7" s="60"/>
      <c r="SD7" s="60"/>
      <c r="SE7" s="60"/>
      <c r="SF7" s="60"/>
      <c r="SG7" s="60"/>
      <c r="SH7" s="60"/>
      <c r="SI7" s="60"/>
      <c r="SJ7" s="60"/>
      <c r="SK7" s="60"/>
      <c r="SL7" s="60"/>
      <c r="SM7" s="60"/>
      <c r="SN7" s="60"/>
      <c r="SO7" s="60"/>
      <c r="SP7" s="60"/>
      <c r="SQ7" s="60"/>
      <c r="SR7" s="60"/>
      <c r="SS7" s="60"/>
      <c r="ST7" s="60"/>
      <c r="SU7" s="60"/>
      <c r="SV7" s="60"/>
      <c r="SW7" s="60"/>
      <c r="SX7" s="60"/>
      <c r="SY7" s="60"/>
      <c r="SZ7" s="60"/>
      <c r="TA7" s="60"/>
      <c r="TB7" s="60"/>
      <c r="TC7" s="60"/>
      <c r="TD7" s="60"/>
      <c r="TE7" s="60"/>
      <c r="TF7" s="60"/>
      <c r="TG7" s="60"/>
      <c r="TH7" s="60"/>
      <c r="TI7" s="60"/>
      <c r="TJ7" s="60"/>
      <c r="TK7" s="60"/>
      <c r="TL7" s="60"/>
      <c r="TM7" s="60"/>
      <c r="TN7" s="60"/>
      <c r="TO7" s="60"/>
      <c r="TP7" s="60"/>
      <c r="TQ7" s="60"/>
      <c r="TR7" s="60"/>
      <c r="TS7" s="60"/>
      <c r="TT7" s="60"/>
      <c r="TU7" s="60"/>
      <c r="TV7" s="60"/>
      <c r="TW7" s="60"/>
      <c r="TX7" s="60"/>
      <c r="TY7" s="60"/>
      <c r="TZ7" s="60"/>
      <c r="UA7" s="60"/>
      <c r="UB7" s="60"/>
      <c r="UC7" s="60"/>
      <c r="UD7" s="60"/>
      <c r="UE7" s="60"/>
      <c r="UF7" s="60"/>
      <c r="UG7" s="60"/>
      <c r="UH7" s="60"/>
      <c r="UI7" s="60"/>
      <c r="UJ7" s="60"/>
      <c r="UK7" s="60"/>
      <c r="UL7" s="60"/>
      <c r="UM7" s="60"/>
      <c r="UN7" s="60"/>
      <c r="UO7" s="60"/>
      <c r="UP7" s="60"/>
      <c r="UQ7" s="60"/>
      <c r="UR7" s="60"/>
      <c r="US7" s="60"/>
      <c r="UT7" s="60"/>
      <c r="UU7" s="60"/>
      <c r="UV7" s="60"/>
      <c r="UW7" s="60"/>
      <c r="UX7" s="60"/>
      <c r="UY7" s="60"/>
      <c r="UZ7" s="60"/>
      <c r="VA7" s="60"/>
      <c r="VB7" s="60"/>
      <c r="VC7" s="60"/>
      <c r="VD7" s="60"/>
      <c r="VE7" s="60"/>
      <c r="VF7" s="60"/>
      <c r="VG7" s="60"/>
      <c r="VH7" s="60"/>
      <c r="VI7" s="60"/>
      <c r="VJ7" s="60"/>
      <c r="VK7" s="60"/>
      <c r="VL7" s="60"/>
      <c r="VM7" s="60"/>
      <c r="VN7" s="60"/>
      <c r="VO7" s="60"/>
      <c r="VP7" s="60"/>
      <c r="VQ7" s="60"/>
      <c r="VR7" s="60"/>
      <c r="VS7" s="60"/>
      <c r="VT7" s="60"/>
      <c r="VU7" s="60"/>
      <c r="VV7" s="60"/>
      <c r="VW7" s="60"/>
      <c r="VX7" s="60"/>
      <c r="VY7" s="60"/>
      <c r="VZ7" s="60"/>
      <c r="WA7" s="60"/>
      <c r="WB7" s="60"/>
      <c r="WC7" s="60"/>
      <c r="WD7" s="60"/>
      <c r="WE7" s="60"/>
      <c r="WF7" s="60"/>
      <c r="WG7" s="60"/>
      <c r="WH7" s="60"/>
      <c r="WI7" s="60"/>
      <c r="WJ7" s="60"/>
      <c r="WK7" s="60"/>
      <c r="WL7" s="60"/>
      <c r="WM7" s="60"/>
      <c r="WN7" s="60"/>
      <c r="WO7" s="60"/>
      <c r="WP7" s="60"/>
      <c r="WQ7" s="60"/>
      <c r="WR7" s="60"/>
      <c r="WS7" s="60"/>
      <c r="WT7" s="60"/>
      <c r="WU7" s="60"/>
      <c r="WV7" s="60"/>
      <c r="WW7" s="60"/>
      <c r="WX7" s="60"/>
      <c r="WY7" s="60"/>
      <c r="WZ7" s="60"/>
      <c r="XA7" s="60"/>
      <c r="XB7" s="60"/>
      <c r="XC7" s="60"/>
      <c r="XD7" s="60"/>
      <c r="XE7" s="60"/>
      <c r="XF7" s="60"/>
      <c r="XG7" s="60"/>
      <c r="XH7" s="60"/>
      <c r="XI7" s="60"/>
      <c r="XJ7" s="60"/>
      <c r="XK7" s="60"/>
      <c r="XL7" s="60"/>
      <c r="XM7" s="60"/>
      <c r="XN7" s="60"/>
      <c r="XO7" s="60"/>
      <c r="XP7" s="60"/>
      <c r="XQ7" s="60"/>
      <c r="XR7" s="60"/>
      <c r="XS7" s="60"/>
      <c r="XT7" s="60"/>
      <c r="XU7" s="60"/>
      <c r="XV7" s="60"/>
      <c r="XW7" s="60"/>
      <c r="XX7" s="60"/>
      <c r="XY7" s="60"/>
      <c r="XZ7" s="60"/>
      <c r="YA7" s="60"/>
      <c r="YB7" s="60"/>
      <c r="YC7" s="60"/>
      <c r="YD7" s="60"/>
      <c r="YE7" s="60"/>
      <c r="YF7" s="60"/>
      <c r="YG7" s="60"/>
      <c r="YH7" s="60"/>
      <c r="YI7" s="60"/>
      <c r="YJ7" s="60"/>
      <c r="YK7" s="60"/>
      <c r="YL7" s="60"/>
      <c r="YM7" s="60"/>
      <c r="YN7" s="60"/>
      <c r="YO7" s="60"/>
      <c r="YP7" s="60"/>
      <c r="YQ7" s="60"/>
      <c r="YR7" s="60"/>
      <c r="YS7" s="60"/>
      <c r="YT7" s="60"/>
      <c r="YU7" s="60"/>
      <c r="YV7" s="60"/>
      <c r="YW7" s="60"/>
      <c r="YX7" s="60"/>
      <c r="YY7" s="60"/>
      <c r="YZ7" s="60"/>
      <c r="ZA7" s="60"/>
      <c r="ZB7" s="60"/>
      <c r="ZC7" s="60"/>
      <c r="ZD7" s="60"/>
      <c r="ZE7" s="60"/>
      <c r="ZF7" s="60"/>
      <c r="ZG7" s="60"/>
      <c r="ZH7" s="60"/>
      <c r="ZI7" s="60"/>
      <c r="ZJ7" s="60"/>
      <c r="ZK7" s="60"/>
      <c r="ZL7" s="60"/>
      <c r="ZM7" s="60"/>
      <c r="ZN7" s="60"/>
      <c r="ZO7" s="60"/>
      <c r="ZP7" s="60"/>
      <c r="ZQ7" s="60"/>
      <c r="ZR7" s="60"/>
      <c r="ZS7" s="60"/>
      <c r="ZT7" s="60"/>
      <c r="ZU7" s="60"/>
      <c r="ZV7" s="60"/>
      <c r="ZW7" s="60"/>
      <c r="ZX7" s="60"/>
      <c r="ZY7" s="60"/>
      <c r="ZZ7" s="60"/>
      <c r="AAA7" s="60"/>
      <c r="AAB7" s="60"/>
      <c r="AAC7" s="60"/>
      <c r="AAD7" s="60"/>
      <c r="AAE7" s="60"/>
      <c r="AAF7" s="60"/>
      <c r="AAG7" s="60"/>
      <c r="AAH7" s="60"/>
      <c r="AAI7" s="60"/>
      <c r="AAJ7" s="60"/>
      <c r="AAK7" s="60"/>
      <c r="AAL7" s="60"/>
      <c r="AAM7" s="60"/>
      <c r="AAN7" s="60"/>
      <c r="AAO7" s="60"/>
      <c r="AAP7" s="60"/>
      <c r="AAQ7" s="60"/>
      <c r="AAR7" s="60"/>
      <c r="AAS7" s="60"/>
      <c r="AAT7" s="60"/>
      <c r="AAU7" s="60"/>
      <c r="AAV7" s="60"/>
      <c r="AAW7" s="60"/>
      <c r="AAX7" s="60"/>
      <c r="AAY7" s="60"/>
      <c r="AAZ7" s="60"/>
      <c r="ABA7" s="60"/>
      <c r="ABB7" s="60"/>
      <c r="ABC7" s="60"/>
      <c r="ABD7" s="60"/>
      <c r="ABE7" s="60"/>
      <c r="ABF7" s="60"/>
      <c r="ABG7" s="60"/>
      <c r="ABH7" s="60"/>
      <c r="ABI7" s="60"/>
      <c r="ABJ7" s="60"/>
      <c r="ABK7" s="60"/>
      <c r="ABL7" s="60"/>
      <c r="ABM7" s="60"/>
      <c r="ABN7" s="60"/>
      <c r="ABO7" s="60"/>
      <c r="ABP7" s="60"/>
      <c r="ABQ7" s="60"/>
      <c r="ABR7" s="60"/>
      <c r="ABS7" s="60"/>
      <c r="ABT7" s="60"/>
      <c r="ABU7" s="60"/>
      <c r="ABV7" s="60"/>
      <c r="ABW7" s="60"/>
      <c r="ABX7" s="60"/>
      <c r="ABY7" s="60"/>
      <c r="ABZ7" s="60"/>
      <c r="ACA7" s="60"/>
      <c r="ACB7" s="60"/>
      <c r="ACC7" s="60"/>
      <c r="ACD7" s="60"/>
      <c r="ACE7" s="60"/>
      <c r="ACF7" s="60"/>
      <c r="ACG7" s="60"/>
      <c r="ACH7" s="60"/>
      <c r="ACI7" s="60"/>
      <c r="ACJ7" s="60"/>
      <c r="ACK7" s="60"/>
      <c r="ACL7" s="60"/>
      <c r="ACM7" s="60"/>
      <c r="ACN7" s="60"/>
      <c r="ACO7" s="60"/>
      <c r="ACP7" s="60"/>
      <c r="ACQ7" s="60"/>
      <c r="ACR7" s="60"/>
      <c r="ACS7" s="60"/>
      <c r="ACT7" s="60"/>
      <c r="ACU7" s="60"/>
      <c r="ACV7" s="60"/>
      <c r="ACW7" s="60"/>
      <c r="ACX7" s="60"/>
      <c r="ACY7" s="60"/>
      <c r="ACZ7" s="60"/>
      <c r="ADA7" s="60"/>
      <c r="ADB7" s="60"/>
      <c r="ADC7" s="60"/>
      <c r="ADD7" s="60"/>
      <c r="ADE7" s="60"/>
      <c r="ADF7" s="60"/>
      <c r="ADG7" s="60"/>
      <c r="ADH7" s="60"/>
      <c r="ADI7" s="60"/>
      <c r="ADJ7" s="60"/>
      <c r="ADK7" s="60"/>
      <c r="ADL7" s="60"/>
      <c r="ADM7" s="60"/>
      <c r="ADN7" s="60"/>
      <c r="ADO7" s="60"/>
      <c r="ADP7" s="60"/>
      <c r="ADQ7" s="60"/>
      <c r="ADR7" s="60"/>
      <c r="ADS7" s="60"/>
      <c r="ADT7" s="60"/>
      <c r="ADU7" s="60"/>
      <c r="ADV7" s="60"/>
      <c r="ADW7" s="60"/>
      <c r="ADX7" s="60"/>
      <c r="ADY7" s="60"/>
      <c r="ADZ7" s="60"/>
      <c r="AEA7" s="60"/>
      <c r="AEB7" s="60"/>
      <c r="AEC7" s="60"/>
      <c r="AED7" s="60"/>
      <c r="AEE7" s="60"/>
      <c r="AEF7" s="60"/>
      <c r="AEG7" s="60"/>
      <c r="AEH7" s="60"/>
      <c r="AEI7" s="60"/>
      <c r="AEJ7" s="60"/>
      <c r="AEK7" s="60"/>
      <c r="AEL7" s="60"/>
      <c r="AEM7" s="60"/>
      <c r="AEN7" s="60"/>
      <c r="AEO7" s="60"/>
      <c r="AEP7" s="60"/>
      <c r="AEQ7" s="60"/>
      <c r="AER7" s="60"/>
      <c r="AES7" s="60"/>
      <c r="AET7" s="60"/>
      <c r="AEU7" s="60"/>
      <c r="AEV7" s="60"/>
      <c r="AEW7" s="60"/>
      <c r="AEX7" s="60"/>
      <c r="AEY7" s="60"/>
      <c r="AEZ7" s="60"/>
      <c r="AFA7" s="60"/>
      <c r="AFB7" s="60"/>
      <c r="AFC7" s="60"/>
      <c r="AFD7" s="60"/>
      <c r="AFE7" s="60"/>
      <c r="AFF7" s="60"/>
      <c r="AFG7" s="60"/>
      <c r="AFH7" s="60"/>
      <c r="AFI7" s="60"/>
      <c r="AFJ7" s="60"/>
      <c r="AFK7" s="60"/>
      <c r="AFL7" s="60"/>
      <c r="AFM7" s="60"/>
      <c r="AFN7" s="60"/>
      <c r="AFO7" s="60"/>
      <c r="AFP7" s="60"/>
      <c r="AFQ7" s="60"/>
      <c r="AFR7" s="60"/>
      <c r="AFS7" s="60"/>
      <c r="AFT7" s="60"/>
      <c r="AFU7" s="60"/>
      <c r="AFV7" s="60"/>
      <c r="AFW7" s="60"/>
      <c r="AFX7" s="60"/>
      <c r="AFY7" s="60"/>
      <c r="AFZ7" s="60"/>
      <c r="AGA7" s="60"/>
      <c r="AGB7" s="60"/>
      <c r="AGC7" s="60"/>
      <c r="AGD7" s="60"/>
      <c r="AGE7" s="60"/>
      <c r="AGF7" s="60"/>
      <c r="AGG7" s="60"/>
      <c r="AGH7" s="60"/>
      <c r="AGI7" s="60"/>
      <c r="AGJ7" s="60"/>
      <c r="AGK7" s="60"/>
      <c r="AGL7" s="60"/>
      <c r="AGM7" s="60"/>
      <c r="AGN7" s="60"/>
      <c r="AGO7" s="60"/>
      <c r="AGP7" s="60"/>
      <c r="AGQ7" s="60"/>
      <c r="AGR7" s="60"/>
      <c r="AGS7" s="60"/>
      <c r="AGT7" s="60"/>
      <c r="AGU7" s="60"/>
      <c r="AGV7" s="60"/>
      <c r="AGW7" s="60"/>
      <c r="AGX7" s="60"/>
      <c r="AGY7" s="60"/>
      <c r="AGZ7" s="60"/>
      <c r="AHA7" s="60"/>
      <c r="AHB7" s="60"/>
      <c r="AHC7" s="60"/>
      <c r="AHD7" s="60"/>
      <c r="AHE7" s="60"/>
      <c r="AHF7" s="60"/>
      <c r="AHG7" s="60"/>
      <c r="AHH7" s="60"/>
      <c r="AHI7" s="60"/>
      <c r="AHJ7" s="60"/>
      <c r="AHK7" s="60"/>
      <c r="AHL7" s="60"/>
      <c r="AHM7" s="60"/>
      <c r="AHN7" s="60"/>
      <c r="AHO7" s="60"/>
      <c r="AHP7" s="60"/>
      <c r="AHQ7" s="60"/>
      <c r="AHR7" s="60"/>
      <c r="AHS7" s="60"/>
      <c r="AHT7" s="60"/>
      <c r="AHU7" s="60"/>
      <c r="AHV7" s="60"/>
      <c r="AHW7" s="60"/>
      <c r="AHX7" s="60"/>
      <c r="AHY7" s="60"/>
      <c r="AHZ7" s="60"/>
      <c r="AIA7" s="60"/>
      <c r="AIB7" s="60"/>
      <c r="AIC7" s="60"/>
      <c r="AID7" s="60"/>
      <c r="AIE7" s="60"/>
      <c r="AIF7" s="60"/>
      <c r="AIG7" s="60"/>
      <c r="AIH7" s="60"/>
      <c r="AII7" s="60"/>
      <c r="AIJ7" s="60"/>
      <c r="AIK7" s="60"/>
      <c r="AIL7" s="60"/>
      <c r="AIM7" s="60"/>
      <c r="AIN7" s="60"/>
      <c r="AIO7" s="60"/>
      <c r="AIP7" s="60"/>
      <c r="AIQ7" s="60"/>
      <c r="AIR7" s="60"/>
      <c r="AIS7" s="60"/>
      <c r="AIT7" s="60"/>
      <c r="AIU7" s="60"/>
      <c r="AIV7" s="60"/>
      <c r="AIW7" s="60"/>
      <c r="AIX7" s="60"/>
      <c r="AIY7" s="60"/>
      <c r="AIZ7" s="60"/>
      <c r="AJA7" s="60"/>
      <c r="AJB7" s="60"/>
      <c r="AJC7" s="60"/>
      <c r="AJD7" s="60"/>
      <c r="AJE7" s="60"/>
      <c r="AJF7" s="60"/>
      <c r="AJG7" s="60"/>
      <c r="AJH7" s="60"/>
      <c r="AJI7" s="60"/>
      <c r="AJJ7" s="60"/>
      <c r="AJK7" s="60"/>
      <c r="AJL7" s="60"/>
      <c r="AJM7" s="60"/>
      <c r="AJN7" s="60"/>
      <c r="AJO7" s="60"/>
      <c r="AJP7" s="60"/>
      <c r="AJQ7" s="60"/>
      <c r="AJR7" s="60"/>
      <c r="AJS7" s="60"/>
      <c r="AJT7" s="60"/>
      <c r="AJU7" s="60"/>
      <c r="AJV7" s="60"/>
      <c r="AJW7" s="60"/>
      <c r="AJX7" s="60"/>
      <c r="AJY7" s="60"/>
      <c r="AJZ7" s="60"/>
      <c r="AKA7" s="60"/>
      <c r="AKB7" s="60"/>
      <c r="AKC7" s="60"/>
      <c r="AKD7" s="60"/>
      <c r="AKE7" s="60"/>
      <c r="AKF7" s="60"/>
      <c r="AKG7" s="60"/>
      <c r="AKH7" s="60"/>
      <c r="AKI7" s="60"/>
      <c r="AKJ7" s="60"/>
      <c r="AKK7" s="60"/>
      <c r="AKL7" s="60"/>
      <c r="AKM7" s="60"/>
      <c r="AKN7" s="60"/>
      <c r="AKO7" s="60"/>
      <c r="AKP7" s="60"/>
      <c r="AKQ7" s="60"/>
      <c r="AKR7" s="60"/>
      <c r="AKS7" s="60"/>
      <c r="AKT7" s="60"/>
      <c r="AKU7" s="60"/>
      <c r="AKV7" s="60"/>
      <c r="AKW7" s="60"/>
      <c r="AKX7" s="60"/>
      <c r="AKY7" s="60"/>
      <c r="AKZ7" s="60"/>
      <c r="ALA7" s="60"/>
      <c r="ALB7" s="60"/>
      <c r="ALC7" s="60"/>
      <c r="ALD7" s="60"/>
      <c r="ALE7" s="60"/>
      <c r="ALF7" s="60"/>
      <c r="ALG7" s="60"/>
      <c r="ALH7" s="60"/>
      <c r="ALI7" s="60"/>
      <c r="ALJ7" s="60"/>
      <c r="ALK7" s="60"/>
      <c r="ALL7" s="60"/>
      <c r="ALM7" s="60"/>
      <c r="ALN7" s="60"/>
      <c r="ALO7" s="60"/>
      <c r="ALP7" s="60"/>
      <c r="ALQ7" s="60"/>
      <c r="ALR7" s="60"/>
      <c r="ALS7" s="60"/>
      <c r="ALT7" s="60"/>
      <c r="ALU7" s="60"/>
    </row>
    <row r="8" spans="1:1009" s="68" customFormat="1" ht="21" thickBot="1" x14ac:dyDescent="0.35">
      <c r="A8" s="296" t="s">
        <v>47</v>
      </c>
      <c r="B8" s="297"/>
      <c r="C8" s="297"/>
      <c r="D8" s="297"/>
      <c r="E8" s="297"/>
      <c r="F8" s="297"/>
      <c r="G8" s="298"/>
      <c r="H8" s="2"/>
      <c r="I8" s="2"/>
      <c r="J8" s="2"/>
      <c r="K8" s="2"/>
      <c r="L8" s="2"/>
      <c r="M8" s="2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  <c r="IW8" s="60"/>
      <c r="IX8" s="60"/>
      <c r="IY8" s="60"/>
      <c r="IZ8" s="60"/>
      <c r="JA8" s="60"/>
      <c r="JB8" s="60"/>
      <c r="JC8" s="60"/>
      <c r="JD8" s="60"/>
      <c r="JE8" s="60"/>
      <c r="JF8" s="60"/>
      <c r="JG8" s="60"/>
      <c r="JH8" s="60"/>
      <c r="JI8" s="60"/>
      <c r="JJ8" s="60"/>
      <c r="JK8" s="60"/>
      <c r="JL8" s="60"/>
      <c r="JM8" s="60"/>
      <c r="JN8" s="60"/>
      <c r="JO8" s="60"/>
      <c r="JP8" s="60"/>
      <c r="JQ8" s="60"/>
      <c r="JR8" s="60"/>
      <c r="JS8" s="60"/>
      <c r="JT8" s="60"/>
      <c r="JU8" s="60"/>
      <c r="JV8" s="60"/>
      <c r="JW8" s="60"/>
      <c r="JX8" s="60"/>
      <c r="JY8" s="60"/>
      <c r="JZ8" s="60"/>
      <c r="KA8" s="60"/>
      <c r="KB8" s="60"/>
      <c r="KC8" s="60"/>
      <c r="KD8" s="60"/>
      <c r="KE8" s="60"/>
      <c r="KF8" s="60"/>
      <c r="KG8" s="60"/>
      <c r="KH8" s="60"/>
      <c r="KI8" s="60"/>
      <c r="KJ8" s="60"/>
      <c r="KK8" s="60"/>
      <c r="KL8" s="60"/>
      <c r="KM8" s="60"/>
      <c r="KN8" s="60"/>
      <c r="KO8" s="60"/>
      <c r="KP8" s="60"/>
      <c r="KQ8" s="60"/>
      <c r="KR8" s="60"/>
      <c r="KS8" s="60"/>
      <c r="KT8" s="60"/>
      <c r="KU8" s="60"/>
      <c r="KV8" s="60"/>
      <c r="KW8" s="60"/>
      <c r="KX8" s="60"/>
      <c r="KY8" s="60"/>
      <c r="KZ8" s="60"/>
      <c r="LA8" s="60"/>
      <c r="LB8" s="60"/>
      <c r="LC8" s="60"/>
      <c r="LD8" s="60"/>
      <c r="LE8" s="60"/>
      <c r="LF8" s="60"/>
      <c r="LG8" s="60"/>
      <c r="LH8" s="60"/>
      <c r="LI8" s="60"/>
      <c r="LJ8" s="60"/>
      <c r="LK8" s="60"/>
      <c r="LL8" s="60"/>
      <c r="LM8" s="60"/>
      <c r="LN8" s="60"/>
      <c r="LO8" s="60"/>
      <c r="LP8" s="60"/>
      <c r="LQ8" s="60"/>
      <c r="LR8" s="60"/>
      <c r="LS8" s="60"/>
      <c r="LT8" s="60"/>
      <c r="LU8" s="60"/>
      <c r="LV8" s="60"/>
      <c r="LW8" s="60"/>
      <c r="LX8" s="60"/>
      <c r="LY8" s="60"/>
      <c r="LZ8" s="60"/>
      <c r="MA8" s="60"/>
      <c r="MB8" s="60"/>
      <c r="MC8" s="60"/>
      <c r="MD8" s="60"/>
      <c r="ME8" s="60"/>
      <c r="MF8" s="60"/>
      <c r="MG8" s="60"/>
      <c r="MH8" s="60"/>
      <c r="MI8" s="60"/>
      <c r="MJ8" s="60"/>
      <c r="MK8" s="60"/>
      <c r="ML8" s="60"/>
      <c r="MM8" s="60"/>
      <c r="MN8" s="60"/>
      <c r="MO8" s="60"/>
      <c r="MP8" s="60"/>
      <c r="MQ8" s="60"/>
      <c r="MR8" s="60"/>
      <c r="MS8" s="60"/>
      <c r="MT8" s="60"/>
      <c r="MU8" s="60"/>
      <c r="MV8" s="60"/>
      <c r="MW8" s="60"/>
      <c r="MX8" s="60"/>
      <c r="MY8" s="60"/>
      <c r="MZ8" s="60"/>
      <c r="NA8" s="60"/>
      <c r="NB8" s="60"/>
      <c r="NC8" s="60"/>
      <c r="ND8" s="60"/>
      <c r="NE8" s="60"/>
      <c r="NF8" s="60"/>
      <c r="NG8" s="60"/>
      <c r="NH8" s="60"/>
      <c r="NI8" s="60"/>
      <c r="NJ8" s="60"/>
      <c r="NK8" s="60"/>
      <c r="NL8" s="60"/>
      <c r="NM8" s="60"/>
      <c r="NN8" s="60"/>
      <c r="NO8" s="60"/>
      <c r="NP8" s="60"/>
      <c r="NQ8" s="60"/>
      <c r="NR8" s="60"/>
      <c r="NS8" s="60"/>
      <c r="NT8" s="60"/>
      <c r="NU8" s="60"/>
      <c r="NV8" s="60"/>
      <c r="NW8" s="60"/>
      <c r="NX8" s="60"/>
      <c r="NY8" s="60"/>
      <c r="NZ8" s="60"/>
      <c r="OA8" s="60"/>
      <c r="OB8" s="60"/>
      <c r="OC8" s="60"/>
      <c r="OD8" s="60"/>
      <c r="OE8" s="60"/>
      <c r="OF8" s="60"/>
      <c r="OG8" s="60"/>
      <c r="OH8" s="60"/>
      <c r="OI8" s="60"/>
      <c r="OJ8" s="60"/>
      <c r="OK8" s="60"/>
      <c r="OL8" s="60"/>
      <c r="OM8" s="60"/>
      <c r="ON8" s="60"/>
      <c r="OO8" s="60"/>
      <c r="OP8" s="60"/>
      <c r="OQ8" s="60"/>
      <c r="OR8" s="60"/>
      <c r="OS8" s="60"/>
      <c r="OT8" s="60"/>
      <c r="OU8" s="60"/>
      <c r="OV8" s="60"/>
      <c r="OW8" s="60"/>
      <c r="OX8" s="60"/>
      <c r="OY8" s="60"/>
      <c r="OZ8" s="60"/>
      <c r="PA8" s="60"/>
      <c r="PB8" s="60"/>
      <c r="PC8" s="60"/>
      <c r="PD8" s="60"/>
      <c r="PE8" s="60"/>
      <c r="PF8" s="60"/>
      <c r="PG8" s="60"/>
      <c r="PH8" s="60"/>
      <c r="PI8" s="60"/>
      <c r="PJ8" s="60"/>
      <c r="PK8" s="60"/>
      <c r="PL8" s="60"/>
      <c r="PM8" s="60"/>
      <c r="PN8" s="60"/>
      <c r="PO8" s="60"/>
      <c r="PP8" s="60"/>
      <c r="PQ8" s="60"/>
      <c r="PR8" s="60"/>
      <c r="PS8" s="60"/>
      <c r="PT8" s="60"/>
      <c r="PU8" s="60"/>
      <c r="PV8" s="60"/>
      <c r="PW8" s="60"/>
      <c r="PX8" s="60"/>
      <c r="PY8" s="60"/>
      <c r="PZ8" s="60"/>
      <c r="QA8" s="60"/>
      <c r="QB8" s="60"/>
      <c r="QC8" s="60"/>
      <c r="QD8" s="60"/>
      <c r="QE8" s="60"/>
      <c r="QF8" s="60"/>
      <c r="QG8" s="60"/>
      <c r="QH8" s="60"/>
      <c r="QI8" s="60"/>
      <c r="QJ8" s="60"/>
      <c r="QK8" s="60"/>
      <c r="QL8" s="60"/>
      <c r="QM8" s="60"/>
      <c r="QN8" s="60"/>
      <c r="QO8" s="60"/>
      <c r="QP8" s="60"/>
      <c r="QQ8" s="60"/>
      <c r="QR8" s="60"/>
      <c r="QS8" s="60"/>
      <c r="QT8" s="60"/>
      <c r="QU8" s="60"/>
      <c r="QV8" s="60"/>
      <c r="QW8" s="60"/>
      <c r="QX8" s="60"/>
      <c r="QY8" s="60"/>
      <c r="QZ8" s="60"/>
      <c r="RA8" s="60"/>
      <c r="RB8" s="60"/>
      <c r="RC8" s="60"/>
      <c r="RD8" s="60"/>
      <c r="RE8" s="60"/>
      <c r="RF8" s="60"/>
      <c r="RG8" s="60"/>
      <c r="RH8" s="60"/>
      <c r="RI8" s="60"/>
      <c r="RJ8" s="60"/>
      <c r="RK8" s="60"/>
      <c r="RL8" s="60"/>
      <c r="RM8" s="60"/>
      <c r="RN8" s="60"/>
      <c r="RO8" s="60"/>
      <c r="RP8" s="60"/>
      <c r="RQ8" s="60"/>
      <c r="RR8" s="60"/>
      <c r="RS8" s="60"/>
      <c r="RT8" s="60"/>
      <c r="RU8" s="60"/>
      <c r="RV8" s="60"/>
      <c r="RW8" s="60"/>
      <c r="RX8" s="60"/>
      <c r="RY8" s="60"/>
      <c r="RZ8" s="60"/>
      <c r="SA8" s="60"/>
      <c r="SB8" s="60"/>
      <c r="SC8" s="60"/>
      <c r="SD8" s="60"/>
      <c r="SE8" s="60"/>
      <c r="SF8" s="60"/>
      <c r="SG8" s="60"/>
      <c r="SH8" s="60"/>
      <c r="SI8" s="60"/>
      <c r="SJ8" s="60"/>
      <c r="SK8" s="60"/>
      <c r="SL8" s="60"/>
      <c r="SM8" s="60"/>
      <c r="SN8" s="60"/>
      <c r="SO8" s="60"/>
      <c r="SP8" s="60"/>
      <c r="SQ8" s="60"/>
      <c r="SR8" s="60"/>
      <c r="SS8" s="60"/>
      <c r="ST8" s="60"/>
      <c r="SU8" s="60"/>
      <c r="SV8" s="60"/>
      <c r="SW8" s="60"/>
      <c r="SX8" s="60"/>
      <c r="SY8" s="60"/>
      <c r="SZ8" s="60"/>
      <c r="TA8" s="60"/>
      <c r="TB8" s="60"/>
      <c r="TC8" s="60"/>
      <c r="TD8" s="60"/>
      <c r="TE8" s="60"/>
      <c r="TF8" s="60"/>
      <c r="TG8" s="60"/>
      <c r="TH8" s="60"/>
      <c r="TI8" s="60"/>
      <c r="TJ8" s="60"/>
      <c r="TK8" s="60"/>
      <c r="TL8" s="60"/>
      <c r="TM8" s="60"/>
      <c r="TN8" s="60"/>
      <c r="TO8" s="60"/>
      <c r="TP8" s="60"/>
      <c r="TQ8" s="60"/>
      <c r="TR8" s="60"/>
      <c r="TS8" s="60"/>
      <c r="TT8" s="60"/>
      <c r="TU8" s="60"/>
      <c r="TV8" s="60"/>
      <c r="TW8" s="60"/>
      <c r="TX8" s="60"/>
      <c r="TY8" s="60"/>
      <c r="TZ8" s="60"/>
      <c r="UA8" s="60"/>
      <c r="UB8" s="60"/>
      <c r="UC8" s="60"/>
      <c r="UD8" s="60"/>
      <c r="UE8" s="60"/>
      <c r="UF8" s="60"/>
      <c r="UG8" s="60"/>
      <c r="UH8" s="60"/>
      <c r="UI8" s="60"/>
      <c r="UJ8" s="60"/>
      <c r="UK8" s="60"/>
      <c r="UL8" s="60"/>
      <c r="UM8" s="60"/>
      <c r="UN8" s="60"/>
      <c r="UO8" s="60"/>
      <c r="UP8" s="60"/>
      <c r="UQ8" s="60"/>
      <c r="UR8" s="60"/>
      <c r="US8" s="60"/>
      <c r="UT8" s="60"/>
      <c r="UU8" s="60"/>
      <c r="UV8" s="60"/>
      <c r="UW8" s="60"/>
      <c r="UX8" s="60"/>
      <c r="UY8" s="60"/>
      <c r="UZ8" s="60"/>
      <c r="VA8" s="60"/>
      <c r="VB8" s="60"/>
      <c r="VC8" s="60"/>
      <c r="VD8" s="60"/>
      <c r="VE8" s="60"/>
      <c r="VF8" s="60"/>
      <c r="VG8" s="60"/>
      <c r="VH8" s="60"/>
      <c r="VI8" s="60"/>
      <c r="VJ8" s="60"/>
      <c r="VK8" s="60"/>
      <c r="VL8" s="60"/>
      <c r="VM8" s="60"/>
      <c r="VN8" s="60"/>
      <c r="VO8" s="60"/>
      <c r="VP8" s="60"/>
      <c r="VQ8" s="60"/>
      <c r="VR8" s="60"/>
      <c r="VS8" s="60"/>
      <c r="VT8" s="60"/>
      <c r="VU8" s="60"/>
      <c r="VV8" s="60"/>
      <c r="VW8" s="60"/>
      <c r="VX8" s="60"/>
      <c r="VY8" s="60"/>
      <c r="VZ8" s="60"/>
      <c r="WA8" s="60"/>
      <c r="WB8" s="60"/>
      <c r="WC8" s="60"/>
      <c r="WD8" s="60"/>
      <c r="WE8" s="60"/>
      <c r="WF8" s="60"/>
      <c r="WG8" s="60"/>
      <c r="WH8" s="60"/>
      <c r="WI8" s="60"/>
      <c r="WJ8" s="60"/>
      <c r="WK8" s="60"/>
      <c r="WL8" s="60"/>
      <c r="WM8" s="60"/>
      <c r="WN8" s="60"/>
      <c r="WO8" s="60"/>
      <c r="WP8" s="60"/>
      <c r="WQ8" s="60"/>
      <c r="WR8" s="60"/>
      <c r="WS8" s="60"/>
      <c r="WT8" s="60"/>
      <c r="WU8" s="60"/>
      <c r="WV8" s="60"/>
      <c r="WW8" s="60"/>
      <c r="WX8" s="60"/>
      <c r="WY8" s="60"/>
      <c r="WZ8" s="60"/>
      <c r="XA8" s="60"/>
      <c r="XB8" s="60"/>
      <c r="XC8" s="60"/>
      <c r="XD8" s="60"/>
      <c r="XE8" s="60"/>
      <c r="XF8" s="60"/>
      <c r="XG8" s="60"/>
      <c r="XH8" s="60"/>
      <c r="XI8" s="60"/>
      <c r="XJ8" s="60"/>
      <c r="XK8" s="60"/>
      <c r="XL8" s="60"/>
      <c r="XM8" s="60"/>
      <c r="XN8" s="60"/>
      <c r="XO8" s="60"/>
      <c r="XP8" s="60"/>
      <c r="XQ8" s="60"/>
      <c r="XR8" s="60"/>
      <c r="XS8" s="60"/>
      <c r="XT8" s="60"/>
      <c r="XU8" s="60"/>
      <c r="XV8" s="60"/>
      <c r="XW8" s="60"/>
      <c r="XX8" s="60"/>
      <c r="XY8" s="60"/>
      <c r="XZ8" s="60"/>
      <c r="YA8" s="60"/>
      <c r="YB8" s="60"/>
      <c r="YC8" s="60"/>
      <c r="YD8" s="60"/>
      <c r="YE8" s="60"/>
      <c r="YF8" s="60"/>
      <c r="YG8" s="60"/>
      <c r="YH8" s="60"/>
      <c r="YI8" s="60"/>
      <c r="YJ8" s="60"/>
      <c r="YK8" s="60"/>
      <c r="YL8" s="60"/>
      <c r="YM8" s="60"/>
      <c r="YN8" s="60"/>
      <c r="YO8" s="60"/>
      <c r="YP8" s="60"/>
      <c r="YQ8" s="60"/>
      <c r="YR8" s="60"/>
      <c r="YS8" s="60"/>
      <c r="YT8" s="60"/>
      <c r="YU8" s="60"/>
      <c r="YV8" s="60"/>
      <c r="YW8" s="60"/>
      <c r="YX8" s="60"/>
      <c r="YY8" s="60"/>
      <c r="YZ8" s="60"/>
      <c r="ZA8" s="60"/>
      <c r="ZB8" s="60"/>
      <c r="ZC8" s="60"/>
      <c r="ZD8" s="60"/>
      <c r="ZE8" s="60"/>
      <c r="ZF8" s="60"/>
      <c r="ZG8" s="60"/>
      <c r="ZH8" s="60"/>
      <c r="ZI8" s="60"/>
      <c r="ZJ8" s="60"/>
      <c r="ZK8" s="60"/>
      <c r="ZL8" s="60"/>
      <c r="ZM8" s="60"/>
      <c r="ZN8" s="60"/>
      <c r="ZO8" s="60"/>
      <c r="ZP8" s="60"/>
      <c r="ZQ8" s="60"/>
      <c r="ZR8" s="60"/>
      <c r="ZS8" s="60"/>
      <c r="ZT8" s="60"/>
      <c r="ZU8" s="60"/>
      <c r="ZV8" s="60"/>
      <c r="ZW8" s="60"/>
      <c r="ZX8" s="60"/>
      <c r="ZY8" s="60"/>
      <c r="ZZ8" s="60"/>
      <c r="AAA8" s="60"/>
      <c r="AAB8" s="60"/>
      <c r="AAC8" s="60"/>
      <c r="AAD8" s="60"/>
      <c r="AAE8" s="60"/>
      <c r="AAF8" s="60"/>
      <c r="AAG8" s="60"/>
      <c r="AAH8" s="60"/>
      <c r="AAI8" s="60"/>
      <c r="AAJ8" s="60"/>
      <c r="AAK8" s="60"/>
      <c r="AAL8" s="60"/>
      <c r="AAM8" s="60"/>
      <c r="AAN8" s="60"/>
      <c r="AAO8" s="60"/>
      <c r="AAP8" s="60"/>
      <c r="AAQ8" s="60"/>
      <c r="AAR8" s="60"/>
      <c r="AAS8" s="60"/>
      <c r="AAT8" s="60"/>
      <c r="AAU8" s="60"/>
      <c r="AAV8" s="60"/>
      <c r="AAW8" s="60"/>
      <c r="AAX8" s="60"/>
      <c r="AAY8" s="60"/>
      <c r="AAZ8" s="60"/>
      <c r="ABA8" s="60"/>
      <c r="ABB8" s="60"/>
      <c r="ABC8" s="60"/>
      <c r="ABD8" s="60"/>
      <c r="ABE8" s="60"/>
      <c r="ABF8" s="60"/>
      <c r="ABG8" s="60"/>
      <c r="ABH8" s="60"/>
      <c r="ABI8" s="60"/>
      <c r="ABJ8" s="60"/>
      <c r="ABK8" s="60"/>
      <c r="ABL8" s="60"/>
      <c r="ABM8" s="60"/>
      <c r="ABN8" s="60"/>
      <c r="ABO8" s="60"/>
      <c r="ABP8" s="60"/>
      <c r="ABQ8" s="60"/>
      <c r="ABR8" s="60"/>
      <c r="ABS8" s="60"/>
      <c r="ABT8" s="60"/>
      <c r="ABU8" s="60"/>
      <c r="ABV8" s="60"/>
      <c r="ABW8" s="60"/>
      <c r="ABX8" s="60"/>
      <c r="ABY8" s="60"/>
      <c r="ABZ8" s="60"/>
      <c r="ACA8" s="60"/>
      <c r="ACB8" s="60"/>
      <c r="ACC8" s="60"/>
      <c r="ACD8" s="60"/>
      <c r="ACE8" s="60"/>
      <c r="ACF8" s="60"/>
      <c r="ACG8" s="60"/>
      <c r="ACH8" s="60"/>
      <c r="ACI8" s="60"/>
      <c r="ACJ8" s="60"/>
      <c r="ACK8" s="60"/>
      <c r="ACL8" s="60"/>
      <c r="ACM8" s="60"/>
      <c r="ACN8" s="60"/>
      <c r="ACO8" s="60"/>
      <c r="ACP8" s="60"/>
      <c r="ACQ8" s="60"/>
      <c r="ACR8" s="60"/>
      <c r="ACS8" s="60"/>
      <c r="ACT8" s="60"/>
      <c r="ACU8" s="60"/>
      <c r="ACV8" s="60"/>
      <c r="ACW8" s="60"/>
      <c r="ACX8" s="60"/>
      <c r="ACY8" s="60"/>
      <c r="ACZ8" s="60"/>
      <c r="ADA8" s="60"/>
      <c r="ADB8" s="60"/>
      <c r="ADC8" s="60"/>
      <c r="ADD8" s="60"/>
      <c r="ADE8" s="60"/>
      <c r="ADF8" s="60"/>
      <c r="ADG8" s="60"/>
      <c r="ADH8" s="60"/>
      <c r="ADI8" s="60"/>
      <c r="ADJ8" s="60"/>
      <c r="ADK8" s="60"/>
      <c r="ADL8" s="60"/>
      <c r="ADM8" s="60"/>
      <c r="ADN8" s="60"/>
      <c r="ADO8" s="60"/>
      <c r="ADP8" s="60"/>
      <c r="ADQ8" s="60"/>
      <c r="ADR8" s="60"/>
      <c r="ADS8" s="60"/>
      <c r="ADT8" s="60"/>
      <c r="ADU8" s="60"/>
      <c r="ADV8" s="60"/>
      <c r="ADW8" s="60"/>
      <c r="ADX8" s="60"/>
      <c r="ADY8" s="60"/>
      <c r="ADZ8" s="60"/>
      <c r="AEA8" s="60"/>
      <c r="AEB8" s="60"/>
      <c r="AEC8" s="60"/>
      <c r="AED8" s="60"/>
      <c r="AEE8" s="60"/>
      <c r="AEF8" s="60"/>
      <c r="AEG8" s="60"/>
      <c r="AEH8" s="60"/>
      <c r="AEI8" s="60"/>
      <c r="AEJ8" s="60"/>
      <c r="AEK8" s="60"/>
      <c r="AEL8" s="60"/>
      <c r="AEM8" s="60"/>
      <c r="AEN8" s="60"/>
      <c r="AEO8" s="60"/>
      <c r="AEP8" s="60"/>
      <c r="AEQ8" s="60"/>
      <c r="AER8" s="60"/>
      <c r="AES8" s="60"/>
      <c r="AET8" s="60"/>
      <c r="AEU8" s="60"/>
      <c r="AEV8" s="60"/>
      <c r="AEW8" s="60"/>
      <c r="AEX8" s="60"/>
      <c r="AEY8" s="60"/>
      <c r="AEZ8" s="60"/>
      <c r="AFA8" s="60"/>
      <c r="AFB8" s="60"/>
      <c r="AFC8" s="60"/>
      <c r="AFD8" s="60"/>
      <c r="AFE8" s="60"/>
      <c r="AFF8" s="60"/>
      <c r="AFG8" s="60"/>
      <c r="AFH8" s="60"/>
      <c r="AFI8" s="60"/>
      <c r="AFJ8" s="60"/>
      <c r="AFK8" s="60"/>
      <c r="AFL8" s="60"/>
      <c r="AFM8" s="60"/>
      <c r="AFN8" s="60"/>
      <c r="AFO8" s="60"/>
      <c r="AFP8" s="60"/>
      <c r="AFQ8" s="60"/>
      <c r="AFR8" s="60"/>
      <c r="AFS8" s="60"/>
      <c r="AFT8" s="60"/>
      <c r="AFU8" s="60"/>
      <c r="AFV8" s="60"/>
      <c r="AFW8" s="60"/>
      <c r="AFX8" s="60"/>
      <c r="AFY8" s="60"/>
      <c r="AFZ8" s="60"/>
      <c r="AGA8" s="60"/>
      <c r="AGB8" s="60"/>
      <c r="AGC8" s="60"/>
      <c r="AGD8" s="60"/>
      <c r="AGE8" s="60"/>
      <c r="AGF8" s="60"/>
      <c r="AGG8" s="60"/>
      <c r="AGH8" s="60"/>
      <c r="AGI8" s="60"/>
      <c r="AGJ8" s="60"/>
      <c r="AGK8" s="60"/>
      <c r="AGL8" s="60"/>
      <c r="AGM8" s="60"/>
      <c r="AGN8" s="60"/>
      <c r="AGO8" s="60"/>
      <c r="AGP8" s="60"/>
      <c r="AGQ8" s="60"/>
      <c r="AGR8" s="60"/>
      <c r="AGS8" s="60"/>
      <c r="AGT8" s="60"/>
      <c r="AGU8" s="60"/>
      <c r="AGV8" s="60"/>
      <c r="AGW8" s="60"/>
      <c r="AGX8" s="60"/>
      <c r="AGY8" s="60"/>
      <c r="AGZ8" s="60"/>
      <c r="AHA8" s="60"/>
      <c r="AHB8" s="60"/>
      <c r="AHC8" s="60"/>
      <c r="AHD8" s="60"/>
      <c r="AHE8" s="60"/>
      <c r="AHF8" s="60"/>
      <c r="AHG8" s="60"/>
      <c r="AHH8" s="60"/>
      <c r="AHI8" s="60"/>
      <c r="AHJ8" s="60"/>
      <c r="AHK8" s="60"/>
      <c r="AHL8" s="60"/>
      <c r="AHM8" s="60"/>
      <c r="AHN8" s="60"/>
      <c r="AHO8" s="60"/>
      <c r="AHP8" s="60"/>
      <c r="AHQ8" s="60"/>
      <c r="AHR8" s="60"/>
      <c r="AHS8" s="60"/>
      <c r="AHT8" s="60"/>
      <c r="AHU8" s="60"/>
      <c r="AHV8" s="60"/>
      <c r="AHW8" s="60"/>
      <c r="AHX8" s="60"/>
      <c r="AHY8" s="60"/>
      <c r="AHZ8" s="60"/>
      <c r="AIA8" s="60"/>
      <c r="AIB8" s="60"/>
      <c r="AIC8" s="60"/>
      <c r="AID8" s="60"/>
      <c r="AIE8" s="60"/>
      <c r="AIF8" s="60"/>
      <c r="AIG8" s="60"/>
      <c r="AIH8" s="60"/>
      <c r="AII8" s="60"/>
      <c r="AIJ8" s="60"/>
      <c r="AIK8" s="60"/>
      <c r="AIL8" s="60"/>
      <c r="AIM8" s="60"/>
      <c r="AIN8" s="60"/>
      <c r="AIO8" s="60"/>
      <c r="AIP8" s="60"/>
      <c r="AIQ8" s="60"/>
      <c r="AIR8" s="60"/>
      <c r="AIS8" s="60"/>
      <c r="AIT8" s="60"/>
      <c r="AIU8" s="60"/>
      <c r="AIV8" s="60"/>
      <c r="AIW8" s="60"/>
      <c r="AIX8" s="60"/>
      <c r="AIY8" s="60"/>
      <c r="AIZ8" s="60"/>
      <c r="AJA8" s="60"/>
      <c r="AJB8" s="60"/>
      <c r="AJC8" s="60"/>
      <c r="AJD8" s="60"/>
      <c r="AJE8" s="60"/>
      <c r="AJF8" s="60"/>
      <c r="AJG8" s="60"/>
      <c r="AJH8" s="60"/>
      <c r="AJI8" s="60"/>
      <c r="AJJ8" s="60"/>
      <c r="AJK8" s="60"/>
      <c r="AJL8" s="60"/>
      <c r="AJM8" s="60"/>
      <c r="AJN8" s="60"/>
      <c r="AJO8" s="60"/>
      <c r="AJP8" s="60"/>
      <c r="AJQ8" s="60"/>
      <c r="AJR8" s="60"/>
      <c r="AJS8" s="60"/>
      <c r="AJT8" s="60"/>
      <c r="AJU8" s="60"/>
      <c r="AJV8" s="60"/>
      <c r="AJW8" s="60"/>
      <c r="AJX8" s="60"/>
      <c r="AJY8" s="60"/>
      <c r="AJZ8" s="60"/>
      <c r="AKA8" s="60"/>
      <c r="AKB8" s="60"/>
      <c r="AKC8" s="60"/>
      <c r="AKD8" s="60"/>
      <c r="AKE8" s="60"/>
      <c r="AKF8" s="60"/>
      <c r="AKG8" s="60"/>
      <c r="AKH8" s="60"/>
      <c r="AKI8" s="60"/>
      <c r="AKJ8" s="60"/>
      <c r="AKK8" s="60"/>
      <c r="AKL8" s="60"/>
      <c r="AKM8" s="60"/>
      <c r="AKN8" s="60"/>
      <c r="AKO8" s="60"/>
      <c r="AKP8" s="60"/>
      <c r="AKQ8" s="60"/>
      <c r="AKR8" s="60"/>
      <c r="AKS8" s="60"/>
      <c r="AKT8" s="60"/>
      <c r="AKU8" s="60"/>
      <c r="AKV8" s="60"/>
      <c r="AKW8" s="60"/>
      <c r="AKX8" s="60"/>
      <c r="AKY8" s="60"/>
      <c r="AKZ8" s="60"/>
      <c r="ALA8" s="60"/>
      <c r="ALB8" s="60"/>
      <c r="ALC8" s="60"/>
      <c r="ALD8" s="60"/>
      <c r="ALE8" s="60"/>
      <c r="ALF8" s="60"/>
      <c r="ALG8" s="60"/>
      <c r="ALH8" s="60"/>
      <c r="ALI8" s="60"/>
      <c r="ALJ8" s="60"/>
      <c r="ALK8" s="60"/>
      <c r="ALL8" s="60"/>
      <c r="ALM8" s="60"/>
      <c r="ALN8" s="60"/>
      <c r="ALO8" s="60"/>
      <c r="ALP8" s="60"/>
      <c r="ALQ8" s="60"/>
      <c r="ALR8" s="60"/>
      <c r="ALS8" s="60"/>
      <c r="ALT8" s="60"/>
      <c r="ALU8" s="60"/>
    </row>
    <row r="9" spans="1:1009" s="68" customFormat="1" x14ac:dyDescent="0.2">
      <c r="A9" s="21"/>
      <c r="B9" s="4"/>
      <c r="C9" s="4"/>
      <c r="D9" s="4"/>
      <c r="E9" s="22" t="s">
        <v>13</v>
      </c>
      <c r="F9" s="23" t="s">
        <v>49</v>
      </c>
      <c r="G9" s="24" t="s">
        <v>19</v>
      </c>
      <c r="H9" s="2"/>
      <c r="I9" s="2"/>
      <c r="J9" s="2"/>
      <c r="K9" s="2"/>
      <c r="L9" s="2"/>
      <c r="M9" s="2"/>
      <c r="N9" s="2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</row>
    <row r="10" spans="1:1009" s="68" customFormat="1" x14ac:dyDescent="0.2">
      <c r="A10" s="34">
        <v>21</v>
      </c>
      <c r="B10" s="7" t="s">
        <v>38</v>
      </c>
      <c r="C10" s="69" t="s">
        <v>39</v>
      </c>
      <c r="D10" s="15"/>
      <c r="E10" s="86"/>
      <c r="F10" s="87"/>
      <c r="G10" s="12">
        <f>E10*F10</f>
        <v>0</v>
      </c>
      <c r="H10" s="2"/>
      <c r="I10" s="2"/>
      <c r="J10" s="2"/>
      <c r="K10" s="2"/>
      <c r="L10" s="2"/>
      <c r="M10" s="2"/>
      <c r="N10" s="2"/>
      <c r="O10" s="70"/>
      <c r="P10" s="71"/>
      <c r="Q10" s="70"/>
      <c r="R10" s="70"/>
      <c r="S10" s="71"/>
      <c r="T10" s="70"/>
      <c r="U10" s="70"/>
      <c r="V10" s="71"/>
      <c r="W10" s="70"/>
      <c r="X10" s="70"/>
      <c r="Y10" s="72"/>
      <c r="Z10" s="71"/>
      <c r="AA10" s="70"/>
      <c r="AB10" s="70"/>
      <c r="AC10" s="71"/>
      <c r="AD10" s="70"/>
      <c r="AE10" s="70"/>
    </row>
    <row r="11" spans="1:1009" s="68" customFormat="1" x14ac:dyDescent="0.2">
      <c r="A11" s="35">
        <v>22</v>
      </c>
      <c r="B11" s="299" t="s">
        <v>64</v>
      </c>
      <c r="C11" s="19" t="s">
        <v>59</v>
      </c>
      <c r="D11" s="10"/>
      <c r="E11" s="88"/>
      <c r="F11" s="89"/>
      <c r="G11" s="13">
        <f>E11*F11</f>
        <v>0</v>
      </c>
      <c r="H11" s="2"/>
      <c r="I11" s="2"/>
      <c r="J11" s="2"/>
      <c r="K11" s="2"/>
      <c r="L11" s="2"/>
      <c r="M11" s="2"/>
      <c r="N11" s="2"/>
      <c r="O11" s="70"/>
      <c r="P11" s="71"/>
      <c r="Q11" s="70"/>
      <c r="R11" s="70"/>
      <c r="S11" s="71"/>
      <c r="T11" s="70"/>
      <c r="U11" s="70"/>
      <c r="V11" s="71"/>
      <c r="W11" s="70"/>
      <c r="X11" s="70"/>
      <c r="Y11" s="72"/>
      <c r="Z11" s="71"/>
      <c r="AA11" s="70"/>
      <c r="AB11" s="70"/>
      <c r="AC11" s="71"/>
      <c r="AD11" s="70"/>
      <c r="AE11" s="70"/>
      <c r="AG11" s="67"/>
    </row>
    <row r="12" spans="1:1009" s="68" customFormat="1" x14ac:dyDescent="0.2">
      <c r="A12" s="35"/>
      <c r="B12" s="299"/>
      <c r="C12" s="19" t="s">
        <v>61</v>
      </c>
      <c r="D12" s="10"/>
      <c r="E12" s="88"/>
      <c r="F12" s="89"/>
      <c r="G12" s="13">
        <f>E12*F12</f>
        <v>0</v>
      </c>
      <c r="H12" s="2"/>
      <c r="I12" s="2"/>
      <c r="J12" s="2"/>
      <c r="K12" s="2"/>
      <c r="L12" s="2"/>
      <c r="M12" s="2"/>
      <c r="N12" s="2"/>
      <c r="O12" s="70"/>
      <c r="P12" s="71"/>
      <c r="Q12" s="70"/>
      <c r="R12" s="70"/>
      <c r="S12" s="71"/>
      <c r="T12" s="70"/>
      <c r="U12" s="70"/>
      <c r="V12" s="71"/>
      <c r="W12" s="70"/>
      <c r="X12" s="70"/>
      <c r="Y12" s="72"/>
      <c r="Z12" s="71"/>
      <c r="AA12" s="70"/>
      <c r="AB12" s="70"/>
      <c r="AC12" s="71"/>
      <c r="AD12" s="70"/>
      <c r="AE12" s="70"/>
      <c r="AG12" s="67"/>
    </row>
    <row r="13" spans="1:1009" s="68" customFormat="1" x14ac:dyDescent="0.2">
      <c r="A13" s="35"/>
      <c r="B13" s="299"/>
      <c r="C13" s="19" t="s">
        <v>75</v>
      </c>
      <c r="D13" s="10"/>
      <c r="E13" s="88"/>
      <c r="F13" s="89"/>
      <c r="G13" s="13">
        <f>E13*F13</f>
        <v>0</v>
      </c>
      <c r="H13" s="2"/>
      <c r="I13" s="2"/>
      <c r="J13" s="2"/>
      <c r="K13" s="2"/>
      <c r="L13" s="2"/>
      <c r="M13" s="2"/>
      <c r="N13" s="2"/>
      <c r="O13" s="70"/>
      <c r="P13" s="71"/>
      <c r="Q13" s="70"/>
      <c r="R13" s="70"/>
      <c r="S13" s="71"/>
      <c r="T13" s="70"/>
      <c r="U13" s="70"/>
      <c r="V13" s="71"/>
      <c r="W13" s="70"/>
      <c r="X13" s="70"/>
      <c r="Y13" s="72"/>
      <c r="Z13" s="71"/>
      <c r="AA13" s="70"/>
      <c r="AB13" s="70"/>
      <c r="AC13" s="71"/>
      <c r="AD13" s="70"/>
      <c r="AE13" s="70"/>
      <c r="AG13" s="67"/>
    </row>
    <row r="14" spans="1:1009" s="68" customFormat="1" x14ac:dyDescent="0.2">
      <c r="A14" s="35"/>
      <c r="B14" s="9"/>
      <c r="C14" s="19" t="s">
        <v>55</v>
      </c>
      <c r="D14" s="10"/>
      <c r="E14" s="88"/>
      <c r="F14" s="89"/>
      <c r="G14" s="13">
        <f>E14*F14</f>
        <v>0</v>
      </c>
      <c r="H14" s="2"/>
      <c r="I14" s="2"/>
      <c r="J14" s="2"/>
      <c r="K14" s="2"/>
      <c r="L14" s="2"/>
      <c r="M14" s="2"/>
      <c r="N14" s="2"/>
      <c r="O14" s="70"/>
      <c r="P14" s="71"/>
      <c r="Q14" s="70"/>
      <c r="R14" s="70"/>
      <c r="S14" s="71"/>
      <c r="T14" s="70"/>
      <c r="U14" s="70"/>
      <c r="V14" s="71"/>
      <c r="W14" s="70"/>
      <c r="X14" s="70"/>
      <c r="Y14" s="72"/>
      <c r="Z14" s="71"/>
      <c r="AA14" s="70"/>
      <c r="AB14" s="70"/>
      <c r="AC14" s="71"/>
      <c r="AD14" s="70"/>
      <c r="AE14" s="70"/>
      <c r="AG14" s="67"/>
    </row>
    <row r="15" spans="1:1009" s="68" customFormat="1" x14ac:dyDescent="0.2">
      <c r="A15" s="35"/>
      <c r="B15" s="9"/>
      <c r="C15" s="19" t="s">
        <v>57</v>
      </c>
      <c r="D15" s="10"/>
      <c r="E15" s="88"/>
      <c r="F15" s="89"/>
      <c r="G15" s="13">
        <f>E15*F15</f>
        <v>0</v>
      </c>
      <c r="H15" s="2"/>
      <c r="I15" s="2"/>
      <c r="J15" s="2"/>
      <c r="K15" s="2"/>
      <c r="L15" s="2"/>
      <c r="M15" s="2"/>
      <c r="N15" s="2"/>
      <c r="O15" s="70"/>
      <c r="P15" s="71"/>
      <c r="Q15" s="70"/>
      <c r="R15" s="70"/>
      <c r="S15" s="71"/>
      <c r="T15" s="70"/>
      <c r="U15" s="70"/>
      <c r="V15" s="71"/>
      <c r="W15" s="70"/>
      <c r="X15" s="70"/>
      <c r="Y15" s="72"/>
      <c r="Z15" s="71"/>
      <c r="AA15" s="70"/>
      <c r="AB15" s="70"/>
      <c r="AC15" s="71"/>
      <c r="AD15" s="70"/>
      <c r="AE15" s="70"/>
      <c r="AG15" s="67"/>
    </row>
    <row r="16" spans="1:1009" s="68" customFormat="1" x14ac:dyDescent="0.2">
      <c r="A16" s="35"/>
      <c r="B16" s="9"/>
      <c r="C16" s="19" t="s">
        <v>81</v>
      </c>
      <c r="D16" s="10"/>
      <c r="E16" s="88"/>
      <c r="F16" s="89"/>
      <c r="G16" s="13">
        <f>E16*F16</f>
        <v>0</v>
      </c>
      <c r="H16" s="2"/>
      <c r="I16" s="2"/>
      <c r="J16" s="2"/>
      <c r="K16" s="2"/>
      <c r="L16" s="2"/>
      <c r="M16" s="2"/>
      <c r="N16" s="2"/>
      <c r="O16" s="70"/>
      <c r="P16" s="71"/>
      <c r="Q16" s="70"/>
      <c r="R16" s="70"/>
      <c r="S16" s="71"/>
      <c r="T16" s="70"/>
      <c r="U16" s="70"/>
      <c r="V16" s="71"/>
      <c r="W16" s="70"/>
      <c r="X16" s="70"/>
      <c r="Y16" s="72"/>
      <c r="Z16" s="71"/>
      <c r="AA16" s="70"/>
      <c r="AB16" s="70"/>
      <c r="AC16" s="71"/>
      <c r="AD16" s="70"/>
      <c r="AE16" s="70"/>
      <c r="AG16" s="67"/>
    </row>
    <row r="17" spans="1:33" s="68" customFormat="1" x14ac:dyDescent="0.2">
      <c r="A17" s="35"/>
      <c r="B17" s="9"/>
      <c r="C17" s="19" t="s">
        <v>62</v>
      </c>
      <c r="D17" s="10"/>
      <c r="E17" s="88"/>
      <c r="F17" s="89"/>
      <c r="G17" s="13">
        <f>E17*F17</f>
        <v>0</v>
      </c>
      <c r="H17" s="2"/>
      <c r="I17" s="2"/>
      <c r="J17" s="2"/>
      <c r="K17" s="2"/>
      <c r="L17" s="2"/>
      <c r="M17" s="2"/>
      <c r="N17" s="2"/>
      <c r="O17" s="70"/>
      <c r="P17" s="71"/>
      <c r="Q17" s="70"/>
      <c r="R17" s="70"/>
      <c r="S17" s="71"/>
      <c r="T17" s="70"/>
      <c r="U17" s="70"/>
      <c r="V17" s="71"/>
      <c r="W17" s="70"/>
      <c r="X17" s="70"/>
      <c r="Y17" s="72"/>
      <c r="Z17" s="71"/>
      <c r="AA17" s="70"/>
      <c r="AB17" s="70"/>
      <c r="AC17" s="71"/>
      <c r="AD17" s="70"/>
      <c r="AE17" s="70"/>
      <c r="AG17" s="67"/>
    </row>
    <row r="18" spans="1:33" s="68" customFormat="1" x14ac:dyDescent="0.2">
      <c r="A18" s="35"/>
      <c r="B18" s="9"/>
      <c r="C18" s="241" t="s">
        <v>74</v>
      </c>
      <c r="D18" s="10"/>
      <c r="E18" s="88"/>
      <c r="F18" s="89"/>
      <c r="G18" s="13">
        <f>E18*F18</f>
        <v>0</v>
      </c>
      <c r="H18" s="2"/>
      <c r="I18" s="2"/>
      <c r="J18" s="2"/>
      <c r="K18" s="2"/>
      <c r="L18" s="2"/>
      <c r="M18" s="2"/>
      <c r="N18" s="2"/>
      <c r="O18" s="70"/>
      <c r="P18" s="71"/>
      <c r="Q18" s="70"/>
      <c r="R18" s="70"/>
      <c r="S18" s="71"/>
      <c r="T18" s="70"/>
      <c r="U18" s="70"/>
      <c r="V18" s="71"/>
      <c r="W18" s="70"/>
      <c r="X18" s="70"/>
      <c r="Y18" s="72"/>
      <c r="Z18" s="71"/>
      <c r="AA18" s="70"/>
      <c r="AB18" s="70"/>
      <c r="AC18" s="71"/>
      <c r="AD18" s="70"/>
      <c r="AE18" s="70"/>
      <c r="AG18" s="67"/>
    </row>
    <row r="19" spans="1:33" s="68" customFormat="1" x14ac:dyDescent="0.2">
      <c r="A19" s="35"/>
      <c r="B19" s="9"/>
      <c r="C19" s="241" t="s">
        <v>84</v>
      </c>
      <c r="D19" s="9"/>
      <c r="E19" s="93"/>
      <c r="F19" s="232"/>
      <c r="G19" s="13">
        <f>E19*F19</f>
        <v>0</v>
      </c>
      <c r="H19" s="2"/>
      <c r="I19" s="2"/>
      <c r="J19" s="2"/>
      <c r="K19" s="2"/>
      <c r="L19" s="2"/>
      <c r="M19" s="2"/>
      <c r="N19" s="2"/>
      <c r="O19" s="70"/>
      <c r="P19" s="71"/>
      <c r="Q19" s="70"/>
      <c r="R19" s="70"/>
      <c r="S19" s="71"/>
      <c r="T19" s="70"/>
      <c r="U19" s="70"/>
      <c r="V19" s="71"/>
      <c r="W19" s="70"/>
      <c r="X19" s="70"/>
      <c r="Y19" s="72"/>
      <c r="Z19" s="71"/>
      <c r="AA19" s="70"/>
      <c r="AB19" s="70"/>
      <c r="AC19" s="71"/>
      <c r="AD19" s="70"/>
      <c r="AE19" s="70"/>
      <c r="AG19" s="67"/>
    </row>
    <row r="20" spans="1:33" s="68" customFormat="1" x14ac:dyDescent="0.2">
      <c r="A20" s="35"/>
      <c r="B20" s="9"/>
      <c r="C20" s="241" t="s">
        <v>85</v>
      </c>
      <c r="D20" s="9"/>
      <c r="E20" s="93"/>
      <c r="F20" s="232"/>
      <c r="G20" s="13">
        <f>E20*F20</f>
        <v>0</v>
      </c>
      <c r="H20" s="2"/>
      <c r="I20" s="2"/>
      <c r="J20" s="2"/>
      <c r="K20" s="2"/>
      <c r="L20" s="2"/>
      <c r="M20" s="2"/>
      <c r="N20" s="2"/>
      <c r="O20" s="70"/>
      <c r="P20" s="71"/>
      <c r="Q20" s="70"/>
      <c r="R20" s="70"/>
      <c r="S20" s="71"/>
      <c r="T20" s="70"/>
      <c r="U20" s="70"/>
      <c r="V20" s="71"/>
      <c r="W20" s="70"/>
      <c r="X20" s="70"/>
      <c r="Y20" s="72"/>
      <c r="Z20" s="71"/>
      <c r="AA20" s="70"/>
      <c r="AB20" s="70"/>
      <c r="AC20" s="71"/>
      <c r="AD20" s="70"/>
      <c r="AE20" s="70"/>
      <c r="AG20" s="67"/>
    </row>
    <row r="21" spans="1:33" s="68" customFormat="1" x14ac:dyDescent="0.2">
      <c r="A21" s="35"/>
      <c r="B21" s="9"/>
      <c r="C21" s="241" t="s">
        <v>86</v>
      </c>
      <c r="D21" s="9"/>
      <c r="E21" s="93"/>
      <c r="F21" s="232"/>
      <c r="G21" s="13">
        <f>E21*F21</f>
        <v>0</v>
      </c>
      <c r="H21" s="2"/>
      <c r="I21" s="2"/>
      <c r="J21" s="2"/>
      <c r="K21" s="2"/>
      <c r="L21" s="2"/>
      <c r="M21" s="2"/>
      <c r="N21" s="2"/>
      <c r="O21" s="70"/>
      <c r="P21" s="71"/>
      <c r="Q21" s="70"/>
      <c r="R21" s="70"/>
      <c r="S21" s="71"/>
      <c r="T21" s="70"/>
      <c r="U21" s="70"/>
      <c r="V21" s="71"/>
      <c r="W21" s="70"/>
      <c r="X21" s="70"/>
      <c r="Y21" s="72"/>
      <c r="Z21" s="71"/>
      <c r="AA21" s="70"/>
      <c r="AB21" s="70"/>
      <c r="AC21" s="71"/>
      <c r="AD21" s="70"/>
      <c r="AE21" s="70"/>
      <c r="AG21" s="67"/>
    </row>
    <row r="22" spans="1:33" s="68" customFormat="1" x14ac:dyDescent="0.2">
      <c r="A22" s="35"/>
      <c r="B22" s="9"/>
      <c r="C22" s="223" t="s">
        <v>58</v>
      </c>
      <c r="D22" s="9"/>
      <c r="E22" s="93"/>
      <c r="F22" s="232"/>
      <c r="G22" s="13">
        <f>E22*F22</f>
        <v>0</v>
      </c>
      <c r="H22" s="2"/>
      <c r="I22" s="2"/>
      <c r="J22" s="2"/>
      <c r="K22" s="2"/>
      <c r="L22" s="2"/>
      <c r="M22" s="2"/>
      <c r="N22" s="2"/>
      <c r="O22" s="70"/>
      <c r="P22" s="71"/>
      <c r="Q22" s="70"/>
      <c r="R22" s="70"/>
      <c r="S22" s="71"/>
      <c r="T22" s="70"/>
      <c r="U22" s="70"/>
      <c r="V22" s="71"/>
      <c r="W22" s="70"/>
      <c r="X22" s="70"/>
      <c r="Y22" s="72"/>
      <c r="Z22" s="71"/>
      <c r="AA22" s="70"/>
      <c r="AB22" s="70"/>
      <c r="AC22" s="71"/>
      <c r="AD22" s="70"/>
      <c r="AE22" s="70"/>
      <c r="AG22" s="67"/>
    </row>
    <row r="23" spans="1:33" s="76" customFormat="1" ht="12.75" customHeight="1" x14ac:dyDescent="0.2">
      <c r="A23" s="35"/>
      <c r="B23" s="9"/>
      <c r="C23" s="241" t="s">
        <v>28</v>
      </c>
      <c r="D23" s="9"/>
      <c r="E23" s="90"/>
      <c r="F23" s="91"/>
      <c r="G23" s="18">
        <f>E23*F23</f>
        <v>0</v>
      </c>
      <c r="H23" s="2"/>
      <c r="I23" s="2"/>
      <c r="J23" s="2"/>
      <c r="K23" s="2"/>
      <c r="L23" s="2"/>
      <c r="M23" s="2"/>
      <c r="N23" s="2"/>
      <c r="O23" s="75"/>
      <c r="P23" s="74"/>
      <c r="Q23" s="75"/>
      <c r="R23" s="75"/>
      <c r="S23" s="74"/>
      <c r="T23" s="75"/>
      <c r="U23" s="75"/>
      <c r="V23" s="74"/>
      <c r="W23" s="75"/>
      <c r="X23" s="75"/>
      <c r="Y23" s="75"/>
      <c r="Z23" s="74"/>
      <c r="AA23" s="75"/>
      <c r="AB23" s="75"/>
      <c r="AC23" s="74"/>
      <c r="AD23" s="75"/>
      <c r="AE23" s="75"/>
    </row>
    <row r="24" spans="1:33" s="76" customFormat="1" x14ac:dyDescent="0.2">
      <c r="A24" s="36"/>
      <c r="B24" s="25"/>
      <c r="C24" s="26" t="s">
        <v>27</v>
      </c>
      <c r="D24" s="27"/>
      <c r="E24" s="53">
        <f>SUM($E$10:$E23)</f>
        <v>0</v>
      </c>
      <c r="F24" s="54">
        <f>IF(E24=0,0,G24/E24)</f>
        <v>0</v>
      </c>
      <c r="G24" s="55">
        <f>SUM($G$10:$G23)</f>
        <v>0</v>
      </c>
      <c r="H24" s="28"/>
      <c r="I24" s="28"/>
      <c r="J24" s="28"/>
      <c r="K24" s="28"/>
      <c r="L24" s="28"/>
      <c r="M24" s="28"/>
      <c r="N24" s="28"/>
      <c r="O24" s="75"/>
      <c r="P24" s="74"/>
      <c r="Q24" s="75"/>
      <c r="R24" s="75"/>
      <c r="S24" s="74"/>
      <c r="T24" s="75"/>
      <c r="U24" s="75"/>
      <c r="V24" s="74"/>
      <c r="W24" s="75"/>
      <c r="X24" s="75"/>
      <c r="Y24" s="75"/>
      <c r="Z24" s="74"/>
      <c r="AA24" s="75"/>
      <c r="AB24" s="75"/>
      <c r="AC24" s="74"/>
      <c r="AD24" s="75"/>
      <c r="AE24" s="75"/>
    </row>
    <row r="25" spans="1:33" s="76" customFormat="1" x14ac:dyDescent="0.2">
      <c r="A25" s="35">
        <v>31</v>
      </c>
      <c r="B25" s="9" t="s">
        <v>66</v>
      </c>
      <c r="C25" s="69" t="s">
        <v>39</v>
      </c>
      <c r="D25" s="15"/>
      <c r="E25" s="86"/>
      <c r="F25" s="266">
        <f>F10</f>
        <v>0</v>
      </c>
      <c r="G25" s="12">
        <f>E25*F25</f>
        <v>0</v>
      </c>
      <c r="H25" s="28"/>
      <c r="I25" s="28"/>
      <c r="J25" s="28"/>
      <c r="K25" s="28"/>
      <c r="L25" s="28"/>
      <c r="M25" s="28"/>
      <c r="N25" s="28"/>
      <c r="O25" s="75"/>
      <c r="P25" s="74"/>
      <c r="Q25" s="75"/>
      <c r="R25" s="75"/>
      <c r="S25" s="74"/>
      <c r="T25" s="75"/>
      <c r="U25" s="75"/>
      <c r="V25" s="74"/>
      <c r="W25" s="75"/>
      <c r="X25" s="75"/>
      <c r="Y25" s="75"/>
      <c r="Z25" s="74"/>
      <c r="AA25" s="75"/>
      <c r="AB25" s="75"/>
      <c r="AC25" s="74"/>
      <c r="AD25" s="75"/>
      <c r="AE25" s="75"/>
    </row>
    <row r="26" spans="1:33" s="76" customFormat="1" x14ac:dyDescent="0.2">
      <c r="A26" s="261"/>
      <c r="B26" s="262"/>
      <c r="C26" s="19" t="str">
        <f>C11</f>
        <v>Architekt</v>
      </c>
      <c r="D26" s="10"/>
      <c r="E26" s="88"/>
      <c r="F26" s="267">
        <f>F11</f>
        <v>0</v>
      </c>
      <c r="G26" s="13">
        <f t="shared" ref="G26" si="0">E26*F26</f>
        <v>0</v>
      </c>
      <c r="H26" s="28"/>
      <c r="I26" s="28"/>
      <c r="J26" s="28"/>
      <c r="K26" s="28"/>
      <c r="L26" s="28"/>
      <c r="M26" s="28"/>
      <c r="N26" s="28"/>
      <c r="O26" s="75"/>
      <c r="P26" s="74"/>
      <c r="Q26" s="75"/>
      <c r="R26" s="75"/>
      <c r="S26" s="74"/>
      <c r="T26" s="75"/>
      <c r="U26" s="75"/>
      <c r="V26" s="74"/>
      <c r="W26" s="75"/>
      <c r="X26" s="75"/>
      <c r="Y26" s="75"/>
      <c r="Z26" s="74"/>
      <c r="AA26" s="75"/>
      <c r="AB26" s="75"/>
      <c r="AC26" s="74"/>
      <c r="AD26" s="75"/>
      <c r="AE26" s="75"/>
    </row>
    <row r="27" spans="1:33" s="76" customFormat="1" x14ac:dyDescent="0.2">
      <c r="A27" s="261"/>
      <c r="B27" s="262"/>
      <c r="C27" s="19" t="str">
        <f t="shared" ref="C27:C33" si="1">C12</f>
        <v>Bauingenieur Hochbau (Tragwerksplaner)</v>
      </c>
      <c r="D27" s="10"/>
      <c r="E27" s="88"/>
      <c r="F27" s="267">
        <f>F12</f>
        <v>0</v>
      </c>
      <c r="G27" s="13">
        <f>E27*F27</f>
        <v>0</v>
      </c>
      <c r="H27" s="28"/>
      <c r="I27" s="28"/>
      <c r="J27" s="28"/>
      <c r="K27" s="28"/>
      <c r="L27" s="28"/>
      <c r="M27" s="28"/>
      <c r="N27" s="28"/>
      <c r="O27" s="75"/>
      <c r="P27" s="74"/>
      <c r="Q27" s="75"/>
      <c r="R27" s="75"/>
      <c r="S27" s="74"/>
      <c r="T27" s="75"/>
      <c r="U27" s="75"/>
      <c r="V27" s="74"/>
      <c r="W27" s="75"/>
      <c r="X27" s="75"/>
      <c r="Y27" s="75"/>
      <c r="Z27" s="74"/>
      <c r="AA27" s="75"/>
      <c r="AB27" s="75"/>
      <c r="AC27" s="74"/>
      <c r="AD27" s="75"/>
      <c r="AE27" s="75"/>
    </row>
    <row r="28" spans="1:33" s="76" customFormat="1" x14ac:dyDescent="0.2">
      <c r="A28" s="261"/>
      <c r="B28" s="262"/>
      <c r="C28" s="19" t="str">
        <f t="shared" si="1"/>
        <v>Bauingenieur Tiefbau</v>
      </c>
      <c r="D28" s="10"/>
      <c r="E28" s="88"/>
      <c r="F28" s="267">
        <f>F13</f>
        <v>0</v>
      </c>
      <c r="G28" s="13">
        <f t="shared" ref="G28:G29" si="2">E28*F28</f>
        <v>0</v>
      </c>
      <c r="H28" s="28"/>
      <c r="I28" s="28"/>
      <c r="J28" s="28"/>
      <c r="K28" s="28"/>
      <c r="L28" s="28"/>
      <c r="M28" s="28"/>
      <c r="N28" s="28"/>
      <c r="O28" s="75"/>
      <c r="P28" s="74"/>
      <c r="Q28" s="75"/>
      <c r="R28" s="75"/>
      <c r="S28" s="74"/>
      <c r="T28" s="75"/>
      <c r="U28" s="75"/>
      <c r="V28" s="74"/>
      <c r="W28" s="75"/>
      <c r="X28" s="75"/>
      <c r="Y28" s="75"/>
      <c r="Z28" s="74"/>
      <c r="AA28" s="75"/>
      <c r="AB28" s="75"/>
      <c r="AC28" s="74"/>
      <c r="AD28" s="75"/>
      <c r="AE28" s="75"/>
    </row>
    <row r="29" spans="1:33" s="76" customFormat="1" x14ac:dyDescent="0.2">
      <c r="A29" s="261"/>
      <c r="B29" s="262"/>
      <c r="C29" s="19" t="str">
        <f t="shared" si="1"/>
        <v xml:space="preserve">HLKK-Planer </v>
      </c>
      <c r="D29" s="10"/>
      <c r="E29" s="88"/>
      <c r="F29" s="267">
        <f>F14</f>
        <v>0</v>
      </c>
      <c r="G29" s="13">
        <f t="shared" si="2"/>
        <v>0</v>
      </c>
      <c r="H29" s="28"/>
      <c r="I29" s="28"/>
      <c r="J29" s="28"/>
      <c r="K29" s="28"/>
      <c r="L29" s="28"/>
      <c r="M29" s="28"/>
      <c r="N29" s="28"/>
      <c r="O29" s="75"/>
      <c r="P29" s="74"/>
      <c r="Q29" s="75"/>
      <c r="R29" s="75"/>
      <c r="S29" s="74"/>
      <c r="T29" s="75"/>
      <c r="U29" s="75"/>
      <c r="V29" s="74"/>
      <c r="W29" s="75"/>
      <c r="X29" s="75"/>
      <c r="Y29" s="75"/>
      <c r="Z29" s="74"/>
      <c r="AA29" s="75"/>
      <c r="AB29" s="75"/>
      <c r="AC29" s="74"/>
      <c r="AD29" s="75"/>
      <c r="AE29" s="75"/>
    </row>
    <row r="30" spans="1:33" s="76" customFormat="1" x14ac:dyDescent="0.2">
      <c r="A30" s="261"/>
      <c r="B30" s="262"/>
      <c r="C30" s="19" t="str">
        <f t="shared" si="1"/>
        <v>Sanitärplaner</v>
      </c>
      <c r="D30" s="10"/>
      <c r="E30" s="88"/>
      <c r="F30" s="267">
        <f>F15</f>
        <v>0</v>
      </c>
      <c r="G30" s="13">
        <f>E30*F30</f>
        <v>0</v>
      </c>
      <c r="H30" s="28"/>
      <c r="I30" s="28"/>
      <c r="J30" s="28"/>
      <c r="K30" s="28"/>
      <c r="L30" s="28"/>
      <c r="M30" s="28"/>
      <c r="N30" s="28"/>
      <c r="O30" s="75"/>
      <c r="P30" s="74"/>
      <c r="Q30" s="75"/>
      <c r="R30" s="75"/>
      <c r="S30" s="74"/>
      <c r="T30" s="75"/>
      <c r="U30" s="75"/>
      <c r="V30" s="74"/>
      <c r="W30" s="75"/>
      <c r="X30" s="75"/>
      <c r="Y30" s="75"/>
      <c r="Z30" s="74"/>
      <c r="AA30" s="75"/>
      <c r="AB30" s="75"/>
      <c r="AC30" s="74"/>
      <c r="AD30" s="75"/>
      <c r="AE30" s="75"/>
    </row>
    <row r="31" spans="1:33" s="76" customFormat="1" x14ac:dyDescent="0.2">
      <c r="A31" s="261"/>
      <c r="B31" s="262"/>
      <c r="C31" s="19" t="str">
        <f t="shared" si="1"/>
        <v>Elektro-Planer</v>
      </c>
      <c r="D31" s="10"/>
      <c r="E31" s="88"/>
      <c r="F31" s="267">
        <f>F16</f>
        <v>0</v>
      </c>
      <c r="G31" s="13">
        <f t="shared" ref="G31:G36" si="3">E31*F31</f>
        <v>0</v>
      </c>
      <c r="H31" s="28"/>
      <c r="I31" s="28"/>
      <c r="J31" s="28"/>
      <c r="K31" s="28"/>
      <c r="L31" s="28"/>
      <c r="M31" s="28"/>
      <c r="N31" s="28"/>
      <c r="O31" s="75"/>
      <c r="P31" s="74"/>
      <c r="Q31" s="75"/>
      <c r="R31" s="75"/>
      <c r="S31" s="74"/>
      <c r="T31" s="75"/>
      <c r="U31" s="75"/>
      <c r="V31" s="74"/>
      <c r="W31" s="75"/>
      <c r="X31" s="75"/>
      <c r="Y31" s="75"/>
      <c r="Z31" s="74"/>
      <c r="AA31" s="75"/>
      <c r="AB31" s="75"/>
      <c r="AC31" s="74"/>
      <c r="AD31" s="75"/>
      <c r="AE31" s="75"/>
    </row>
    <row r="32" spans="1:33" s="76" customFormat="1" x14ac:dyDescent="0.2">
      <c r="A32" s="261"/>
      <c r="B32" s="262"/>
      <c r="C32" s="19" t="str">
        <f t="shared" si="1"/>
        <v>Brandschutzplaner</v>
      </c>
      <c r="D32" s="10"/>
      <c r="E32" s="88"/>
      <c r="F32" s="267">
        <f>F17</f>
        <v>0</v>
      </c>
      <c r="G32" s="13">
        <f t="shared" si="3"/>
        <v>0</v>
      </c>
      <c r="H32" s="28"/>
      <c r="I32" s="28"/>
      <c r="J32" s="28"/>
      <c r="K32" s="28"/>
      <c r="L32" s="28"/>
      <c r="M32" s="28"/>
      <c r="N32" s="28"/>
      <c r="O32" s="75"/>
      <c r="P32" s="74"/>
      <c r="Q32" s="75"/>
      <c r="R32" s="75"/>
      <c r="S32" s="74"/>
      <c r="T32" s="75"/>
      <c r="U32" s="75"/>
      <c r="V32" s="74"/>
      <c r="W32" s="75"/>
      <c r="X32" s="75"/>
      <c r="Y32" s="75"/>
      <c r="Z32" s="74"/>
      <c r="AA32" s="75"/>
      <c r="AB32" s="75"/>
      <c r="AC32" s="74"/>
      <c r="AD32" s="75"/>
      <c r="AE32" s="75"/>
    </row>
    <row r="33" spans="1:31" s="76" customFormat="1" x14ac:dyDescent="0.2">
      <c r="A33" s="261"/>
      <c r="B33" s="262"/>
      <c r="C33" s="19" t="str">
        <f t="shared" si="1"/>
        <v>Bauphysiker / Akustiker</v>
      </c>
      <c r="D33" s="10"/>
      <c r="E33" s="88"/>
      <c r="F33" s="267">
        <f>F18</f>
        <v>0</v>
      </c>
      <c r="G33" s="13">
        <f t="shared" si="3"/>
        <v>0</v>
      </c>
      <c r="H33" s="28"/>
      <c r="I33" s="28"/>
      <c r="J33" s="28"/>
      <c r="K33" s="28"/>
      <c r="L33" s="28"/>
      <c r="M33" s="28"/>
      <c r="N33" s="28"/>
      <c r="O33" s="75"/>
      <c r="P33" s="74"/>
      <c r="Q33" s="75"/>
      <c r="R33" s="75"/>
      <c r="S33" s="74"/>
      <c r="T33" s="75"/>
      <c r="U33" s="75"/>
      <c r="V33" s="74"/>
      <c r="W33" s="75"/>
      <c r="X33" s="75"/>
      <c r="Y33" s="75"/>
      <c r="Z33" s="74"/>
      <c r="AA33" s="75"/>
      <c r="AB33" s="75"/>
      <c r="AC33" s="74"/>
      <c r="AD33" s="75"/>
      <c r="AE33" s="75"/>
    </row>
    <row r="34" spans="1:31" s="76" customFormat="1" x14ac:dyDescent="0.2">
      <c r="A34" s="261"/>
      <c r="B34" s="262"/>
      <c r="C34" s="19" t="str">
        <f>C19</f>
        <v>MSRL-Planer</v>
      </c>
      <c r="D34" s="9"/>
      <c r="E34" s="93"/>
      <c r="F34" s="267">
        <f>F19</f>
        <v>0</v>
      </c>
      <c r="G34" s="13">
        <f t="shared" si="3"/>
        <v>0</v>
      </c>
      <c r="H34" s="28"/>
      <c r="I34" s="28"/>
      <c r="J34" s="28"/>
      <c r="K34" s="28"/>
      <c r="L34" s="28"/>
      <c r="M34" s="28"/>
      <c r="N34" s="28"/>
      <c r="O34" s="75"/>
      <c r="P34" s="74"/>
      <c r="Q34" s="75"/>
      <c r="R34" s="75"/>
      <c r="S34" s="74"/>
      <c r="T34" s="75"/>
      <c r="U34" s="75"/>
      <c r="V34" s="74"/>
      <c r="W34" s="75"/>
      <c r="X34" s="75"/>
      <c r="Y34" s="75"/>
      <c r="Z34" s="74"/>
      <c r="AA34" s="75"/>
      <c r="AB34" s="75"/>
      <c r="AC34" s="74"/>
      <c r="AD34" s="75"/>
      <c r="AE34" s="75"/>
    </row>
    <row r="35" spans="1:31" s="76" customFormat="1" x14ac:dyDescent="0.2">
      <c r="A35" s="261"/>
      <c r="B35" s="262"/>
      <c r="C35" s="19" t="str">
        <f>C20</f>
        <v xml:space="preserve">Fachkoordination Gebäudetechnik </v>
      </c>
      <c r="D35" s="9"/>
      <c r="E35" s="93"/>
      <c r="F35" s="267">
        <f>F20</f>
        <v>0</v>
      </c>
      <c r="G35" s="13">
        <f t="shared" si="3"/>
        <v>0</v>
      </c>
      <c r="H35" s="28"/>
      <c r="I35" s="28"/>
      <c r="J35" s="28"/>
      <c r="K35" s="28"/>
      <c r="L35" s="28"/>
      <c r="M35" s="28"/>
      <c r="N35" s="28"/>
      <c r="O35" s="75"/>
      <c r="P35" s="74"/>
      <c r="Q35" s="75"/>
      <c r="R35" s="75"/>
      <c r="S35" s="74"/>
      <c r="T35" s="75"/>
      <c r="U35" s="75"/>
      <c r="V35" s="74"/>
      <c r="W35" s="75"/>
      <c r="X35" s="75"/>
      <c r="Y35" s="75"/>
      <c r="Z35" s="74"/>
      <c r="AA35" s="75"/>
      <c r="AB35" s="75"/>
      <c r="AC35" s="74"/>
      <c r="AD35" s="75"/>
      <c r="AE35" s="75"/>
    </row>
    <row r="36" spans="1:31" s="76" customFormat="1" x14ac:dyDescent="0.2">
      <c r="A36" s="261"/>
      <c r="B36" s="262"/>
      <c r="C36" s="19" t="str">
        <f>C21</f>
        <v xml:space="preserve">Sicherheit-/ZUKO-Planer </v>
      </c>
      <c r="D36" s="9"/>
      <c r="E36" s="93"/>
      <c r="F36" s="267">
        <f>F21</f>
        <v>0</v>
      </c>
      <c r="G36" s="13">
        <f t="shared" si="3"/>
        <v>0</v>
      </c>
      <c r="H36" s="28"/>
      <c r="I36" s="28"/>
      <c r="J36" s="28"/>
      <c r="K36" s="28"/>
      <c r="L36" s="28"/>
      <c r="M36" s="28"/>
      <c r="N36" s="28"/>
      <c r="O36" s="75"/>
      <c r="P36" s="74"/>
      <c r="Q36" s="75"/>
      <c r="R36" s="75"/>
      <c r="S36" s="74"/>
      <c r="T36" s="75"/>
      <c r="U36" s="75"/>
      <c r="V36" s="74"/>
      <c r="W36" s="75"/>
      <c r="X36" s="75"/>
      <c r="Y36" s="75"/>
      <c r="Z36" s="74"/>
      <c r="AA36" s="75"/>
      <c r="AB36" s="75"/>
      <c r="AC36" s="74"/>
      <c r="AD36" s="75"/>
      <c r="AE36" s="75"/>
    </row>
    <row r="37" spans="1:31" s="76" customFormat="1" x14ac:dyDescent="0.2">
      <c r="A37" s="261"/>
      <c r="B37" s="262"/>
      <c r="C37" s="241" t="str">
        <f>C22</f>
        <v>[Weitere Fachspezialisten bei Bedarf]</v>
      </c>
      <c r="D37" s="9"/>
      <c r="E37" s="93"/>
      <c r="F37" s="267">
        <f>F22</f>
        <v>0</v>
      </c>
      <c r="G37" s="13">
        <f>E37*F37</f>
        <v>0</v>
      </c>
      <c r="H37" s="28"/>
      <c r="I37" s="28"/>
      <c r="J37" s="28"/>
      <c r="K37" s="28"/>
      <c r="L37" s="28"/>
      <c r="M37" s="28"/>
      <c r="N37" s="28"/>
      <c r="O37" s="75"/>
      <c r="P37" s="74"/>
      <c r="Q37" s="75"/>
      <c r="R37" s="75"/>
      <c r="S37" s="74"/>
      <c r="T37" s="75"/>
      <c r="U37" s="75"/>
      <c r="V37" s="74"/>
      <c r="W37" s="75"/>
      <c r="X37" s="75"/>
      <c r="Y37" s="75"/>
      <c r="Z37" s="74"/>
      <c r="AA37" s="75"/>
      <c r="AB37" s="75"/>
      <c r="AC37" s="74"/>
      <c r="AD37" s="75"/>
      <c r="AE37" s="75"/>
    </row>
    <row r="38" spans="1:31" s="76" customFormat="1" x14ac:dyDescent="0.2">
      <c r="A38" s="261"/>
      <c r="B38" s="262"/>
      <c r="C38" s="241" t="s">
        <v>28</v>
      </c>
      <c r="D38" s="9"/>
      <c r="E38" s="90"/>
      <c r="F38" s="268">
        <f>F23</f>
        <v>0</v>
      </c>
      <c r="G38" s="18">
        <f t="shared" ref="G38" si="4">E38*F38</f>
        <v>0</v>
      </c>
      <c r="H38" s="28"/>
      <c r="I38" s="28"/>
      <c r="J38" s="28"/>
      <c r="K38" s="28"/>
      <c r="L38" s="28"/>
      <c r="M38" s="28"/>
      <c r="N38" s="28"/>
      <c r="O38" s="75"/>
      <c r="P38" s="74"/>
      <c r="Q38" s="75"/>
      <c r="R38" s="75"/>
      <c r="S38" s="74"/>
      <c r="T38" s="75"/>
      <c r="U38" s="75"/>
      <c r="V38" s="74"/>
      <c r="W38" s="75"/>
      <c r="X38" s="75"/>
      <c r="Y38" s="75"/>
      <c r="Z38" s="74"/>
      <c r="AA38" s="75"/>
      <c r="AB38" s="75"/>
      <c r="AC38" s="74"/>
      <c r="AD38" s="75"/>
      <c r="AE38" s="75"/>
    </row>
    <row r="39" spans="1:31" s="76" customFormat="1" x14ac:dyDescent="0.2">
      <c r="A39" s="261"/>
      <c r="B39" s="262"/>
      <c r="C39" s="26" t="s">
        <v>27</v>
      </c>
      <c r="D39" s="27"/>
      <c r="E39" s="53">
        <f>SUM($E$25:$E38)</f>
        <v>0</v>
      </c>
      <c r="F39" s="263">
        <f>IF(E39=0,0,G39/E39)</f>
        <v>0</v>
      </c>
      <c r="G39" s="55">
        <f>SUM($G$25:$G38)</f>
        <v>0</v>
      </c>
      <c r="H39" s="28"/>
      <c r="I39" s="28"/>
      <c r="J39" s="28"/>
      <c r="K39" s="28"/>
      <c r="L39" s="28"/>
      <c r="M39" s="28"/>
      <c r="N39" s="28"/>
      <c r="O39" s="75"/>
      <c r="P39" s="74"/>
      <c r="Q39" s="75"/>
      <c r="R39" s="75"/>
      <c r="S39" s="74"/>
      <c r="T39" s="75"/>
      <c r="U39" s="75"/>
      <c r="V39" s="74"/>
      <c r="W39" s="75"/>
      <c r="X39" s="75"/>
      <c r="Y39" s="75"/>
      <c r="Z39" s="74"/>
      <c r="AA39" s="75"/>
      <c r="AB39" s="75"/>
      <c r="AC39" s="74"/>
      <c r="AD39" s="75"/>
      <c r="AE39" s="75"/>
    </row>
    <row r="40" spans="1:31" x14ac:dyDescent="0.2">
      <c r="A40" s="34">
        <v>32</v>
      </c>
      <c r="B40" s="7" t="s">
        <v>20</v>
      </c>
      <c r="C40" s="20" t="str">
        <f t="shared" ref="C40:C45" si="5">C10</f>
        <v xml:space="preserve">Gesamtprojektleiter GP-Team </v>
      </c>
      <c r="D40" s="15"/>
      <c r="E40" s="92"/>
      <c r="F40" s="246">
        <f>F10</f>
        <v>0</v>
      </c>
      <c r="G40" s="12">
        <f>E40*F40</f>
        <v>0</v>
      </c>
      <c r="H40" s="2"/>
      <c r="I40" s="2"/>
      <c r="J40" s="2"/>
      <c r="K40" s="2"/>
      <c r="L40" s="2"/>
      <c r="M40" s="2"/>
      <c r="N40" s="2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</row>
    <row r="41" spans="1:31" x14ac:dyDescent="0.2">
      <c r="A41" s="35"/>
      <c r="B41" s="9"/>
      <c r="C41" s="19" t="str">
        <f t="shared" si="5"/>
        <v>Architekt</v>
      </c>
      <c r="D41" s="10"/>
      <c r="E41" s="93"/>
      <c r="F41" s="247">
        <f t="shared" ref="F40:F48" si="6">F11</f>
        <v>0</v>
      </c>
      <c r="G41" s="233">
        <f t="shared" ref="G41:G53" si="7">E41*F41</f>
        <v>0</v>
      </c>
      <c r="H41" s="2"/>
      <c r="I41" s="2"/>
      <c r="J41" s="2"/>
      <c r="K41" s="2"/>
      <c r="L41" s="2"/>
      <c r="M41" s="2"/>
      <c r="N41" s="2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</row>
    <row r="42" spans="1:31" x14ac:dyDescent="0.2">
      <c r="A42" s="35"/>
      <c r="B42" s="9"/>
      <c r="C42" s="19" t="str">
        <f t="shared" si="5"/>
        <v>Bauingenieur Hochbau (Tragwerksplaner)</v>
      </c>
      <c r="D42" s="10"/>
      <c r="E42" s="93"/>
      <c r="F42" s="248">
        <f t="shared" si="6"/>
        <v>0</v>
      </c>
      <c r="G42" s="233">
        <f t="shared" si="7"/>
        <v>0</v>
      </c>
      <c r="H42" s="2"/>
      <c r="I42" s="2"/>
      <c r="J42" s="2"/>
      <c r="K42" s="2"/>
      <c r="L42" s="2"/>
      <c r="M42" s="2"/>
      <c r="N42" s="2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</row>
    <row r="43" spans="1:31" x14ac:dyDescent="0.2">
      <c r="A43" s="35"/>
      <c r="B43" s="9"/>
      <c r="C43" s="19" t="str">
        <f t="shared" si="5"/>
        <v>Bauingenieur Tiefbau</v>
      </c>
      <c r="D43" s="10"/>
      <c r="E43" s="93"/>
      <c r="F43" s="248">
        <f t="shared" si="6"/>
        <v>0</v>
      </c>
      <c r="G43" s="233">
        <f t="shared" si="7"/>
        <v>0</v>
      </c>
      <c r="H43" s="2"/>
      <c r="I43" s="2"/>
      <c r="J43" s="2"/>
      <c r="K43" s="2"/>
      <c r="L43" s="2"/>
      <c r="M43" s="2"/>
      <c r="N43" s="2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</row>
    <row r="44" spans="1:31" x14ac:dyDescent="0.2">
      <c r="A44" s="35"/>
      <c r="B44" s="9"/>
      <c r="C44" s="19" t="str">
        <f t="shared" si="5"/>
        <v xml:space="preserve">HLKK-Planer </v>
      </c>
      <c r="D44" s="10"/>
      <c r="E44" s="93"/>
      <c r="F44" s="248">
        <f t="shared" si="6"/>
        <v>0</v>
      </c>
      <c r="G44" s="233">
        <f t="shared" si="7"/>
        <v>0</v>
      </c>
      <c r="H44" s="2"/>
      <c r="I44" s="2"/>
      <c r="J44" s="2"/>
      <c r="K44" s="2"/>
      <c r="L44" s="2"/>
      <c r="M44" s="2"/>
      <c r="N44" s="2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</row>
    <row r="45" spans="1:31" x14ac:dyDescent="0.2">
      <c r="A45" s="35"/>
      <c r="B45" s="9"/>
      <c r="C45" s="19" t="str">
        <f t="shared" si="5"/>
        <v>Sanitärplaner</v>
      </c>
      <c r="D45" s="10"/>
      <c r="E45" s="93"/>
      <c r="F45" s="248">
        <f t="shared" si="6"/>
        <v>0</v>
      </c>
      <c r="G45" s="233">
        <f>E45*F45</f>
        <v>0</v>
      </c>
      <c r="H45" s="2"/>
      <c r="I45" s="2"/>
      <c r="J45" s="2"/>
      <c r="K45" s="2"/>
      <c r="L45" s="2"/>
      <c r="M45" s="2"/>
      <c r="N45" s="2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</row>
    <row r="46" spans="1:31" x14ac:dyDescent="0.2">
      <c r="A46" s="35"/>
      <c r="B46" s="9"/>
      <c r="C46" s="19" t="str">
        <f t="shared" ref="C46:C47" si="8">C16</f>
        <v>Elektro-Planer</v>
      </c>
      <c r="D46" s="10"/>
      <c r="E46" s="93"/>
      <c r="F46" s="248">
        <f t="shared" si="6"/>
        <v>0</v>
      </c>
      <c r="G46" s="233">
        <f t="shared" si="7"/>
        <v>0</v>
      </c>
      <c r="H46" s="2"/>
      <c r="I46" s="2"/>
      <c r="J46" s="2"/>
      <c r="K46" s="2"/>
      <c r="L46" s="2"/>
      <c r="M46" s="2"/>
      <c r="N46" s="2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</row>
    <row r="47" spans="1:31" x14ac:dyDescent="0.2">
      <c r="A47" s="35"/>
      <c r="B47" s="9"/>
      <c r="C47" s="19" t="str">
        <f t="shared" si="8"/>
        <v>Brandschutzplaner</v>
      </c>
      <c r="D47" s="10"/>
      <c r="E47" s="93"/>
      <c r="F47" s="248">
        <f t="shared" si="6"/>
        <v>0</v>
      </c>
      <c r="G47" s="233">
        <f t="shared" si="7"/>
        <v>0</v>
      </c>
      <c r="H47" s="2"/>
      <c r="I47" s="2"/>
      <c r="J47" s="2"/>
      <c r="K47" s="2"/>
      <c r="L47" s="2"/>
      <c r="M47" s="2"/>
      <c r="N47" s="2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</row>
    <row r="48" spans="1:31" x14ac:dyDescent="0.2">
      <c r="A48" s="35"/>
      <c r="B48" s="9"/>
      <c r="C48" s="19" t="str">
        <f t="shared" ref="C48" si="9">C18</f>
        <v>Bauphysiker / Akustiker</v>
      </c>
      <c r="D48" s="10"/>
      <c r="E48" s="93"/>
      <c r="F48" s="248">
        <f t="shared" si="6"/>
        <v>0</v>
      </c>
      <c r="G48" s="233">
        <f t="shared" si="7"/>
        <v>0</v>
      </c>
      <c r="H48" s="2"/>
      <c r="I48" s="2"/>
      <c r="J48" s="2"/>
      <c r="K48" s="2"/>
      <c r="L48" s="2"/>
      <c r="M48" s="2"/>
      <c r="N48" s="2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</row>
    <row r="49" spans="1:31" x14ac:dyDescent="0.2">
      <c r="A49" s="35"/>
      <c r="B49" s="9"/>
      <c r="C49" s="19" t="str">
        <f>C19</f>
        <v>MSRL-Planer</v>
      </c>
      <c r="D49" s="9"/>
      <c r="E49" s="93"/>
      <c r="F49" s="248">
        <f>F19</f>
        <v>0</v>
      </c>
      <c r="G49" s="233">
        <f t="shared" si="7"/>
        <v>0</v>
      </c>
      <c r="H49" s="2"/>
      <c r="I49" s="2"/>
      <c r="J49" s="2"/>
      <c r="K49" s="2"/>
      <c r="L49" s="2"/>
      <c r="M49" s="2"/>
      <c r="N49" s="2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</row>
    <row r="50" spans="1:31" x14ac:dyDescent="0.2">
      <c r="A50" s="35"/>
      <c r="B50" s="9"/>
      <c r="C50" s="19" t="str">
        <f>C20</f>
        <v xml:space="preserve">Fachkoordination Gebäudetechnik </v>
      </c>
      <c r="D50" s="9"/>
      <c r="E50" s="93"/>
      <c r="F50" s="248">
        <f>F20</f>
        <v>0</v>
      </c>
      <c r="G50" s="233">
        <f t="shared" si="7"/>
        <v>0</v>
      </c>
      <c r="H50" s="2"/>
      <c r="I50" s="2"/>
      <c r="J50" s="2"/>
      <c r="K50" s="2"/>
      <c r="L50" s="2"/>
      <c r="M50" s="2"/>
      <c r="N50" s="2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</row>
    <row r="51" spans="1:31" x14ac:dyDescent="0.2">
      <c r="A51" s="35"/>
      <c r="B51" s="9"/>
      <c r="C51" s="19" t="str">
        <f>C21</f>
        <v xml:space="preserve">Sicherheit-/ZUKO-Planer </v>
      </c>
      <c r="D51" s="9"/>
      <c r="E51" s="93"/>
      <c r="F51" s="248">
        <f>F21</f>
        <v>0</v>
      </c>
      <c r="G51" s="233">
        <f t="shared" si="7"/>
        <v>0</v>
      </c>
      <c r="H51" s="2"/>
      <c r="I51" s="2"/>
      <c r="J51" s="2"/>
      <c r="K51" s="2"/>
      <c r="L51" s="2"/>
      <c r="M51" s="2"/>
      <c r="N51" s="2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</row>
    <row r="52" spans="1:31" x14ac:dyDescent="0.2">
      <c r="A52" s="35"/>
      <c r="B52" s="9"/>
      <c r="C52" s="19" t="str">
        <f>C22</f>
        <v>[Weitere Fachspezialisten bei Bedarf]</v>
      </c>
      <c r="D52" s="9"/>
      <c r="E52" s="93"/>
      <c r="F52" s="248">
        <f t="shared" ref="F52:F53" si="10">F22</f>
        <v>0</v>
      </c>
      <c r="G52" s="233">
        <f t="shared" si="7"/>
        <v>0</v>
      </c>
      <c r="H52" s="2"/>
      <c r="I52" s="2"/>
      <c r="J52" s="2"/>
      <c r="K52" s="2"/>
      <c r="L52" s="2"/>
      <c r="M52" s="2"/>
      <c r="N52" s="2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</row>
    <row r="53" spans="1:31" x14ac:dyDescent="0.2">
      <c r="A53" s="35"/>
      <c r="B53" s="14"/>
      <c r="C53" s="19" t="str">
        <f t="shared" ref="C53" si="11">C23</f>
        <v>Administration</v>
      </c>
      <c r="D53" s="9"/>
      <c r="E53" s="90"/>
      <c r="F53" s="245">
        <f t="shared" si="10"/>
        <v>0</v>
      </c>
      <c r="G53" s="234">
        <f t="shared" si="7"/>
        <v>0</v>
      </c>
      <c r="H53" s="3"/>
      <c r="I53" s="2"/>
      <c r="J53" s="2"/>
      <c r="K53" s="2"/>
      <c r="L53" s="2"/>
      <c r="M53" s="2"/>
      <c r="N53" s="2"/>
      <c r="O53" s="8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</row>
    <row r="54" spans="1:31" s="78" customFormat="1" ht="13.5" thickBot="1" x14ac:dyDescent="0.25">
      <c r="A54" s="36"/>
      <c r="B54" s="25"/>
      <c r="C54" s="29" t="s">
        <v>27</v>
      </c>
      <c r="D54" s="30"/>
      <c r="E54" s="56">
        <f>SUM(E40:E53)</f>
        <v>0</v>
      </c>
      <c r="F54" s="57">
        <f>IF(E54=0,0,G54/E54)</f>
        <v>0</v>
      </c>
      <c r="G54" s="58">
        <f>SUM(G40:G53)</f>
        <v>0</v>
      </c>
      <c r="H54" s="28"/>
      <c r="I54" s="28"/>
      <c r="J54" s="28"/>
      <c r="K54" s="28"/>
      <c r="L54" s="28"/>
      <c r="M54" s="28"/>
      <c r="N54" s="28"/>
      <c r="O54" s="32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</row>
    <row r="55" spans="1:31" s="78" customFormat="1" x14ac:dyDescent="0.2">
      <c r="A55" s="34">
        <v>33</v>
      </c>
      <c r="B55" s="7" t="s">
        <v>60</v>
      </c>
      <c r="C55" s="20" t="str">
        <f t="shared" ref="C55:C63" si="12">C25</f>
        <v xml:space="preserve">Gesamtprojektleiter GP-Team </v>
      </c>
      <c r="D55" s="15"/>
      <c r="E55" s="92"/>
      <c r="F55" s="246">
        <f t="shared" ref="F55:F68" si="13">F10</f>
        <v>0</v>
      </c>
      <c r="G55" s="12">
        <f>E55*F55</f>
        <v>0</v>
      </c>
      <c r="H55" s="28"/>
      <c r="I55" s="28"/>
      <c r="J55" s="28"/>
      <c r="K55" s="28"/>
      <c r="L55" s="28"/>
      <c r="M55" s="28"/>
      <c r="N55" s="28"/>
      <c r="O55" s="32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79"/>
    </row>
    <row r="56" spans="1:31" s="78" customFormat="1" x14ac:dyDescent="0.2">
      <c r="A56" s="35"/>
      <c r="B56" s="9"/>
      <c r="C56" s="19" t="str">
        <f t="shared" si="12"/>
        <v>Architekt</v>
      </c>
      <c r="D56" s="10"/>
      <c r="E56" s="93"/>
      <c r="F56" s="247">
        <f t="shared" si="13"/>
        <v>0</v>
      </c>
      <c r="G56" s="233">
        <f t="shared" ref="G56:G59" si="14">E56*F56</f>
        <v>0</v>
      </c>
      <c r="H56" s="28"/>
      <c r="I56" s="28"/>
      <c r="J56" s="28"/>
      <c r="K56" s="28"/>
      <c r="L56" s="28"/>
      <c r="M56" s="28"/>
      <c r="N56" s="28"/>
      <c r="O56" s="32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</row>
    <row r="57" spans="1:31" s="78" customFormat="1" x14ac:dyDescent="0.2">
      <c r="A57" s="35"/>
      <c r="B57" s="9"/>
      <c r="C57" s="19" t="str">
        <f t="shared" si="12"/>
        <v>Bauingenieur Hochbau (Tragwerksplaner)</v>
      </c>
      <c r="D57" s="10"/>
      <c r="E57" s="93"/>
      <c r="F57" s="248">
        <f t="shared" si="13"/>
        <v>0</v>
      </c>
      <c r="G57" s="233">
        <f t="shared" si="14"/>
        <v>0</v>
      </c>
      <c r="H57" s="28"/>
      <c r="I57" s="28"/>
      <c r="J57" s="28"/>
      <c r="K57" s="28"/>
      <c r="L57" s="28"/>
      <c r="M57" s="28"/>
      <c r="N57" s="28"/>
      <c r="O57" s="32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</row>
    <row r="58" spans="1:31" s="78" customFormat="1" x14ac:dyDescent="0.2">
      <c r="A58" s="35"/>
      <c r="B58" s="9"/>
      <c r="C58" s="19" t="str">
        <f t="shared" si="12"/>
        <v>Bauingenieur Tiefbau</v>
      </c>
      <c r="D58" s="10"/>
      <c r="E58" s="93"/>
      <c r="F58" s="248">
        <f t="shared" si="13"/>
        <v>0</v>
      </c>
      <c r="G58" s="233">
        <f t="shared" si="14"/>
        <v>0</v>
      </c>
      <c r="H58" s="28"/>
      <c r="I58" s="28"/>
      <c r="J58" s="28"/>
      <c r="K58" s="28"/>
      <c r="L58" s="28"/>
      <c r="M58" s="28"/>
      <c r="N58" s="28"/>
      <c r="O58" s="32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</row>
    <row r="59" spans="1:31" s="78" customFormat="1" x14ac:dyDescent="0.2">
      <c r="A59" s="35"/>
      <c r="B59" s="9"/>
      <c r="C59" s="19" t="str">
        <f t="shared" si="12"/>
        <v xml:space="preserve">HLKK-Planer </v>
      </c>
      <c r="D59" s="10"/>
      <c r="E59" s="93"/>
      <c r="F59" s="248">
        <f t="shared" si="13"/>
        <v>0</v>
      </c>
      <c r="G59" s="233">
        <f t="shared" si="14"/>
        <v>0</v>
      </c>
      <c r="H59" s="28"/>
      <c r="I59" s="28"/>
      <c r="J59" s="28"/>
      <c r="K59" s="28"/>
      <c r="L59" s="28"/>
      <c r="M59" s="28"/>
      <c r="N59" s="28"/>
      <c r="O59" s="32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</row>
    <row r="60" spans="1:31" s="78" customFormat="1" x14ac:dyDescent="0.2">
      <c r="A60" s="35"/>
      <c r="B60" s="9"/>
      <c r="C60" s="19" t="str">
        <f t="shared" si="12"/>
        <v>Sanitärplaner</v>
      </c>
      <c r="D60" s="10"/>
      <c r="E60" s="93"/>
      <c r="F60" s="248">
        <f t="shared" si="13"/>
        <v>0</v>
      </c>
      <c r="G60" s="233">
        <f>E60*F60</f>
        <v>0</v>
      </c>
      <c r="H60" s="28"/>
      <c r="I60" s="28"/>
      <c r="J60" s="28"/>
      <c r="K60" s="28"/>
      <c r="L60" s="28"/>
      <c r="M60" s="28"/>
      <c r="N60" s="28"/>
      <c r="O60" s="32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</row>
    <row r="61" spans="1:31" s="78" customFormat="1" x14ac:dyDescent="0.2">
      <c r="A61" s="35"/>
      <c r="B61" s="9"/>
      <c r="C61" s="19" t="str">
        <f t="shared" si="12"/>
        <v>Elektro-Planer</v>
      </c>
      <c r="D61" s="10"/>
      <c r="E61" s="93"/>
      <c r="F61" s="248">
        <f t="shared" si="13"/>
        <v>0</v>
      </c>
      <c r="G61" s="233">
        <f t="shared" ref="G61:G68" si="15">E61*F61</f>
        <v>0</v>
      </c>
      <c r="H61" s="28"/>
      <c r="I61" s="28"/>
      <c r="J61" s="28"/>
      <c r="K61" s="28"/>
      <c r="L61" s="28"/>
      <c r="M61" s="28"/>
      <c r="N61" s="28"/>
      <c r="O61" s="32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</row>
    <row r="62" spans="1:31" s="78" customFormat="1" x14ac:dyDescent="0.2">
      <c r="A62" s="35"/>
      <c r="B62" s="9"/>
      <c r="C62" s="19" t="str">
        <f t="shared" si="12"/>
        <v>Brandschutzplaner</v>
      </c>
      <c r="D62" s="10"/>
      <c r="E62" s="93"/>
      <c r="F62" s="248">
        <f t="shared" si="13"/>
        <v>0</v>
      </c>
      <c r="G62" s="233">
        <f t="shared" si="15"/>
        <v>0</v>
      </c>
      <c r="H62" s="28"/>
      <c r="I62" s="28"/>
      <c r="J62" s="28"/>
      <c r="K62" s="28"/>
      <c r="L62" s="28"/>
      <c r="M62" s="28"/>
      <c r="N62" s="28"/>
      <c r="O62" s="32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</row>
    <row r="63" spans="1:31" s="78" customFormat="1" x14ac:dyDescent="0.2">
      <c r="A63" s="35"/>
      <c r="B63" s="9"/>
      <c r="C63" s="19" t="str">
        <f t="shared" si="12"/>
        <v>Bauphysiker / Akustiker</v>
      </c>
      <c r="D63" s="10"/>
      <c r="E63" s="93"/>
      <c r="F63" s="248">
        <f t="shared" si="13"/>
        <v>0</v>
      </c>
      <c r="G63" s="233">
        <f t="shared" si="15"/>
        <v>0</v>
      </c>
      <c r="H63" s="28"/>
      <c r="I63" s="28"/>
      <c r="J63" s="28"/>
      <c r="K63" s="28"/>
      <c r="L63" s="28"/>
      <c r="M63" s="28"/>
      <c r="N63" s="28"/>
      <c r="O63" s="32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</row>
    <row r="64" spans="1:31" s="78" customFormat="1" x14ac:dyDescent="0.2">
      <c r="A64" s="35"/>
      <c r="B64" s="9"/>
      <c r="C64" s="19" t="str">
        <f>C34</f>
        <v>MSRL-Planer</v>
      </c>
      <c r="D64" s="9"/>
      <c r="E64" s="93"/>
      <c r="F64" s="248">
        <f t="shared" si="13"/>
        <v>0</v>
      </c>
      <c r="G64" s="233">
        <f t="shared" si="15"/>
        <v>0</v>
      </c>
      <c r="H64" s="28"/>
      <c r="I64" s="28"/>
      <c r="J64" s="28"/>
      <c r="K64" s="28"/>
      <c r="L64" s="28"/>
      <c r="M64" s="28"/>
      <c r="N64" s="28"/>
      <c r="O64" s="32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</row>
    <row r="65" spans="1:31" s="78" customFormat="1" x14ac:dyDescent="0.2">
      <c r="A65" s="35"/>
      <c r="B65" s="9"/>
      <c r="C65" s="19" t="str">
        <f>C35</f>
        <v xml:space="preserve">Fachkoordination Gebäudetechnik </v>
      </c>
      <c r="D65" s="9"/>
      <c r="E65" s="93"/>
      <c r="F65" s="248">
        <f t="shared" si="13"/>
        <v>0</v>
      </c>
      <c r="G65" s="233">
        <f t="shared" si="15"/>
        <v>0</v>
      </c>
      <c r="H65" s="28"/>
      <c r="I65" s="28"/>
      <c r="J65" s="28"/>
      <c r="K65" s="28"/>
      <c r="L65" s="28"/>
      <c r="M65" s="28"/>
      <c r="N65" s="28"/>
      <c r="O65" s="32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</row>
    <row r="66" spans="1:31" s="78" customFormat="1" x14ac:dyDescent="0.2">
      <c r="A66" s="35"/>
      <c r="B66" s="9"/>
      <c r="C66" s="19" t="str">
        <f>C36</f>
        <v xml:space="preserve">Sicherheit-/ZUKO-Planer </v>
      </c>
      <c r="D66" s="9"/>
      <c r="E66" s="93"/>
      <c r="F66" s="248">
        <f t="shared" si="13"/>
        <v>0</v>
      </c>
      <c r="G66" s="233">
        <f t="shared" si="15"/>
        <v>0</v>
      </c>
      <c r="H66" s="28"/>
      <c r="I66" s="28"/>
      <c r="J66" s="28"/>
      <c r="K66" s="28"/>
      <c r="L66" s="28"/>
      <c r="M66" s="28"/>
      <c r="N66" s="28"/>
      <c r="O66" s="32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79"/>
    </row>
    <row r="67" spans="1:31" s="78" customFormat="1" x14ac:dyDescent="0.2">
      <c r="A67" s="35"/>
      <c r="B67" s="9"/>
      <c r="C67" s="19" t="str">
        <f>C37</f>
        <v>[Weitere Fachspezialisten bei Bedarf]</v>
      </c>
      <c r="D67" s="9"/>
      <c r="E67" s="93"/>
      <c r="F67" s="248">
        <f t="shared" si="13"/>
        <v>0</v>
      </c>
      <c r="G67" s="233">
        <f t="shared" si="15"/>
        <v>0</v>
      </c>
      <c r="H67" s="28"/>
      <c r="I67" s="28"/>
      <c r="J67" s="28"/>
      <c r="K67" s="28"/>
      <c r="L67" s="28"/>
      <c r="M67" s="28"/>
      <c r="N67" s="28"/>
      <c r="O67" s="32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</row>
    <row r="68" spans="1:31" s="78" customFormat="1" x14ac:dyDescent="0.2">
      <c r="A68" s="35"/>
      <c r="B68" s="14"/>
      <c r="C68" s="19" t="str">
        <f t="shared" ref="C68" si="16">C38</f>
        <v>Administration</v>
      </c>
      <c r="D68" s="9"/>
      <c r="E68" s="90"/>
      <c r="F68" s="245">
        <f t="shared" si="13"/>
        <v>0</v>
      </c>
      <c r="G68" s="234">
        <f t="shared" si="15"/>
        <v>0</v>
      </c>
      <c r="H68" s="28"/>
      <c r="I68" s="28"/>
      <c r="J68" s="28"/>
      <c r="K68" s="28"/>
      <c r="L68" s="28"/>
      <c r="M68" s="28"/>
      <c r="N68" s="28"/>
      <c r="O68" s="32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79"/>
    </row>
    <row r="69" spans="1:31" s="78" customFormat="1" ht="13.5" thickBot="1" x14ac:dyDescent="0.25">
      <c r="A69" s="36"/>
      <c r="B69" s="25"/>
      <c r="C69" s="29" t="s">
        <v>27</v>
      </c>
      <c r="D69" s="30"/>
      <c r="E69" s="56">
        <f>SUM(E55:E68)</f>
        <v>0</v>
      </c>
      <c r="F69" s="57">
        <f>IF(E69=0,0,G69/E69)</f>
        <v>0</v>
      </c>
      <c r="G69" s="58">
        <f>SUM(G55:G68)</f>
        <v>0</v>
      </c>
      <c r="H69" s="28"/>
      <c r="I69" s="28"/>
      <c r="J69" s="28"/>
      <c r="K69" s="28"/>
      <c r="L69" s="28"/>
      <c r="M69" s="28"/>
      <c r="N69" s="28"/>
      <c r="O69" s="32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</row>
    <row r="70" spans="1:31" s="78" customFormat="1" x14ac:dyDescent="0.2">
      <c r="A70" s="262"/>
      <c r="B70" s="262"/>
      <c r="C70" s="262"/>
      <c r="D70" s="262"/>
      <c r="E70" s="33"/>
      <c r="F70" s="33"/>
      <c r="G70" s="33"/>
      <c r="H70" s="28"/>
      <c r="I70" s="28"/>
      <c r="J70" s="28"/>
      <c r="K70" s="28"/>
      <c r="L70" s="28"/>
      <c r="M70" s="28"/>
      <c r="N70" s="28"/>
      <c r="O70" s="32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</row>
    <row r="71" spans="1:31" s="78" customFormat="1" ht="13.5" thickBot="1" x14ac:dyDescent="0.25">
      <c r="A71" s="37"/>
      <c r="B71" s="37"/>
      <c r="C71" s="38" t="s">
        <v>40</v>
      </c>
      <c r="D71" s="38"/>
      <c r="E71" s="39">
        <f>E54+E24+E39+E69</f>
        <v>0</v>
      </c>
      <c r="F71" s="39">
        <f>IF(E71=0,0,G71/E71)</f>
        <v>0</v>
      </c>
      <c r="G71" s="39">
        <f>G54+G24+G39+G69</f>
        <v>0</v>
      </c>
      <c r="H71" s="28"/>
      <c r="I71" s="28"/>
      <c r="J71" s="28"/>
      <c r="K71" s="28"/>
      <c r="L71" s="28"/>
      <c r="M71" s="28"/>
      <c r="N71" s="28"/>
      <c r="O71" s="28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79"/>
    </row>
    <row r="72" spans="1:31" s="78" customFormat="1" ht="13.5" thickTop="1" x14ac:dyDescent="0.2">
      <c r="A72" s="37"/>
      <c r="B72" s="37"/>
      <c r="C72" s="37" t="s">
        <v>50</v>
      </c>
      <c r="D72" s="37"/>
      <c r="E72" s="40"/>
      <c r="F72" s="214"/>
      <c r="G72" s="242">
        <f>ROUND((F72*G71)/5,2)*5</f>
        <v>0</v>
      </c>
      <c r="H72" s="28"/>
      <c r="I72" s="28"/>
      <c r="J72" s="28"/>
      <c r="K72" s="28"/>
      <c r="L72" s="28"/>
      <c r="M72" s="28"/>
      <c r="N72" s="28"/>
      <c r="O72" s="28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</row>
    <row r="73" spans="1:31" s="82" customFormat="1" x14ac:dyDescent="0.2">
      <c r="A73" s="37"/>
      <c r="B73" s="37"/>
      <c r="C73" s="37"/>
      <c r="D73" s="37"/>
      <c r="E73" s="40"/>
      <c r="F73" s="40"/>
      <c r="G73" s="40"/>
      <c r="H73" s="2"/>
      <c r="I73" s="2"/>
      <c r="J73" s="2"/>
      <c r="K73" s="2"/>
      <c r="L73" s="2"/>
      <c r="M73" s="2"/>
      <c r="N73" s="2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</row>
    <row r="74" spans="1:31" s="78" customFormat="1" x14ac:dyDescent="0.2">
      <c r="A74" s="31"/>
      <c r="B74" s="31"/>
      <c r="C74" s="43" t="s">
        <v>42</v>
      </c>
      <c r="D74" s="37"/>
      <c r="E74" s="40"/>
      <c r="F74" s="40"/>
      <c r="G74" s="41">
        <f>G71+G72</f>
        <v>0</v>
      </c>
      <c r="H74" s="28"/>
      <c r="I74" s="28"/>
      <c r="J74" s="28"/>
      <c r="K74" s="28"/>
      <c r="L74" s="28"/>
      <c r="M74" s="28"/>
      <c r="N74" s="28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</row>
    <row r="75" spans="1:31" s="82" customFormat="1" x14ac:dyDescent="0.2">
      <c r="A75" s="3"/>
      <c r="B75" s="3"/>
      <c r="C75" s="3"/>
      <c r="D75" s="3"/>
      <c r="E75" s="17"/>
      <c r="F75" s="17"/>
      <c r="G75" s="42"/>
      <c r="H75" s="2"/>
      <c r="I75" s="2"/>
      <c r="J75" s="2"/>
      <c r="K75" s="2"/>
      <c r="L75" s="2"/>
      <c r="M75" s="2"/>
      <c r="N75" s="2"/>
      <c r="O75" s="3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</row>
    <row r="76" spans="1:31" s="78" customFormat="1" x14ac:dyDescent="0.2">
      <c r="A76" s="31"/>
      <c r="B76" s="31"/>
      <c r="C76" s="31" t="s">
        <v>23</v>
      </c>
      <c r="D76" s="31"/>
      <c r="E76" s="6"/>
      <c r="F76" s="213">
        <v>7.6999999999999999E-2</v>
      </c>
      <c r="G76" s="42">
        <f>ROUND(G74*F76/5,2)*5</f>
        <v>0</v>
      </c>
      <c r="H76" s="28"/>
      <c r="I76" s="52"/>
      <c r="J76" s="28"/>
      <c r="K76" s="28"/>
      <c r="L76" s="28"/>
      <c r="M76" s="28"/>
      <c r="N76" s="28"/>
      <c r="O76" s="31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</row>
    <row r="77" spans="1:31" s="78" customFormat="1" x14ac:dyDescent="0.2">
      <c r="A77" s="31"/>
      <c r="B77" s="31"/>
      <c r="C77" s="31"/>
      <c r="D77" s="31"/>
      <c r="E77" s="6"/>
      <c r="F77" s="83"/>
      <c r="G77" s="42"/>
      <c r="H77" s="28"/>
      <c r="I77" s="28"/>
      <c r="J77" s="28"/>
      <c r="K77" s="28"/>
      <c r="L77" s="28"/>
      <c r="M77" s="28"/>
      <c r="N77" s="28"/>
      <c r="O77" s="31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</row>
    <row r="78" spans="1:31" s="78" customFormat="1" ht="13.5" thickBot="1" x14ac:dyDescent="0.25">
      <c r="A78" s="31"/>
      <c r="B78" s="31"/>
      <c r="C78" s="44" t="s">
        <v>91</v>
      </c>
      <c r="D78" s="44"/>
      <c r="E78" s="45"/>
      <c r="F78" s="84"/>
      <c r="G78" s="46">
        <f>G74+G76</f>
        <v>0</v>
      </c>
      <c r="H78" s="28"/>
      <c r="I78" s="28"/>
      <c r="J78" s="28"/>
      <c r="K78" s="28"/>
      <c r="L78" s="28"/>
      <c r="M78" s="28"/>
      <c r="N78" s="28"/>
      <c r="O78" s="31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</row>
    <row r="79" spans="1:31" s="68" customFormat="1" ht="12" thickTop="1" x14ac:dyDescent="0.2">
      <c r="A79" s="9"/>
      <c r="B79" s="9"/>
      <c r="C79" s="9"/>
      <c r="D79" s="9"/>
      <c r="E79" s="47"/>
      <c r="F79" s="47"/>
      <c r="G79" s="48"/>
      <c r="H79" s="8"/>
      <c r="I79" s="8"/>
      <c r="J79" s="8"/>
      <c r="K79" s="8"/>
      <c r="L79" s="8"/>
      <c r="M79" s="8"/>
      <c r="N79" s="8"/>
      <c r="O79" s="9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</row>
    <row r="80" spans="1:31" s="68" customFormat="1" ht="11.25" x14ac:dyDescent="0.2">
      <c r="A80" s="9"/>
      <c r="B80" s="9"/>
      <c r="C80" s="9"/>
      <c r="D80" s="9"/>
      <c r="E80" s="47"/>
      <c r="F80" s="47"/>
      <c r="G80" s="48"/>
      <c r="H80" s="8"/>
      <c r="I80" s="8"/>
      <c r="J80" s="8"/>
      <c r="K80" s="8"/>
      <c r="L80" s="8"/>
      <c r="M80" s="8"/>
      <c r="N80" s="8"/>
      <c r="O80" s="9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</row>
    <row r="81" spans="1:31" s="68" customFormat="1" ht="11.25" x14ac:dyDescent="0.2">
      <c r="A81" s="9"/>
      <c r="B81" s="9"/>
      <c r="C81" s="9"/>
      <c r="D81" s="9"/>
      <c r="E81" s="47"/>
      <c r="F81" s="47"/>
      <c r="G81" s="48"/>
      <c r="H81" s="8"/>
      <c r="I81" s="8"/>
      <c r="J81" s="8"/>
      <c r="K81" s="8"/>
      <c r="L81" s="8"/>
      <c r="M81" s="8"/>
      <c r="N81" s="8"/>
      <c r="O81" s="9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</row>
    <row r="82" spans="1:31" s="68" customFormat="1" ht="11.25" x14ac:dyDescent="0.2">
      <c r="A82" s="9"/>
      <c r="B82" s="9"/>
      <c r="C82" s="9"/>
      <c r="D82" s="9"/>
      <c r="E82" s="47"/>
      <c r="F82" s="47"/>
      <c r="G82" s="48"/>
      <c r="H82" s="8"/>
      <c r="I82" s="8"/>
      <c r="J82" s="8"/>
      <c r="K82" s="8"/>
      <c r="L82" s="8"/>
      <c r="M82" s="8"/>
      <c r="N82" s="8"/>
      <c r="O82" s="9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</row>
    <row r="83" spans="1:31" s="68" customFormat="1" ht="11.25" x14ac:dyDescent="0.2">
      <c r="A83" s="9"/>
      <c r="B83" s="9"/>
      <c r="C83" s="9"/>
      <c r="D83" s="9"/>
      <c r="E83" s="47"/>
      <c r="F83" s="47"/>
      <c r="G83" s="48"/>
      <c r="H83" s="8"/>
      <c r="I83" s="8"/>
      <c r="J83" s="8"/>
      <c r="K83" s="8"/>
      <c r="L83" s="8"/>
      <c r="M83" s="8"/>
      <c r="N83" s="8"/>
      <c r="O83" s="9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</row>
    <row r="84" spans="1:31" s="68" customFormat="1" ht="11.25" x14ac:dyDescent="0.2">
      <c r="A84" s="49"/>
      <c r="B84" s="49"/>
      <c r="C84" s="50" t="s">
        <v>43</v>
      </c>
      <c r="D84" s="9"/>
      <c r="E84" s="291" t="s">
        <v>44</v>
      </c>
      <c r="F84" s="291"/>
      <c r="G84" s="291"/>
      <c r="H84" s="9"/>
      <c r="I84" s="8"/>
      <c r="J84" s="8"/>
      <c r="K84" s="8"/>
      <c r="L84" s="8"/>
      <c r="M84" s="8"/>
      <c r="N84" s="8"/>
      <c r="O84" s="9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</row>
    <row r="85" spans="1:31" x14ac:dyDescent="0.2">
      <c r="A85" s="3"/>
      <c r="B85" s="3"/>
      <c r="C85" s="3"/>
      <c r="D85" s="3"/>
      <c r="E85" s="5"/>
      <c r="F85" s="5"/>
      <c r="G85" s="5"/>
      <c r="H85" s="2"/>
      <c r="I85" s="2"/>
      <c r="J85" s="2"/>
      <c r="K85" s="2"/>
      <c r="L85" s="2"/>
      <c r="M85" s="2"/>
      <c r="N85" s="60"/>
      <c r="O85" s="3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</row>
    <row r="86" spans="1:31" x14ac:dyDescent="0.2">
      <c r="A86" s="60"/>
      <c r="B86" s="60"/>
      <c r="C86" s="60"/>
      <c r="D86" s="60"/>
      <c r="E86" s="60"/>
      <c r="F86" s="60"/>
      <c r="G86" s="60"/>
      <c r="H86" s="2"/>
      <c r="I86" s="2"/>
      <c r="J86" s="2"/>
      <c r="K86" s="2"/>
      <c r="L86" s="2"/>
      <c r="M86" s="2"/>
      <c r="N86" s="60"/>
      <c r="O86" s="6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</row>
    <row r="87" spans="1:31" x14ac:dyDescent="0.2">
      <c r="A87" s="60"/>
      <c r="B87" s="60"/>
      <c r="C87" s="60"/>
      <c r="D87" s="60"/>
      <c r="E87" s="60"/>
      <c r="F87" s="60"/>
      <c r="G87" s="60"/>
      <c r="H87" s="2"/>
      <c r="I87" s="2"/>
      <c r="J87" s="2"/>
      <c r="K87" s="2"/>
      <c r="L87" s="2"/>
      <c r="M87" s="2"/>
      <c r="N87" s="60"/>
      <c r="O87" s="6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</row>
    <row r="88" spans="1:31" x14ac:dyDescent="0.2">
      <c r="A88" s="80"/>
      <c r="B88" s="60"/>
      <c r="C88" s="60"/>
      <c r="D88" s="60"/>
      <c r="E88" s="60"/>
      <c r="F88" s="60"/>
      <c r="G88" s="60"/>
      <c r="H88" s="2"/>
      <c r="I88" s="2"/>
      <c r="J88" s="2"/>
      <c r="K88" s="2"/>
      <c r="L88" s="2"/>
      <c r="M88" s="2"/>
      <c r="N88" s="6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</row>
    <row r="89" spans="1:31" x14ac:dyDescent="0.2">
      <c r="A89" s="80"/>
      <c r="B89" s="60"/>
      <c r="C89" s="60"/>
      <c r="D89" s="60"/>
      <c r="E89" s="60"/>
      <c r="F89" s="60"/>
      <c r="G89" s="60"/>
      <c r="H89" s="2"/>
      <c r="I89" s="2"/>
      <c r="J89" s="2"/>
      <c r="K89" s="2"/>
      <c r="L89" s="2"/>
      <c r="M89" s="2"/>
      <c r="N89" s="6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</row>
    <row r="90" spans="1:31" x14ac:dyDescent="0.2">
      <c r="A90" s="80"/>
      <c r="B90" s="60"/>
      <c r="C90" s="60"/>
      <c r="D90" s="60"/>
      <c r="E90" s="60"/>
      <c r="F90" s="60"/>
      <c r="G90" s="60"/>
      <c r="H90" s="2"/>
      <c r="I90" s="2"/>
      <c r="J90" s="2"/>
      <c r="K90" s="2"/>
      <c r="L90" s="2"/>
      <c r="M90" s="2"/>
      <c r="N90" s="6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</row>
    <row r="91" spans="1:31" x14ac:dyDescent="0.2">
      <c r="A91" s="80"/>
      <c r="B91" s="60"/>
      <c r="C91" s="60"/>
      <c r="D91" s="60"/>
      <c r="E91" s="60"/>
      <c r="F91" s="60"/>
      <c r="G91" s="60"/>
      <c r="H91" s="2"/>
      <c r="I91" s="2"/>
      <c r="J91" s="2"/>
      <c r="K91" s="2"/>
      <c r="L91" s="2"/>
      <c r="M91" s="2"/>
      <c r="N91" s="6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</row>
    <row r="92" spans="1:31" x14ac:dyDescent="0.2">
      <c r="A92" s="80"/>
      <c r="B92" s="80"/>
      <c r="C92" s="80"/>
      <c r="D92" s="80"/>
      <c r="E92" s="80"/>
      <c r="F92" s="80"/>
      <c r="G92" s="80"/>
      <c r="H92" s="2"/>
      <c r="I92" s="2"/>
      <c r="J92" s="2"/>
      <c r="K92" s="2"/>
      <c r="L92" s="2"/>
      <c r="M92" s="2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</row>
    <row r="93" spans="1:31" x14ac:dyDescent="0.2">
      <c r="A93" s="80"/>
      <c r="B93" s="80"/>
      <c r="C93" s="80"/>
      <c r="D93" s="80"/>
      <c r="E93" s="80"/>
      <c r="F93" s="80"/>
      <c r="G93" s="80"/>
      <c r="H93" s="2"/>
      <c r="I93" s="2"/>
      <c r="J93" s="2"/>
      <c r="K93" s="2"/>
      <c r="L93" s="2"/>
      <c r="M93" s="2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  <c r="AA93" s="80"/>
      <c r="AB93" s="80"/>
      <c r="AC93" s="80"/>
      <c r="AD93" s="80"/>
      <c r="AE93" s="80"/>
    </row>
    <row r="94" spans="1:31" x14ac:dyDescent="0.2">
      <c r="A94" s="80"/>
      <c r="B94" s="80"/>
      <c r="C94" s="80"/>
      <c r="D94" s="80"/>
      <c r="E94" s="80"/>
      <c r="F94" s="80"/>
      <c r="G94" s="80"/>
      <c r="H94" s="2"/>
      <c r="I94" s="2"/>
      <c r="J94" s="2"/>
      <c r="K94" s="2"/>
      <c r="L94" s="2"/>
      <c r="M94" s="2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</row>
    <row r="95" spans="1:31" x14ac:dyDescent="0.2">
      <c r="A95" s="80"/>
      <c r="B95" s="80"/>
      <c r="C95" s="80"/>
      <c r="D95" s="80"/>
      <c r="E95" s="80"/>
      <c r="F95" s="80"/>
      <c r="G95" s="80"/>
      <c r="H95" s="2"/>
      <c r="I95" s="2"/>
      <c r="J95" s="2"/>
      <c r="K95" s="2"/>
      <c r="L95" s="2"/>
      <c r="M95" s="2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</row>
    <row r="96" spans="1:31" x14ac:dyDescent="0.2">
      <c r="A96" s="80"/>
      <c r="B96" s="80"/>
      <c r="C96" s="80"/>
      <c r="D96" s="80"/>
      <c r="E96" s="80"/>
      <c r="F96" s="80"/>
      <c r="G96" s="80"/>
      <c r="H96" s="2"/>
      <c r="I96" s="2"/>
      <c r="J96" s="2"/>
      <c r="K96" s="2"/>
      <c r="L96" s="2"/>
      <c r="M96" s="2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</row>
    <row r="97" spans="1:31" x14ac:dyDescent="0.2">
      <c r="A97" s="80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  <c r="AA97" s="80"/>
      <c r="AB97" s="80"/>
      <c r="AC97" s="80"/>
      <c r="AD97" s="80"/>
      <c r="AE97" s="80"/>
    </row>
    <row r="98" spans="1:31" x14ac:dyDescent="0.2">
      <c r="A98" s="80"/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</row>
    <row r="99" spans="1:31" x14ac:dyDescent="0.2">
      <c r="A99" s="80"/>
      <c r="B99" s="80"/>
      <c r="C99" s="80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</row>
    <row r="100" spans="1:31" x14ac:dyDescent="0.2">
      <c r="A100" s="80"/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</row>
    <row r="101" spans="1:31" x14ac:dyDescent="0.2">
      <c r="A101" s="80"/>
      <c r="B101" s="80"/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  <c r="AA101" s="80"/>
      <c r="AB101" s="80"/>
      <c r="AC101" s="80"/>
      <c r="AD101" s="80"/>
      <c r="AE101" s="80"/>
    </row>
    <row r="102" spans="1:31" x14ac:dyDescent="0.2">
      <c r="A102" s="80"/>
      <c r="B102" s="80"/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  <c r="AA102" s="80"/>
      <c r="AB102" s="80"/>
      <c r="AC102" s="80"/>
      <c r="AD102" s="80"/>
      <c r="AE102" s="80"/>
    </row>
    <row r="103" spans="1:31" x14ac:dyDescent="0.2">
      <c r="A103" s="80"/>
      <c r="B103" s="80"/>
      <c r="C103" s="80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  <c r="AA103" s="80"/>
      <c r="AB103" s="80"/>
      <c r="AC103" s="80"/>
      <c r="AD103" s="80"/>
      <c r="AE103" s="80"/>
    </row>
    <row r="104" spans="1:31" x14ac:dyDescent="0.2">
      <c r="A104" s="80"/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</row>
    <row r="105" spans="1:31" x14ac:dyDescent="0.2">
      <c r="A105" s="80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  <c r="AA105" s="80"/>
      <c r="AB105" s="80"/>
      <c r="AC105" s="80"/>
      <c r="AD105" s="80"/>
      <c r="AE105" s="80"/>
    </row>
    <row r="106" spans="1:31" x14ac:dyDescent="0.2">
      <c r="A106" s="80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</row>
    <row r="107" spans="1:31" x14ac:dyDescent="0.2">
      <c r="A107" s="80"/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</row>
    <row r="108" spans="1:31" x14ac:dyDescent="0.2">
      <c r="A108" s="80"/>
      <c r="B108" s="80"/>
      <c r="C108" s="80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  <c r="AA108" s="80"/>
      <c r="AB108" s="80"/>
      <c r="AC108" s="80"/>
      <c r="AD108" s="80"/>
      <c r="AE108" s="80"/>
    </row>
    <row r="109" spans="1:31" x14ac:dyDescent="0.2">
      <c r="A109" s="80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</row>
    <row r="110" spans="1:31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  <c r="AA110" s="80"/>
      <c r="AB110" s="80"/>
      <c r="AC110" s="80"/>
      <c r="AD110" s="80"/>
      <c r="AE110" s="80"/>
    </row>
    <row r="111" spans="1:31" x14ac:dyDescent="0.2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  <c r="AA111" s="80"/>
      <c r="AB111" s="80"/>
      <c r="AC111" s="80"/>
      <c r="AD111" s="80"/>
      <c r="AE111" s="80"/>
    </row>
    <row r="112" spans="1:31" x14ac:dyDescent="0.2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</row>
    <row r="113" spans="1:31" x14ac:dyDescent="0.2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  <c r="AA113" s="80"/>
      <c r="AB113" s="80"/>
      <c r="AC113" s="80"/>
      <c r="AD113" s="80"/>
      <c r="AE113" s="80"/>
    </row>
    <row r="114" spans="1:31" x14ac:dyDescent="0.2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  <c r="AA114" s="80"/>
      <c r="AB114" s="80"/>
      <c r="AC114" s="80"/>
      <c r="AD114" s="80"/>
      <c r="AE114" s="80"/>
    </row>
    <row r="115" spans="1:31" x14ac:dyDescent="0.2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  <c r="AA115" s="80"/>
      <c r="AB115" s="80"/>
      <c r="AC115" s="80"/>
      <c r="AD115" s="80"/>
      <c r="AE115" s="80"/>
    </row>
    <row r="116" spans="1:31" x14ac:dyDescent="0.2">
      <c r="A116" s="80"/>
      <c r="B116" s="80"/>
      <c r="C116" s="80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</row>
    <row r="117" spans="1:31" x14ac:dyDescent="0.2">
      <c r="A117" s="80"/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  <c r="AA117" s="80"/>
      <c r="AB117" s="80"/>
      <c r="AC117" s="80"/>
      <c r="AD117" s="80"/>
      <c r="AE117" s="80"/>
    </row>
    <row r="118" spans="1:31" x14ac:dyDescent="0.2">
      <c r="A118" s="80"/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  <c r="AA118" s="80"/>
      <c r="AB118" s="80"/>
      <c r="AC118" s="80"/>
      <c r="AD118" s="80"/>
      <c r="AE118" s="80"/>
    </row>
    <row r="119" spans="1:31" x14ac:dyDescent="0.2">
      <c r="A119" s="80"/>
      <c r="B119" s="80"/>
      <c r="C119" s="80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  <c r="AA119" s="80"/>
      <c r="AB119" s="80"/>
      <c r="AC119" s="80"/>
      <c r="AD119" s="80"/>
      <c r="AE119" s="80"/>
    </row>
    <row r="120" spans="1:31" x14ac:dyDescent="0.2">
      <c r="A120" s="80"/>
      <c r="B120" s="80"/>
      <c r="C120" s="80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  <c r="AA120" s="80"/>
      <c r="AB120" s="80"/>
      <c r="AC120" s="80"/>
      <c r="AD120" s="80"/>
      <c r="AE120" s="80"/>
    </row>
    <row r="121" spans="1:31" x14ac:dyDescent="0.2">
      <c r="A121" s="80"/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</row>
    <row r="122" spans="1:31" x14ac:dyDescent="0.2">
      <c r="A122" s="80"/>
      <c r="B122" s="80"/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  <c r="AA122" s="80"/>
      <c r="AB122" s="80"/>
      <c r="AC122" s="80"/>
      <c r="AD122" s="80"/>
      <c r="AE122" s="80"/>
    </row>
    <row r="123" spans="1:31" x14ac:dyDescent="0.2">
      <c r="A123" s="80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  <c r="AA123" s="80"/>
      <c r="AB123" s="80"/>
      <c r="AC123" s="80"/>
      <c r="AD123" s="80"/>
      <c r="AE123" s="80"/>
    </row>
    <row r="124" spans="1:31" x14ac:dyDescent="0.2">
      <c r="A124" s="80"/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</row>
    <row r="125" spans="1:31" x14ac:dyDescent="0.2">
      <c r="A125" s="80"/>
      <c r="B125" s="80"/>
      <c r="C125" s="80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  <c r="AC125" s="80"/>
      <c r="AD125" s="80"/>
      <c r="AE125" s="80"/>
    </row>
    <row r="126" spans="1:31" x14ac:dyDescent="0.2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  <c r="AA126" s="80"/>
      <c r="AB126" s="80"/>
      <c r="AC126" s="80"/>
      <c r="AD126" s="80"/>
      <c r="AE126" s="80"/>
    </row>
    <row r="127" spans="1:31" x14ac:dyDescent="0.2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A127" s="80"/>
      <c r="AB127" s="80"/>
      <c r="AC127" s="80"/>
      <c r="AD127" s="80"/>
      <c r="AE127" s="80"/>
    </row>
    <row r="128" spans="1:31" x14ac:dyDescent="0.2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  <c r="AA128" s="80"/>
      <c r="AB128" s="80"/>
      <c r="AC128" s="80"/>
      <c r="AD128" s="80"/>
      <c r="AE128" s="80"/>
    </row>
    <row r="129" spans="1:31" x14ac:dyDescent="0.2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</row>
    <row r="130" spans="1:31" x14ac:dyDescent="0.2">
      <c r="A130" s="80"/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  <c r="AA130" s="80"/>
      <c r="AB130" s="80"/>
      <c r="AC130" s="80"/>
      <c r="AD130" s="80"/>
      <c r="AE130" s="80"/>
    </row>
    <row r="131" spans="1:31" x14ac:dyDescent="0.2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  <c r="AA131" s="80"/>
      <c r="AB131" s="80"/>
      <c r="AC131" s="80"/>
      <c r="AD131" s="80"/>
      <c r="AE131" s="80"/>
    </row>
    <row r="132" spans="1:31" x14ac:dyDescent="0.2">
      <c r="A132" s="80"/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A132" s="80"/>
      <c r="AB132" s="80"/>
      <c r="AC132" s="80"/>
      <c r="AD132" s="80"/>
      <c r="AE132" s="80"/>
    </row>
    <row r="133" spans="1:31" x14ac:dyDescent="0.2">
      <c r="A133" s="80"/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</row>
    <row r="134" spans="1:31" x14ac:dyDescent="0.2">
      <c r="A134" s="80"/>
      <c r="B134" s="80"/>
      <c r="C134" s="80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A134" s="80"/>
      <c r="AB134" s="80"/>
      <c r="AC134" s="80"/>
      <c r="AD134" s="80"/>
      <c r="AE134" s="80"/>
    </row>
    <row r="135" spans="1:3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</row>
    <row r="136" spans="1:31" x14ac:dyDescent="0.2">
      <c r="A136" s="80"/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  <c r="AA136" s="80"/>
      <c r="AB136" s="80"/>
      <c r="AC136" s="80"/>
      <c r="AD136" s="80"/>
      <c r="AE136" s="80"/>
    </row>
    <row r="137" spans="1:31" x14ac:dyDescent="0.2">
      <c r="A137" s="80"/>
      <c r="B137" s="80"/>
      <c r="C137" s="8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A137" s="80"/>
      <c r="AB137" s="80"/>
      <c r="AC137" s="80"/>
      <c r="AD137" s="80"/>
      <c r="AE137" s="80"/>
    </row>
    <row r="138" spans="1:31" x14ac:dyDescent="0.2">
      <c r="A138" s="80"/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  <c r="AA138" s="80"/>
      <c r="AB138" s="80"/>
      <c r="AC138" s="80"/>
      <c r="AD138" s="80"/>
      <c r="AE138" s="80"/>
    </row>
    <row r="139" spans="1:31" x14ac:dyDescent="0.2">
      <c r="A139" s="80"/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</row>
    <row r="140" spans="1:31" x14ac:dyDescent="0.2">
      <c r="A140" s="80"/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</row>
    <row r="141" spans="1:31" x14ac:dyDescent="0.2">
      <c r="A141" s="80"/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  <c r="AA141" s="80"/>
      <c r="AB141" s="80"/>
      <c r="AC141" s="80"/>
      <c r="AD141" s="80"/>
      <c r="AE141" s="80"/>
    </row>
    <row r="142" spans="1:31" x14ac:dyDescent="0.2">
      <c r="A142" s="80"/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  <c r="AA142" s="80"/>
      <c r="AB142" s="80"/>
      <c r="AC142" s="80"/>
      <c r="AD142" s="80"/>
      <c r="AE142" s="80"/>
    </row>
    <row r="143" spans="1:31" x14ac:dyDescent="0.2">
      <c r="A143" s="80"/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</row>
    <row r="144" spans="1:31" x14ac:dyDescent="0.2">
      <c r="A144" s="80"/>
      <c r="B144" s="80"/>
      <c r="C144" s="80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  <c r="AA144" s="80"/>
      <c r="AB144" s="80"/>
      <c r="AC144" s="80"/>
      <c r="AD144" s="80"/>
      <c r="AE144" s="80"/>
    </row>
    <row r="145" spans="1:31" x14ac:dyDescent="0.2">
      <c r="A145" s="80"/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  <c r="AA145" s="80"/>
      <c r="AB145" s="80"/>
      <c r="AC145" s="80"/>
      <c r="AD145" s="80"/>
      <c r="AE145" s="80"/>
    </row>
    <row r="146" spans="1:31" x14ac:dyDescent="0.2">
      <c r="A146" s="80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  <c r="AA146" s="80"/>
      <c r="AB146" s="80"/>
      <c r="AC146" s="80"/>
      <c r="AD146" s="80"/>
      <c r="AE146" s="80"/>
    </row>
    <row r="147" spans="1:31" x14ac:dyDescent="0.2">
      <c r="A147" s="80"/>
      <c r="B147" s="80"/>
      <c r="C147" s="80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  <c r="AA147" s="80"/>
      <c r="AB147" s="80"/>
      <c r="AC147" s="80"/>
      <c r="AD147" s="80"/>
      <c r="AE147" s="80"/>
    </row>
    <row r="148" spans="1:31" x14ac:dyDescent="0.2">
      <c r="A148" s="80"/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</row>
    <row r="149" spans="1:31" x14ac:dyDescent="0.2">
      <c r="A149" s="80"/>
      <c r="B149" s="80"/>
      <c r="C149" s="80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  <c r="AA149" s="80"/>
      <c r="AB149" s="80"/>
      <c r="AC149" s="80"/>
      <c r="AD149" s="80"/>
      <c r="AE149" s="80"/>
    </row>
    <row r="150" spans="1:31" x14ac:dyDescent="0.2">
      <c r="A150" s="80"/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</row>
    <row r="151" spans="1:31" x14ac:dyDescent="0.2">
      <c r="A151" s="80"/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</row>
    <row r="152" spans="1:31" x14ac:dyDescent="0.2">
      <c r="A152" s="80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</row>
    <row r="153" spans="1:31" x14ac:dyDescent="0.2">
      <c r="A153" s="80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A153" s="80"/>
      <c r="AB153" s="80"/>
      <c r="AC153" s="80"/>
      <c r="AD153" s="80"/>
      <c r="AE153" s="80"/>
    </row>
    <row r="154" spans="1:31" x14ac:dyDescent="0.2">
      <c r="A154" s="80"/>
      <c r="B154" s="80"/>
      <c r="C154" s="80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  <c r="AA154" s="80"/>
      <c r="AB154" s="80"/>
      <c r="AC154" s="80"/>
      <c r="AD154" s="80"/>
      <c r="AE154" s="80"/>
    </row>
    <row r="155" spans="1:31" x14ac:dyDescent="0.2">
      <c r="A155" s="80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  <c r="AA155" s="80"/>
      <c r="AB155" s="80"/>
      <c r="AC155" s="80"/>
      <c r="AD155" s="80"/>
      <c r="AE155" s="80"/>
    </row>
    <row r="156" spans="1:31" x14ac:dyDescent="0.2">
      <c r="A156" s="80"/>
      <c r="B156" s="80"/>
      <c r="C156" s="80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  <c r="AA156" s="80"/>
      <c r="AB156" s="80"/>
      <c r="AC156" s="80"/>
      <c r="AD156" s="80"/>
      <c r="AE156" s="80"/>
    </row>
    <row r="157" spans="1:31" x14ac:dyDescent="0.2">
      <c r="A157" s="80"/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  <c r="AA157" s="80"/>
      <c r="AB157" s="80"/>
      <c r="AC157" s="80"/>
      <c r="AD157" s="80"/>
      <c r="AE157" s="80"/>
    </row>
    <row r="158" spans="1:31" x14ac:dyDescent="0.2">
      <c r="A158" s="80"/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  <c r="AA158" s="80"/>
      <c r="AB158" s="80"/>
      <c r="AC158" s="80"/>
      <c r="AD158" s="80"/>
      <c r="AE158" s="80"/>
    </row>
    <row r="159" spans="1:31" x14ac:dyDescent="0.2">
      <c r="A159" s="80"/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</row>
    <row r="160" spans="1:3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  <c r="AA160" s="80"/>
      <c r="AB160" s="80"/>
      <c r="AC160" s="80"/>
      <c r="AD160" s="80"/>
      <c r="AE160" s="80"/>
    </row>
    <row r="161" spans="1:31" x14ac:dyDescent="0.2">
      <c r="A161" s="80"/>
      <c r="B161" s="80"/>
      <c r="C161" s="80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  <c r="AA161" s="80"/>
      <c r="AB161" s="80"/>
      <c r="AC161" s="80"/>
      <c r="AD161" s="80"/>
      <c r="AE161" s="80"/>
    </row>
    <row r="162" spans="1:31" x14ac:dyDescent="0.2">
      <c r="A162" s="80"/>
      <c r="B162" s="80"/>
      <c r="C162" s="80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80"/>
      <c r="AA162" s="80"/>
      <c r="AB162" s="80"/>
      <c r="AC162" s="80"/>
      <c r="AD162" s="80"/>
      <c r="AE162" s="80"/>
    </row>
    <row r="163" spans="1:31" x14ac:dyDescent="0.2">
      <c r="A163" s="80"/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</row>
    <row r="164" spans="1:31" x14ac:dyDescent="0.2">
      <c r="A164" s="80"/>
      <c r="B164" s="80"/>
      <c r="C164" s="80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  <c r="AA164" s="80"/>
      <c r="AB164" s="80"/>
      <c r="AC164" s="80"/>
      <c r="AD164" s="80"/>
      <c r="AE164" s="80"/>
    </row>
    <row r="165" spans="1:31" x14ac:dyDescent="0.2">
      <c r="A165" s="80"/>
      <c r="B165" s="80"/>
      <c r="C165" s="80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80"/>
      <c r="AC165" s="80"/>
      <c r="AD165" s="80"/>
      <c r="AE165" s="80"/>
    </row>
    <row r="166" spans="1:31" x14ac:dyDescent="0.2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  <c r="AA166" s="80"/>
      <c r="AB166" s="80"/>
      <c r="AC166" s="80"/>
      <c r="AD166" s="80"/>
      <c r="AE166" s="80"/>
    </row>
    <row r="167" spans="1:31" x14ac:dyDescent="0.2">
      <c r="A167" s="80"/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</row>
    <row r="168" spans="1:31" x14ac:dyDescent="0.2">
      <c r="A168" s="80"/>
      <c r="B168" s="80"/>
      <c r="C168" s="80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80"/>
      <c r="AA168" s="80"/>
      <c r="AB168" s="80"/>
      <c r="AC168" s="80"/>
      <c r="AD168" s="80"/>
      <c r="AE168" s="80"/>
    </row>
    <row r="169" spans="1:31" x14ac:dyDescent="0.2">
      <c r="A169" s="80"/>
      <c r="B169" s="80"/>
      <c r="C169" s="80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0"/>
      <c r="AB169" s="80"/>
      <c r="AC169" s="80"/>
      <c r="AD169" s="80"/>
      <c r="AE169" s="80"/>
    </row>
    <row r="170" spans="1:31" x14ac:dyDescent="0.2">
      <c r="A170" s="80"/>
      <c r="B170" s="80"/>
      <c r="C170" s="80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0"/>
      <c r="AB170" s="80"/>
      <c r="AC170" s="80"/>
      <c r="AD170" s="80"/>
      <c r="AE170" s="80"/>
    </row>
    <row r="171" spans="1:31" x14ac:dyDescent="0.2">
      <c r="A171" s="80"/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</row>
    <row r="172" spans="1:31" x14ac:dyDescent="0.2">
      <c r="A172" s="80"/>
      <c r="B172" s="80"/>
      <c r="C172" s="80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0"/>
      <c r="AB172" s="80"/>
      <c r="AC172" s="80"/>
      <c r="AD172" s="80"/>
      <c r="AE172" s="80"/>
    </row>
    <row r="173" spans="1:31" x14ac:dyDescent="0.2">
      <c r="A173" s="80"/>
      <c r="B173" s="80"/>
      <c r="C173" s="80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0"/>
      <c r="AB173" s="80"/>
      <c r="AC173" s="80"/>
      <c r="AD173" s="80"/>
      <c r="AE173" s="80"/>
    </row>
    <row r="174" spans="1:31" x14ac:dyDescent="0.2">
      <c r="A174" s="80"/>
      <c r="B174" s="80"/>
      <c r="C174" s="80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0"/>
      <c r="AB174" s="80"/>
      <c r="AC174" s="80"/>
      <c r="AD174" s="80"/>
      <c r="AE174" s="80"/>
    </row>
    <row r="175" spans="1:31" x14ac:dyDescent="0.2">
      <c r="A175" s="80"/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</row>
    <row r="176" spans="1:31" x14ac:dyDescent="0.2">
      <c r="A176" s="80"/>
      <c r="B176" s="80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0"/>
      <c r="AB176" s="80"/>
      <c r="AC176" s="80"/>
      <c r="AD176" s="80"/>
      <c r="AE176" s="80"/>
    </row>
    <row r="177" spans="1:31" x14ac:dyDescent="0.2">
      <c r="A177" s="80"/>
      <c r="B177" s="80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0"/>
      <c r="AB177" s="80"/>
      <c r="AC177" s="80"/>
      <c r="AD177" s="80"/>
      <c r="AE177" s="80"/>
    </row>
    <row r="178" spans="1:31" x14ac:dyDescent="0.2">
      <c r="A178" s="80"/>
      <c r="B178" s="80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0"/>
      <c r="AB178" s="80"/>
      <c r="AC178" s="80"/>
      <c r="AD178" s="80"/>
      <c r="AE178" s="80"/>
    </row>
    <row r="179" spans="1:31" x14ac:dyDescent="0.2">
      <c r="A179" s="80"/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</row>
    <row r="180" spans="1:31" x14ac:dyDescent="0.2">
      <c r="A180" s="80"/>
      <c r="B180" s="80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A180" s="80"/>
      <c r="AB180" s="80"/>
      <c r="AC180" s="80"/>
      <c r="AD180" s="80"/>
      <c r="AE180" s="80"/>
    </row>
    <row r="181" spans="1:31" x14ac:dyDescent="0.2">
      <c r="A181" s="80"/>
      <c r="B181" s="80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80"/>
      <c r="AA181" s="80"/>
      <c r="AB181" s="80"/>
      <c r="AC181" s="80"/>
      <c r="AD181" s="80"/>
      <c r="AE181" s="80"/>
    </row>
    <row r="182" spans="1:31" x14ac:dyDescent="0.2">
      <c r="A182" s="80"/>
      <c r="B182" s="80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A182" s="80"/>
      <c r="AB182" s="80"/>
      <c r="AC182" s="80"/>
      <c r="AD182" s="80"/>
      <c r="AE182" s="80"/>
    </row>
    <row r="183" spans="1:31" x14ac:dyDescent="0.2">
      <c r="A183" s="80"/>
      <c r="B183" s="80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80"/>
      <c r="AA183" s="80"/>
      <c r="AB183" s="80"/>
      <c r="AC183" s="80"/>
      <c r="AD183" s="80"/>
      <c r="AE183" s="80"/>
    </row>
    <row r="184" spans="1:31" x14ac:dyDescent="0.2">
      <c r="A184" s="80"/>
      <c r="B184" s="80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  <c r="Y184" s="80"/>
      <c r="Z184" s="80"/>
      <c r="AA184" s="80"/>
      <c r="AB184" s="80"/>
      <c r="AC184" s="80"/>
      <c r="AD184" s="80"/>
      <c r="AE184" s="80"/>
    </row>
    <row r="185" spans="1:31" x14ac:dyDescent="0.2">
      <c r="A185" s="80"/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  <c r="Y185" s="80"/>
      <c r="Z185" s="80"/>
      <c r="AA185" s="80"/>
      <c r="AB185" s="80"/>
      <c r="AC185" s="80"/>
      <c r="AD185" s="80"/>
      <c r="AE185" s="80"/>
    </row>
    <row r="186" spans="1:31" x14ac:dyDescent="0.2">
      <c r="A186" s="80"/>
      <c r="B186" s="80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80"/>
      <c r="U186" s="80"/>
      <c r="V186" s="80"/>
      <c r="W186" s="80"/>
      <c r="X186" s="80"/>
      <c r="Y186" s="80"/>
      <c r="Z186" s="80"/>
      <c r="AA186" s="80"/>
      <c r="AB186" s="80"/>
      <c r="AC186" s="80"/>
      <c r="AD186" s="80"/>
      <c r="AE186" s="80"/>
    </row>
    <row r="187" spans="1:31" x14ac:dyDescent="0.2">
      <c r="A187" s="80"/>
      <c r="B187" s="80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80"/>
      <c r="U187" s="80"/>
      <c r="V187" s="80"/>
      <c r="W187" s="80"/>
      <c r="X187" s="80"/>
      <c r="Y187" s="80"/>
      <c r="Z187" s="80"/>
      <c r="AA187" s="80"/>
      <c r="AB187" s="80"/>
      <c r="AC187" s="80"/>
      <c r="AD187" s="80"/>
      <c r="AE187" s="80"/>
    </row>
    <row r="188" spans="1:31" x14ac:dyDescent="0.2">
      <c r="A188" s="80"/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</row>
    <row r="189" spans="1:31" x14ac:dyDescent="0.2">
      <c r="A189" s="80"/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</row>
    <row r="190" spans="1:31" x14ac:dyDescent="0.2">
      <c r="A190" s="80"/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</row>
    <row r="191" spans="1:31" x14ac:dyDescent="0.2">
      <c r="A191" s="80"/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80"/>
      <c r="U191" s="80"/>
      <c r="V191" s="80"/>
      <c r="W191" s="80"/>
      <c r="X191" s="80"/>
      <c r="Y191" s="80"/>
      <c r="Z191" s="80"/>
      <c r="AA191" s="80"/>
      <c r="AB191" s="80"/>
      <c r="AC191" s="80"/>
      <c r="AD191" s="80"/>
      <c r="AE191" s="80"/>
    </row>
    <row r="192" spans="1:31" x14ac:dyDescent="0.2">
      <c r="A192" s="80"/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</row>
    <row r="193" spans="1:31" x14ac:dyDescent="0.2">
      <c r="A193" s="80"/>
      <c r="B193" s="80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80"/>
      <c r="U193" s="80"/>
      <c r="V193" s="80"/>
      <c r="W193" s="80"/>
      <c r="X193" s="80"/>
      <c r="Y193" s="80"/>
      <c r="Z193" s="80"/>
      <c r="AA193" s="80"/>
      <c r="AB193" s="80"/>
      <c r="AC193" s="80"/>
      <c r="AD193" s="80"/>
      <c r="AE193" s="80"/>
    </row>
    <row r="194" spans="1:31" x14ac:dyDescent="0.2">
      <c r="A194" s="80"/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0"/>
      <c r="U194" s="80"/>
      <c r="V194" s="80"/>
      <c r="W194" s="80"/>
      <c r="X194" s="80"/>
      <c r="Y194" s="80"/>
      <c r="Z194" s="80"/>
      <c r="AA194" s="80"/>
      <c r="AB194" s="80"/>
      <c r="AC194" s="80"/>
      <c r="AD194" s="80"/>
      <c r="AE194" s="80"/>
    </row>
    <row r="195" spans="1:31" x14ac:dyDescent="0.2">
      <c r="A195" s="80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80"/>
      <c r="U195" s="80"/>
      <c r="V195" s="80"/>
      <c r="W195" s="80"/>
      <c r="X195" s="80"/>
      <c r="Y195" s="80"/>
      <c r="Z195" s="80"/>
      <c r="AA195" s="80"/>
      <c r="AB195" s="80"/>
      <c r="AC195" s="80"/>
      <c r="AD195" s="80"/>
      <c r="AE195" s="80"/>
    </row>
    <row r="196" spans="1:31" x14ac:dyDescent="0.2">
      <c r="A196" s="80"/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</row>
    <row r="197" spans="1:31" x14ac:dyDescent="0.2">
      <c r="A197" s="80"/>
      <c r="B197" s="80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80"/>
      <c r="U197" s="80"/>
      <c r="V197" s="80"/>
      <c r="W197" s="80"/>
      <c r="X197" s="80"/>
      <c r="Y197" s="80"/>
      <c r="Z197" s="80"/>
      <c r="AA197" s="80"/>
      <c r="AB197" s="80"/>
      <c r="AC197" s="80"/>
      <c r="AD197" s="80"/>
      <c r="AE197" s="80"/>
    </row>
    <row r="198" spans="1:31" x14ac:dyDescent="0.2">
      <c r="A198" s="80"/>
      <c r="B198" s="80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80"/>
      <c r="U198" s="80"/>
      <c r="V198" s="80"/>
      <c r="W198" s="80"/>
      <c r="X198" s="80"/>
      <c r="Y198" s="80"/>
      <c r="Z198" s="80"/>
      <c r="AA198" s="80"/>
      <c r="AB198" s="80"/>
      <c r="AC198" s="80"/>
      <c r="AD198" s="80"/>
      <c r="AE198" s="80"/>
    </row>
    <row r="199" spans="1:31" x14ac:dyDescent="0.2">
      <c r="A199" s="80"/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</row>
    <row r="200" spans="1:31" x14ac:dyDescent="0.2">
      <c r="A200" s="80"/>
      <c r="B200" s="80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80"/>
      <c r="U200" s="80"/>
      <c r="V200" s="80"/>
      <c r="W200" s="80"/>
      <c r="X200" s="80"/>
      <c r="Y200" s="80"/>
      <c r="Z200" s="80"/>
      <c r="AA200" s="80"/>
      <c r="AB200" s="80"/>
      <c r="AC200" s="80"/>
      <c r="AD200" s="80"/>
      <c r="AE200" s="80"/>
    </row>
    <row r="201" spans="1:31" x14ac:dyDescent="0.2">
      <c r="A201" s="80"/>
      <c r="B201" s="80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80"/>
      <c r="U201" s="80"/>
      <c r="V201" s="80"/>
      <c r="W201" s="80"/>
      <c r="X201" s="80"/>
      <c r="Y201" s="80"/>
      <c r="Z201" s="80"/>
      <c r="AA201" s="80"/>
      <c r="AB201" s="80"/>
      <c r="AC201" s="80"/>
      <c r="AD201" s="80"/>
      <c r="AE201" s="80"/>
    </row>
    <row r="202" spans="1:31" x14ac:dyDescent="0.2">
      <c r="A202" s="80"/>
      <c r="B202" s="80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80"/>
      <c r="U202" s="80"/>
      <c r="V202" s="80"/>
      <c r="W202" s="80"/>
      <c r="X202" s="80"/>
      <c r="Y202" s="80"/>
      <c r="Z202" s="80"/>
      <c r="AA202" s="80"/>
      <c r="AB202" s="80"/>
      <c r="AC202" s="80"/>
      <c r="AD202" s="80"/>
      <c r="AE202" s="80"/>
    </row>
    <row r="203" spans="1:31" x14ac:dyDescent="0.2">
      <c r="A203" s="80"/>
      <c r="B203" s="80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80"/>
      <c r="U203" s="80"/>
      <c r="V203" s="80"/>
      <c r="W203" s="80"/>
      <c r="X203" s="80"/>
      <c r="Y203" s="80"/>
      <c r="Z203" s="80"/>
      <c r="AA203" s="80"/>
      <c r="AB203" s="80"/>
      <c r="AC203" s="80"/>
      <c r="AD203" s="80"/>
      <c r="AE203" s="80"/>
    </row>
    <row r="204" spans="1:31" x14ac:dyDescent="0.2">
      <c r="A204" s="80"/>
      <c r="B204" s="80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80"/>
      <c r="U204" s="80"/>
      <c r="V204" s="80"/>
      <c r="W204" s="80"/>
      <c r="X204" s="80"/>
      <c r="Y204" s="80"/>
      <c r="Z204" s="80"/>
      <c r="AA204" s="80"/>
      <c r="AB204" s="80"/>
      <c r="AC204" s="80"/>
      <c r="AD204" s="80"/>
      <c r="AE204" s="80"/>
    </row>
    <row r="205" spans="1:31" x14ac:dyDescent="0.2">
      <c r="A205" s="80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80"/>
      <c r="U205" s="80"/>
      <c r="V205" s="80"/>
      <c r="W205" s="80"/>
      <c r="X205" s="80"/>
      <c r="Y205" s="80"/>
      <c r="Z205" s="80"/>
      <c r="AA205" s="80"/>
      <c r="AB205" s="80"/>
      <c r="AC205" s="80"/>
      <c r="AD205" s="80"/>
      <c r="AE205" s="80"/>
    </row>
    <row r="206" spans="1:31" x14ac:dyDescent="0.2">
      <c r="A206" s="80"/>
      <c r="B206" s="80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80"/>
      <c r="U206" s="80"/>
      <c r="V206" s="80"/>
      <c r="W206" s="80"/>
      <c r="X206" s="80"/>
      <c r="Y206" s="80"/>
      <c r="Z206" s="80"/>
      <c r="AA206" s="80"/>
      <c r="AB206" s="80"/>
      <c r="AC206" s="80"/>
      <c r="AD206" s="80"/>
      <c r="AE206" s="80"/>
    </row>
    <row r="207" spans="1:31" x14ac:dyDescent="0.2">
      <c r="A207" s="80"/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80"/>
      <c r="U207" s="80"/>
      <c r="V207" s="80"/>
      <c r="W207" s="80"/>
      <c r="X207" s="80"/>
      <c r="Y207" s="80"/>
      <c r="Z207" s="80"/>
      <c r="AA207" s="80"/>
      <c r="AB207" s="80"/>
      <c r="AC207" s="80"/>
      <c r="AD207" s="80"/>
      <c r="AE207" s="80"/>
    </row>
    <row r="208" spans="1:31" x14ac:dyDescent="0.2">
      <c r="A208" s="80"/>
      <c r="B208" s="80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80"/>
      <c r="U208" s="80"/>
      <c r="V208" s="80"/>
      <c r="W208" s="80"/>
      <c r="X208" s="80"/>
      <c r="Y208" s="80"/>
      <c r="Z208" s="80"/>
      <c r="AA208" s="80"/>
      <c r="AB208" s="80"/>
      <c r="AC208" s="80"/>
      <c r="AD208" s="80"/>
      <c r="AE208" s="80"/>
    </row>
    <row r="209" spans="1:31" x14ac:dyDescent="0.2">
      <c r="A209" s="80"/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</row>
    <row r="210" spans="1:31" x14ac:dyDescent="0.2">
      <c r="A210" s="80"/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80"/>
      <c r="U210" s="80"/>
      <c r="V210" s="80"/>
      <c r="W210" s="80"/>
      <c r="X210" s="80"/>
      <c r="Y210" s="80"/>
      <c r="Z210" s="80"/>
      <c r="AA210" s="80"/>
      <c r="AB210" s="80"/>
      <c r="AC210" s="80"/>
      <c r="AD210" s="80"/>
      <c r="AE210" s="80"/>
    </row>
    <row r="211" spans="1:31" x14ac:dyDescent="0.2">
      <c r="A211" s="80"/>
      <c r="B211" s="80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80"/>
      <c r="U211" s="80"/>
      <c r="V211" s="80"/>
      <c r="W211" s="80"/>
      <c r="X211" s="80"/>
      <c r="Y211" s="80"/>
      <c r="Z211" s="80"/>
      <c r="AA211" s="80"/>
      <c r="AB211" s="80"/>
      <c r="AC211" s="80"/>
      <c r="AD211" s="80"/>
      <c r="AE211" s="80"/>
    </row>
    <row r="212" spans="1:31" x14ac:dyDescent="0.2">
      <c r="A212" s="80"/>
      <c r="B212" s="80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0"/>
      <c r="W212" s="80"/>
      <c r="X212" s="80"/>
      <c r="Y212" s="80"/>
      <c r="Z212" s="80"/>
      <c r="AA212" s="80"/>
      <c r="AB212" s="80"/>
      <c r="AC212" s="80"/>
      <c r="AD212" s="80"/>
      <c r="AE212" s="80"/>
    </row>
    <row r="213" spans="1:31" x14ac:dyDescent="0.2">
      <c r="A213" s="80"/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80"/>
      <c r="U213" s="80"/>
      <c r="V213" s="80"/>
      <c r="W213" s="80"/>
      <c r="X213" s="80"/>
      <c r="Y213" s="80"/>
      <c r="Z213" s="80"/>
      <c r="AA213" s="80"/>
      <c r="AB213" s="80"/>
      <c r="AC213" s="80"/>
      <c r="AD213" s="80"/>
      <c r="AE213" s="80"/>
    </row>
    <row r="214" spans="1:31" x14ac:dyDescent="0.2">
      <c r="A214" s="80"/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80"/>
      <c r="U214" s="80"/>
      <c r="V214" s="80"/>
      <c r="W214" s="80"/>
      <c r="X214" s="80"/>
      <c r="Y214" s="80"/>
      <c r="Z214" s="80"/>
      <c r="AA214" s="80"/>
      <c r="AB214" s="80"/>
      <c r="AC214" s="80"/>
      <c r="AD214" s="80"/>
      <c r="AE214" s="80"/>
    </row>
    <row r="215" spans="1:31" x14ac:dyDescent="0.2">
      <c r="A215" s="80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80"/>
      <c r="U215" s="80"/>
      <c r="V215" s="80"/>
      <c r="W215" s="80"/>
      <c r="X215" s="80"/>
      <c r="Y215" s="80"/>
      <c r="Z215" s="80"/>
      <c r="AA215" s="80"/>
      <c r="AB215" s="80"/>
      <c r="AC215" s="80"/>
      <c r="AD215" s="80"/>
      <c r="AE215" s="80"/>
    </row>
    <row r="216" spans="1:31" x14ac:dyDescent="0.2">
      <c r="A216" s="80"/>
      <c r="B216" s="80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80"/>
      <c r="U216" s="80"/>
      <c r="V216" s="80"/>
      <c r="W216" s="80"/>
      <c r="X216" s="80"/>
      <c r="Y216" s="80"/>
      <c r="Z216" s="80"/>
      <c r="AA216" s="80"/>
      <c r="AB216" s="80"/>
      <c r="AC216" s="80"/>
      <c r="AD216" s="80"/>
      <c r="AE216" s="80"/>
    </row>
    <row r="217" spans="1:31" x14ac:dyDescent="0.2">
      <c r="A217" s="80"/>
      <c r="B217" s="80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80"/>
      <c r="U217" s="80"/>
      <c r="V217" s="80"/>
      <c r="W217" s="80"/>
      <c r="X217" s="80"/>
      <c r="Y217" s="80"/>
      <c r="Z217" s="80"/>
      <c r="AA217" s="80"/>
      <c r="AB217" s="80"/>
      <c r="AC217" s="80"/>
      <c r="AD217" s="80"/>
      <c r="AE217" s="80"/>
    </row>
    <row r="218" spans="1:31" x14ac:dyDescent="0.2">
      <c r="A218" s="80"/>
      <c r="B218" s="80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80"/>
      <c r="U218" s="80"/>
      <c r="V218" s="80"/>
      <c r="W218" s="80"/>
      <c r="X218" s="80"/>
      <c r="Y218" s="80"/>
      <c r="Z218" s="80"/>
      <c r="AA218" s="80"/>
      <c r="AB218" s="80"/>
      <c r="AC218" s="80"/>
      <c r="AD218" s="80"/>
      <c r="AE218" s="80"/>
    </row>
    <row r="219" spans="1:31" x14ac:dyDescent="0.2">
      <c r="A219" s="80"/>
      <c r="B219" s="80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80"/>
      <c r="U219" s="80"/>
      <c r="V219" s="80"/>
      <c r="W219" s="80"/>
      <c r="X219" s="80"/>
      <c r="Y219" s="80"/>
      <c r="Z219" s="80"/>
      <c r="AA219" s="80"/>
      <c r="AB219" s="80"/>
      <c r="AC219" s="80"/>
      <c r="AD219" s="80"/>
      <c r="AE219" s="80"/>
    </row>
    <row r="220" spans="1:31" x14ac:dyDescent="0.2">
      <c r="A220" s="80"/>
      <c r="B220" s="80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80"/>
      <c r="U220" s="80"/>
      <c r="V220" s="80"/>
      <c r="W220" s="80"/>
      <c r="X220" s="80"/>
      <c r="Y220" s="80"/>
      <c r="Z220" s="80"/>
      <c r="AA220" s="80"/>
      <c r="AB220" s="80"/>
      <c r="AC220" s="80"/>
      <c r="AD220" s="80"/>
      <c r="AE220" s="80"/>
    </row>
    <row r="221" spans="1:31" x14ac:dyDescent="0.2">
      <c r="A221" s="80"/>
      <c r="B221" s="80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80"/>
      <c r="U221" s="80"/>
      <c r="V221" s="80"/>
      <c r="W221" s="80"/>
      <c r="X221" s="80"/>
      <c r="Y221" s="80"/>
      <c r="Z221" s="80"/>
      <c r="AA221" s="80"/>
      <c r="AB221" s="80"/>
      <c r="AC221" s="80"/>
      <c r="AD221" s="80"/>
      <c r="AE221" s="80"/>
    </row>
    <row r="222" spans="1:31" x14ac:dyDescent="0.2">
      <c r="A222" s="80"/>
      <c r="B222" s="80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80"/>
      <c r="U222" s="80"/>
      <c r="V222" s="80"/>
      <c r="W222" s="80"/>
      <c r="X222" s="80"/>
      <c r="Y222" s="80"/>
      <c r="Z222" s="80"/>
      <c r="AA222" s="80"/>
      <c r="AB222" s="80"/>
      <c r="AC222" s="80"/>
      <c r="AD222" s="80"/>
      <c r="AE222" s="80"/>
    </row>
    <row r="223" spans="1:31" x14ac:dyDescent="0.2">
      <c r="A223" s="80"/>
      <c r="B223" s="80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80"/>
      <c r="U223" s="80"/>
      <c r="V223" s="80"/>
      <c r="W223" s="80"/>
      <c r="X223" s="80"/>
      <c r="Y223" s="80"/>
      <c r="Z223" s="80"/>
      <c r="AA223" s="80"/>
      <c r="AB223" s="80"/>
      <c r="AC223" s="80"/>
      <c r="AD223" s="80"/>
      <c r="AE223" s="80"/>
    </row>
    <row r="224" spans="1:31" x14ac:dyDescent="0.2">
      <c r="A224" s="80"/>
      <c r="B224" s="80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80"/>
      <c r="U224" s="80"/>
      <c r="V224" s="80"/>
      <c r="W224" s="80"/>
      <c r="X224" s="80"/>
      <c r="Y224" s="80"/>
      <c r="Z224" s="80"/>
      <c r="AA224" s="80"/>
      <c r="AB224" s="80"/>
      <c r="AC224" s="80"/>
      <c r="AD224" s="80"/>
      <c r="AE224" s="80"/>
    </row>
    <row r="225" spans="1:31" x14ac:dyDescent="0.2">
      <c r="A225" s="80"/>
      <c r="B225" s="80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80"/>
      <c r="U225" s="80"/>
      <c r="V225" s="80"/>
      <c r="W225" s="80"/>
      <c r="X225" s="80"/>
      <c r="Y225" s="80"/>
      <c r="Z225" s="80"/>
      <c r="AA225" s="80"/>
      <c r="AB225" s="80"/>
      <c r="AC225" s="80"/>
      <c r="AD225" s="80"/>
      <c r="AE225" s="80"/>
    </row>
    <row r="226" spans="1:31" x14ac:dyDescent="0.2">
      <c r="A226" s="80"/>
      <c r="B226" s="80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80"/>
      <c r="U226" s="80"/>
      <c r="V226" s="80"/>
      <c r="W226" s="80"/>
      <c r="X226" s="80"/>
      <c r="Y226" s="80"/>
      <c r="Z226" s="80"/>
      <c r="AA226" s="80"/>
      <c r="AB226" s="80"/>
      <c r="AC226" s="80"/>
      <c r="AD226" s="80"/>
      <c r="AE226" s="80"/>
    </row>
    <row r="227" spans="1:31" x14ac:dyDescent="0.2">
      <c r="A227" s="80"/>
      <c r="B227" s="80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80"/>
      <c r="U227" s="80"/>
      <c r="V227" s="80"/>
      <c r="W227" s="80"/>
      <c r="X227" s="80"/>
      <c r="Y227" s="80"/>
      <c r="Z227" s="80"/>
      <c r="AA227" s="80"/>
      <c r="AB227" s="80"/>
      <c r="AC227" s="80"/>
      <c r="AD227" s="80"/>
      <c r="AE227" s="80"/>
    </row>
    <row r="228" spans="1:31" x14ac:dyDescent="0.2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</row>
    <row r="229" spans="1:31" x14ac:dyDescent="0.2">
      <c r="A229" s="80"/>
      <c r="B229" s="80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80"/>
      <c r="U229" s="80"/>
      <c r="V229" s="80"/>
      <c r="W229" s="80"/>
      <c r="X229" s="80"/>
      <c r="Y229" s="80"/>
      <c r="Z229" s="80"/>
      <c r="AA229" s="80"/>
      <c r="AB229" s="80"/>
      <c r="AC229" s="80"/>
      <c r="AD229" s="80"/>
      <c r="AE229" s="80"/>
    </row>
    <row r="230" spans="1:31" x14ac:dyDescent="0.2">
      <c r="A230" s="80"/>
      <c r="B230" s="80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80"/>
      <c r="U230" s="80"/>
      <c r="V230" s="80"/>
      <c r="W230" s="80"/>
      <c r="X230" s="80"/>
      <c r="Y230" s="80"/>
      <c r="Z230" s="80"/>
      <c r="AA230" s="80"/>
      <c r="AB230" s="80"/>
      <c r="AC230" s="80"/>
      <c r="AD230" s="80"/>
      <c r="AE230" s="80"/>
    </row>
    <row r="231" spans="1:31" x14ac:dyDescent="0.2">
      <c r="A231" s="80"/>
      <c r="B231" s="80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80"/>
      <c r="U231" s="80"/>
      <c r="V231" s="80"/>
      <c r="W231" s="80"/>
      <c r="X231" s="80"/>
      <c r="Y231" s="80"/>
      <c r="Z231" s="80"/>
      <c r="AA231" s="80"/>
      <c r="AB231" s="80"/>
      <c r="AC231" s="80"/>
      <c r="AD231" s="80"/>
      <c r="AE231" s="80"/>
    </row>
    <row r="232" spans="1:31" x14ac:dyDescent="0.2">
      <c r="A232" s="80"/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80"/>
      <c r="U232" s="80"/>
      <c r="V232" s="80"/>
      <c r="W232" s="80"/>
      <c r="X232" s="80"/>
      <c r="Y232" s="80"/>
      <c r="Z232" s="80"/>
      <c r="AA232" s="80"/>
      <c r="AB232" s="80"/>
      <c r="AC232" s="80"/>
      <c r="AD232" s="80"/>
      <c r="AE232" s="80"/>
    </row>
    <row r="233" spans="1:31" x14ac:dyDescent="0.2">
      <c r="A233" s="80"/>
      <c r="B233" s="80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80"/>
      <c r="U233" s="80"/>
      <c r="V233" s="80"/>
      <c r="W233" s="80"/>
      <c r="X233" s="80"/>
      <c r="Y233" s="80"/>
      <c r="Z233" s="80"/>
      <c r="AA233" s="80"/>
      <c r="AB233" s="80"/>
      <c r="AC233" s="80"/>
      <c r="AD233" s="80"/>
      <c r="AE233" s="80"/>
    </row>
    <row r="234" spans="1:31" x14ac:dyDescent="0.2">
      <c r="A234" s="80"/>
      <c r="B234" s="80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80"/>
      <c r="U234" s="80"/>
      <c r="V234" s="80"/>
      <c r="W234" s="80"/>
      <c r="X234" s="80"/>
      <c r="Y234" s="80"/>
      <c r="Z234" s="80"/>
      <c r="AA234" s="80"/>
      <c r="AB234" s="80"/>
      <c r="AC234" s="80"/>
      <c r="AD234" s="80"/>
      <c r="AE234" s="80"/>
    </row>
    <row r="235" spans="1:31" x14ac:dyDescent="0.2">
      <c r="A235" s="80"/>
      <c r="B235" s="80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80"/>
      <c r="U235" s="80"/>
      <c r="V235" s="80"/>
      <c r="W235" s="80"/>
      <c r="X235" s="80"/>
      <c r="Y235" s="80"/>
      <c r="Z235" s="80"/>
      <c r="AA235" s="80"/>
      <c r="AB235" s="80"/>
      <c r="AC235" s="80"/>
      <c r="AD235" s="80"/>
      <c r="AE235" s="80"/>
    </row>
    <row r="236" spans="1:31" x14ac:dyDescent="0.2">
      <c r="A236" s="80"/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80"/>
      <c r="AC236" s="80"/>
      <c r="AD236" s="80"/>
      <c r="AE236" s="80"/>
    </row>
    <row r="237" spans="1:31" x14ac:dyDescent="0.2">
      <c r="A237" s="80"/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80"/>
      <c r="U237" s="80"/>
      <c r="V237" s="80"/>
      <c r="W237" s="80"/>
      <c r="X237" s="80"/>
      <c r="Y237" s="80"/>
      <c r="Z237" s="80"/>
      <c r="AA237" s="80"/>
      <c r="AB237" s="80"/>
      <c r="AC237" s="80"/>
      <c r="AD237" s="80"/>
      <c r="AE237" s="80"/>
    </row>
    <row r="238" spans="1:31" x14ac:dyDescent="0.2">
      <c r="A238" s="80"/>
      <c r="B238" s="80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80"/>
      <c r="U238" s="80"/>
      <c r="V238" s="80"/>
      <c r="W238" s="80"/>
      <c r="X238" s="80"/>
      <c r="Y238" s="80"/>
      <c r="Z238" s="80"/>
      <c r="AA238" s="80"/>
      <c r="AB238" s="80"/>
      <c r="AC238" s="80"/>
      <c r="AD238" s="80"/>
      <c r="AE238" s="80"/>
    </row>
    <row r="239" spans="1:31" x14ac:dyDescent="0.2">
      <c r="A239" s="80"/>
      <c r="B239" s="80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80"/>
      <c r="U239" s="80"/>
      <c r="V239" s="80"/>
      <c r="W239" s="80"/>
      <c r="X239" s="80"/>
      <c r="Y239" s="80"/>
      <c r="Z239" s="80"/>
      <c r="AA239" s="80"/>
      <c r="AB239" s="80"/>
      <c r="AC239" s="80"/>
      <c r="AD239" s="80"/>
      <c r="AE239" s="80"/>
    </row>
    <row r="240" spans="1:31" x14ac:dyDescent="0.2">
      <c r="A240" s="80"/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</row>
    <row r="241" spans="1:31" x14ac:dyDescent="0.2">
      <c r="A241" s="80"/>
      <c r="B241" s="80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80"/>
      <c r="U241" s="80"/>
      <c r="V241" s="80"/>
      <c r="W241" s="80"/>
      <c r="X241" s="80"/>
      <c r="Y241" s="80"/>
      <c r="Z241" s="80"/>
      <c r="AA241" s="80"/>
      <c r="AB241" s="80"/>
      <c r="AC241" s="80"/>
      <c r="AD241" s="80"/>
      <c r="AE241" s="80"/>
    </row>
    <row r="242" spans="1:31" x14ac:dyDescent="0.2">
      <c r="A242" s="80"/>
      <c r="B242" s="80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80"/>
      <c r="U242" s="80"/>
      <c r="V242" s="80"/>
      <c r="W242" s="80"/>
      <c r="X242" s="80"/>
      <c r="Y242" s="80"/>
      <c r="Z242" s="80"/>
      <c r="AA242" s="80"/>
      <c r="AB242" s="80"/>
      <c r="AC242" s="80"/>
      <c r="AD242" s="80"/>
      <c r="AE242" s="80"/>
    </row>
    <row r="243" spans="1:31" x14ac:dyDescent="0.2">
      <c r="A243" s="80"/>
      <c r="B243" s="80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80"/>
      <c r="U243" s="80"/>
      <c r="V243" s="80"/>
      <c r="W243" s="80"/>
      <c r="X243" s="80"/>
      <c r="Y243" s="80"/>
      <c r="Z243" s="80"/>
      <c r="AA243" s="80"/>
      <c r="AB243" s="80"/>
      <c r="AC243" s="80"/>
      <c r="AD243" s="80"/>
      <c r="AE243" s="80"/>
    </row>
    <row r="244" spans="1:31" x14ac:dyDescent="0.2">
      <c r="A244" s="80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80"/>
      <c r="U244" s="80"/>
      <c r="V244" s="80"/>
      <c r="W244" s="80"/>
      <c r="X244" s="80"/>
      <c r="Y244" s="80"/>
      <c r="Z244" s="80"/>
      <c r="AA244" s="80"/>
      <c r="AB244" s="80"/>
      <c r="AC244" s="80"/>
      <c r="AD244" s="80"/>
      <c r="AE244" s="80"/>
    </row>
    <row r="245" spans="1:31" x14ac:dyDescent="0.2">
      <c r="A245" s="80"/>
      <c r="B245" s="80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80"/>
      <c r="U245" s="80"/>
      <c r="V245" s="80"/>
      <c r="W245" s="80"/>
      <c r="X245" s="80"/>
      <c r="Y245" s="80"/>
      <c r="Z245" s="80"/>
      <c r="AA245" s="80"/>
      <c r="AB245" s="80"/>
      <c r="AC245" s="80"/>
      <c r="AD245" s="80"/>
      <c r="AE245" s="80"/>
    </row>
    <row r="246" spans="1:31" x14ac:dyDescent="0.2">
      <c r="A246" s="80"/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80"/>
      <c r="U246" s="80"/>
      <c r="V246" s="80"/>
      <c r="W246" s="80"/>
      <c r="X246" s="80"/>
      <c r="Y246" s="80"/>
      <c r="Z246" s="80"/>
      <c r="AA246" s="80"/>
      <c r="AB246" s="80"/>
      <c r="AC246" s="80"/>
      <c r="AD246" s="80"/>
      <c r="AE246" s="80"/>
    </row>
    <row r="247" spans="1:31" x14ac:dyDescent="0.2">
      <c r="A247" s="80"/>
      <c r="B247" s="80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80"/>
      <c r="U247" s="80"/>
      <c r="V247" s="80"/>
      <c r="W247" s="80"/>
      <c r="X247" s="80"/>
      <c r="Y247" s="80"/>
      <c r="Z247" s="80"/>
      <c r="AA247" s="80"/>
      <c r="AB247" s="80"/>
      <c r="AC247" s="80"/>
      <c r="AD247" s="80"/>
      <c r="AE247" s="80"/>
    </row>
    <row r="248" spans="1:31" x14ac:dyDescent="0.2">
      <c r="A248" s="80"/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0"/>
      <c r="AB248" s="80"/>
      <c r="AC248" s="80"/>
      <c r="AD248" s="80"/>
      <c r="AE248" s="80"/>
    </row>
    <row r="249" spans="1:31" x14ac:dyDescent="0.2">
      <c r="A249" s="80"/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</row>
    <row r="250" spans="1:31" x14ac:dyDescent="0.2">
      <c r="A250" s="80"/>
      <c r="B250" s="80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0"/>
      <c r="AB250" s="80"/>
      <c r="AC250" s="80"/>
      <c r="AD250" s="80"/>
      <c r="AE250" s="80"/>
    </row>
    <row r="251" spans="1:31" x14ac:dyDescent="0.2">
      <c r="A251" s="80"/>
      <c r="B251" s="80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0"/>
      <c r="AB251" s="80"/>
      <c r="AC251" s="80"/>
      <c r="AD251" s="80"/>
      <c r="AE251" s="80"/>
    </row>
    <row r="252" spans="1:31" x14ac:dyDescent="0.2">
      <c r="A252" s="80"/>
      <c r="B252" s="80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0"/>
      <c r="AB252" s="80"/>
      <c r="AC252" s="80"/>
      <c r="AD252" s="80"/>
      <c r="AE252" s="80"/>
    </row>
    <row r="253" spans="1:31" x14ac:dyDescent="0.2">
      <c r="A253" s="80"/>
      <c r="B253" s="80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0"/>
      <c r="AB253" s="80"/>
      <c r="AC253" s="80"/>
      <c r="AD253" s="80"/>
      <c r="AE253" s="80"/>
    </row>
    <row r="254" spans="1:31" x14ac:dyDescent="0.2">
      <c r="A254" s="80"/>
      <c r="B254" s="80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0"/>
      <c r="AB254" s="80"/>
      <c r="AC254" s="80"/>
      <c r="AD254" s="80"/>
      <c r="AE254" s="80"/>
    </row>
    <row r="255" spans="1:31" x14ac:dyDescent="0.2">
      <c r="A255" s="80"/>
      <c r="B255" s="80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0"/>
      <c r="AB255" s="80"/>
      <c r="AC255" s="80"/>
      <c r="AD255" s="80"/>
      <c r="AE255" s="80"/>
    </row>
    <row r="256" spans="1:31" x14ac:dyDescent="0.2">
      <c r="A256" s="80"/>
      <c r="B256" s="80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0"/>
      <c r="AB256" s="80"/>
      <c r="AC256" s="80"/>
      <c r="AD256" s="80"/>
      <c r="AE256" s="80"/>
    </row>
    <row r="257" spans="1:31" x14ac:dyDescent="0.2">
      <c r="A257" s="80"/>
      <c r="B257" s="80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0"/>
      <c r="AB257" s="80"/>
      <c r="AC257" s="80"/>
      <c r="AD257" s="80"/>
      <c r="AE257" s="80"/>
    </row>
    <row r="258" spans="1:31" x14ac:dyDescent="0.2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0"/>
      <c r="AB258" s="80"/>
      <c r="AC258" s="80"/>
      <c r="AD258" s="80"/>
      <c r="AE258" s="80"/>
    </row>
    <row r="259" spans="1:31" x14ac:dyDescent="0.2">
      <c r="A259" s="80"/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</row>
    <row r="260" spans="1:31" x14ac:dyDescent="0.2">
      <c r="A260" s="80"/>
      <c r="B260" s="80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80"/>
      <c r="U260" s="80"/>
      <c r="V260" s="80"/>
      <c r="W260" s="80"/>
      <c r="X260" s="80"/>
      <c r="Y260" s="80"/>
      <c r="Z260" s="80"/>
      <c r="AA260" s="80"/>
      <c r="AB260" s="80"/>
      <c r="AC260" s="80"/>
      <c r="AD260" s="80"/>
      <c r="AE260" s="80"/>
    </row>
    <row r="261" spans="1:31" x14ac:dyDescent="0.2">
      <c r="A261" s="80"/>
      <c r="B261" s="80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80"/>
      <c r="U261" s="80"/>
      <c r="V261" s="80"/>
      <c r="W261" s="80"/>
      <c r="X261" s="80"/>
      <c r="Y261" s="80"/>
      <c r="Z261" s="80"/>
      <c r="AA261" s="80"/>
      <c r="AB261" s="80"/>
      <c r="AC261" s="80"/>
      <c r="AD261" s="80"/>
      <c r="AE261" s="80"/>
    </row>
    <row r="262" spans="1:31" x14ac:dyDescent="0.2">
      <c r="A262" s="80"/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80"/>
      <c r="U262" s="80"/>
      <c r="V262" s="80"/>
      <c r="W262" s="80"/>
      <c r="X262" s="80"/>
      <c r="Y262" s="80"/>
      <c r="Z262" s="80"/>
      <c r="AA262" s="80"/>
      <c r="AB262" s="80"/>
      <c r="AC262" s="80"/>
      <c r="AD262" s="80"/>
      <c r="AE262" s="80"/>
    </row>
    <row r="263" spans="1:31" x14ac:dyDescent="0.2">
      <c r="A263" s="80"/>
      <c r="B263" s="80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80"/>
      <c r="U263" s="80"/>
      <c r="V263" s="80"/>
      <c r="W263" s="80"/>
      <c r="X263" s="80"/>
      <c r="Y263" s="80"/>
      <c r="Z263" s="80"/>
      <c r="AA263" s="80"/>
      <c r="AB263" s="80"/>
      <c r="AC263" s="80"/>
      <c r="AD263" s="80"/>
      <c r="AE263" s="80"/>
    </row>
    <row r="264" spans="1:31" x14ac:dyDescent="0.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80"/>
      <c r="U264" s="80"/>
      <c r="V264" s="80"/>
      <c r="W264" s="80"/>
      <c r="X264" s="80"/>
      <c r="Y264" s="80"/>
      <c r="Z264" s="80"/>
      <c r="AA264" s="80"/>
      <c r="AB264" s="80"/>
      <c r="AC264" s="80"/>
      <c r="AD264" s="80"/>
      <c r="AE264" s="80"/>
    </row>
    <row r="265" spans="1:31" x14ac:dyDescent="0.2">
      <c r="A265" s="80"/>
      <c r="B265" s="80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80"/>
      <c r="U265" s="80"/>
      <c r="V265" s="80"/>
      <c r="W265" s="80"/>
      <c r="X265" s="80"/>
      <c r="Y265" s="80"/>
      <c r="Z265" s="80"/>
      <c r="AA265" s="80"/>
      <c r="AB265" s="80"/>
      <c r="AC265" s="80"/>
      <c r="AD265" s="80"/>
      <c r="AE265" s="80"/>
    </row>
    <row r="266" spans="1:31" x14ac:dyDescent="0.2">
      <c r="A266" s="80"/>
      <c r="B266" s="80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80"/>
      <c r="U266" s="80"/>
      <c r="V266" s="80"/>
      <c r="W266" s="80"/>
      <c r="X266" s="80"/>
      <c r="Y266" s="80"/>
      <c r="Z266" s="80"/>
      <c r="AA266" s="80"/>
      <c r="AB266" s="80"/>
      <c r="AC266" s="80"/>
      <c r="AD266" s="80"/>
      <c r="AE266" s="80"/>
    </row>
    <row r="267" spans="1:31" x14ac:dyDescent="0.2">
      <c r="A267" s="80"/>
      <c r="B267" s="80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80"/>
      <c r="U267" s="80"/>
      <c r="V267" s="80"/>
      <c r="W267" s="80"/>
      <c r="X267" s="80"/>
      <c r="Y267" s="80"/>
      <c r="Z267" s="80"/>
      <c r="AA267" s="80"/>
      <c r="AB267" s="80"/>
      <c r="AC267" s="80"/>
      <c r="AD267" s="80"/>
      <c r="AE267" s="80"/>
    </row>
    <row r="268" spans="1:31" x14ac:dyDescent="0.2">
      <c r="A268" s="80"/>
      <c r="B268" s="80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80"/>
      <c r="U268" s="80"/>
      <c r="V268" s="80"/>
      <c r="W268" s="80"/>
      <c r="X268" s="80"/>
      <c r="Y268" s="80"/>
      <c r="Z268" s="80"/>
      <c r="AA268" s="80"/>
      <c r="AB268" s="80"/>
      <c r="AC268" s="80"/>
      <c r="AD268" s="80"/>
      <c r="AE268" s="80"/>
    </row>
    <row r="269" spans="1:31" x14ac:dyDescent="0.2">
      <c r="A269" s="80"/>
      <c r="B269" s="80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80"/>
      <c r="U269" s="80"/>
      <c r="V269" s="80"/>
      <c r="W269" s="80"/>
      <c r="X269" s="80"/>
      <c r="Y269" s="80"/>
      <c r="Z269" s="80"/>
      <c r="AA269" s="80"/>
      <c r="AB269" s="80"/>
      <c r="AC269" s="80"/>
      <c r="AD269" s="80"/>
      <c r="AE269" s="80"/>
    </row>
    <row r="270" spans="1:31" x14ac:dyDescent="0.2">
      <c r="A270" s="80"/>
      <c r="B270" s="80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80"/>
      <c r="U270" s="80"/>
      <c r="V270" s="80"/>
      <c r="W270" s="80"/>
      <c r="X270" s="80"/>
      <c r="Y270" s="80"/>
      <c r="Z270" s="80"/>
      <c r="AA270" s="80"/>
      <c r="AB270" s="80"/>
      <c r="AC270" s="80"/>
      <c r="AD270" s="80"/>
      <c r="AE270" s="80"/>
    </row>
    <row r="271" spans="1:31" x14ac:dyDescent="0.2">
      <c r="A271" s="80"/>
      <c r="B271" s="80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80"/>
      <c r="U271" s="80"/>
      <c r="V271" s="80"/>
      <c r="W271" s="80"/>
      <c r="X271" s="80"/>
      <c r="Y271" s="80"/>
      <c r="Z271" s="80"/>
      <c r="AA271" s="80"/>
      <c r="AB271" s="80"/>
      <c r="AC271" s="80"/>
      <c r="AD271" s="80"/>
      <c r="AE271" s="80"/>
    </row>
    <row r="272" spans="1:31" x14ac:dyDescent="0.2">
      <c r="A272" s="80"/>
      <c r="B272" s="80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80"/>
      <c r="U272" s="80"/>
      <c r="V272" s="80"/>
      <c r="W272" s="80"/>
      <c r="X272" s="80"/>
      <c r="Y272" s="80"/>
      <c r="Z272" s="80"/>
      <c r="AA272" s="80"/>
      <c r="AB272" s="80"/>
      <c r="AC272" s="80"/>
      <c r="AD272" s="80"/>
      <c r="AE272" s="80"/>
    </row>
    <row r="273" spans="1:31" x14ac:dyDescent="0.2">
      <c r="A273" s="80"/>
      <c r="B273" s="80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80"/>
      <c r="U273" s="80"/>
      <c r="V273" s="80"/>
      <c r="W273" s="80"/>
      <c r="X273" s="80"/>
      <c r="Y273" s="80"/>
      <c r="Z273" s="80"/>
      <c r="AA273" s="80"/>
      <c r="AB273" s="80"/>
      <c r="AC273" s="80"/>
      <c r="AD273" s="80"/>
      <c r="AE273" s="80"/>
    </row>
    <row r="274" spans="1:31" x14ac:dyDescent="0.2">
      <c r="A274" s="80"/>
      <c r="B274" s="80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80"/>
      <c r="U274" s="80"/>
      <c r="V274" s="80"/>
      <c r="W274" s="80"/>
      <c r="X274" s="80"/>
      <c r="Y274" s="80"/>
      <c r="Z274" s="80"/>
      <c r="AA274" s="80"/>
      <c r="AB274" s="80"/>
      <c r="AC274" s="80"/>
      <c r="AD274" s="80"/>
      <c r="AE274" s="80"/>
    </row>
    <row r="275" spans="1:31" x14ac:dyDescent="0.2">
      <c r="A275" s="80"/>
      <c r="B275" s="80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80"/>
      <c r="U275" s="80"/>
      <c r="V275" s="80"/>
      <c r="W275" s="80"/>
      <c r="X275" s="80"/>
      <c r="Y275" s="80"/>
      <c r="Z275" s="80"/>
      <c r="AA275" s="80"/>
      <c r="AB275" s="80"/>
      <c r="AC275" s="80"/>
      <c r="AD275" s="80"/>
      <c r="AE275" s="80"/>
    </row>
    <row r="276" spans="1:31" x14ac:dyDescent="0.2">
      <c r="A276" s="80"/>
      <c r="B276" s="80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80"/>
      <c r="U276" s="80"/>
      <c r="V276" s="80"/>
      <c r="W276" s="80"/>
      <c r="X276" s="80"/>
      <c r="Y276" s="80"/>
      <c r="Z276" s="80"/>
      <c r="AA276" s="80"/>
      <c r="AB276" s="80"/>
      <c r="AC276" s="80"/>
      <c r="AD276" s="80"/>
      <c r="AE276" s="80"/>
    </row>
    <row r="277" spans="1:31" x14ac:dyDescent="0.2">
      <c r="A277" s="80"/>
      <c r="B277" s="80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80"/>
      <c r="U277" s="80"/>
      <c r="V277" s="80"/>
      <c r="W277" s="80"/>
      <c r="X277" s="80"/>
      <c r="Y277" s="80"/>
      <c r="Z277" s="80"/>
      <c r="AA277" s="80"/>
      <c r="AB277" s="80"/>
      <c r="AC277" s="80"/>
      <c r="AD277" s="80"/>
      <c r="AE277" s="80"/>
    </row>
    <row r="278" spans="1:31" x14ac:dyDescent="0.2">
      <c r="A278" s="80"/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80"/>
      <c r="U278" s="80"/>
      <c r="V278" s="80"/>
      <c r="W278" s="80"/>
      <c r="X278" s="80"/>
      <c r="Y278" s="80"/>
      <c r="Z278" s="80"/>
      <c r="AA278" s="80"/>
      <c r="AB278" s="80"/>
      <c r="AC278" s="80"/>
      <c r="AD278" s="80"/>
      <c r="AE278" s="80"/>
    </row>
    <row r="279" spans="1:31" x14ac:dyDescent="0.2">
      <c r="A279" s="80"/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80"/>
      <c r="U279" s="80"/>
      <c r="V279" s="80"/>
      <c r="W279" s="80"/>
      <c r="X279" s="80"/>
      <c r="Y279" s="80"/>
      <c r="Z279" s="80"/>
      <c r="AA279" s="80"/>
      <c r="AB279" s="80"/>
      <c r="AC279" s="80"/>
      <c r="AD279" s="80"/>
      <c r="AE279" s="80"/>
    </row>
    <row r="280" spans="1:31" x14ac:dyDescent="0.2">
      <c r="A280" s="80"/>
      <c r="B280" s="80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80"/>
      <c r="U280" s="80"/>
      <c r="V280" s="80"/>
      <c r="W280" s="80"/>
      <c r="X280" s="80"/>
      <c r="Y280" s="80"/>
      <c r="Z280" s="80"/>
      <c r="AA280" s="80"/>
      <c r="AB280" s="80"/>
      <c r="AC280" s="80"/>
      <c r="AD280" s="80"/>
      <c r="AE280" s="80"/>
    </row>
    <row r="281" spans="1:31" x14ac:dyDescent="0.2">
      <c r="A281" s="80"/>
      <c r="B281" s="80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80"/>
      <c r="U281" s="80"/>
      <c r="V281" s="80"/>
      <c r="W281" s="80"/>
      <c r="X281" s="80"/>
      <c r="Y281" s="80"/>
      <c r="Z281" s="80"/>
      <c r="AA281" s="80"/>
      <c r="AB281" s="80"/>
      <c r="AC281" s="80"/>
      <c r="AD281" s="80"/>
      <c r="AE281" s="80"/>
    </row>
    <row r="282" spans="1:31" x14ac:dyDescent="0.2">
      <c r="A282" s="80"/>
      <c r="B282" s="80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80"/>
      <c r="U282" s="80"/>
      <c r="V282" s="80"/>
      <c r="W282" s="80"/>
      <c r="X282" s="80"/>
      <c r="Y282" s="80"/>
      <c r="Z282" s="80"/>
      <c r="AA282" s="80"/>
      <c r="AB282" s="80"/>
      <c r="AC282" s="80"/>
      <c r="AD282" s="80"/>
      <c r="AE282" s="80"/>
    </row>
    <row r="283" spans="1:31" x14ac:dyDescent="0.2">
      <c r="A283" s="80"/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</row>
    <row r="284" spans="1:31" x14ac:dyDescent="0.2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</row>
    <row r="285" spans="1:31" x14ac:dyDescent="0.2">
      <c r="A285" s="80"/>
      <c r="B285" s="80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80"/>
      <c r="U285" s="80"/>
      <c r="V285" s="80"/>
      <c r="W285" s="80"/>
      <c r="X285" s="80"/>
      <c r="Y285" s="80"/>
      <c r="Z285" s="80"/>
      <c r="AA285" s="80"/>
      <c r="AB285" s="80"/>
      <c r="AC285" s="80"/>
      <c r="AD285" s="80"/>
      <c r="AE285" s="80"/>
    </row>
    <row r="286" spans="1:31" x14ac:dyDescent="0.2">
      <c r="A286" s="80"/>
      <c r="B286" s="80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80"/>
      <c r="U286" s="80"/>
      <c r="V286" s="80"/>
      <c r="W286" s="80"/>
      <c r="X286" s="80"/>
      <c r="Y286" s="80"/>
      <c r="Z286" s="80"/>
      <c r="AA286" s="80"/>
      <c r="AB286" s="80"/>
      <c r="AC286" s="80"/>
      <c r="AD286" s="80"/>
      <c r="AE286" s="80"/>
    </row>
    <row r="287" spans="1:31" x14ac:dyDescent="0.2">
      <c r="A287" s="80"/>
      <c r="B287" s="80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80"/>
      <c r="U287" s="80"/>
      <c r="V287" s="80"/>
      <c r="W287" s="80"/>
      <c r="X287" s="80"/>
      <c r="Y287" s="80"/>
      <c r="Z287" s="80"/>
      <c r="AA287" s="80"/>
      <c r="AB287" s="80"/>
      <c r="AC287" s="80"/>
      <c r="AD287" s="80"/>
      <c r="AE287" s="80"/>
    </row>
    <row r="288" spans="1:31" x14ac:dyDescent="0.2">
      <c r="A288" s="80"/>
      <c r="B288" s="80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80"/>
      <c r="U288" s="80"/>
      <c r="V288" s="80"/>
      <c r="W288" s="80"/>
      <c r="X288" s="80"/>
      <c r="Y288" s="80"/>
      <c r="Z288" s="80"/>
      <c r="AA288" s="80"/>
      <c r="AB288" s="80"/>
      <c r="AC288" s="80"/>
      <c r="AD288" s="80"/>
      <c r="AE288" s="80"/>
    </row>
    <row r="289" spans="1:31" x14ac:dyDescent="0.2">
      <c r="A289" s="80"/>
      <c r="B289" s="80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80"/>
      <c r="U289" s="80"/>
      <c r="V289" s="80"/>
      <c r="W289" s="80"/>
      <c r="X289" s="80"/>
      <c r="Y289" s="80"/>
      <c r="Z289" s="80"/>
      <c r="AA289" s="80"/>
      <c r="AB289" s="80"/>
      <c r="AC289" s="80"/>
      <c r="AD289" s="80"/>
      <c r="AE289" s="80"/>
    </row>
    <row r="290" spans="1:31" x14ac:dyDescent="0.2">
      <c r="A290" s="80"/>
      <c r="B290" s="80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80"/>
      <c r="U290" s="80"/>
      <c r="V290" s="80"/>
      <c r="W290" s="80"/>
      <c r="X290" s="80"/>
      <c r="Y290" s="80"/>
      <c r="Z290" s="80"/>
      <c r="AA290" s="80"/>
      <c r="AB290" s="80"/>
      <c r="AC290" s="80"/>
      <c r="AD290" s="80"/>
      <c r="AE290" s="80"/>
    </row>
    <row r="291" spans="1:31" x14ac:dyDescent="0.2">
      <c r="A291" s="80"/>
      <c r="B291" s="80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80"/>
      <c r="U291" s="80"/>
      <c r="V291" s="80"/>
      <c r="W291" s="80"/>
      <c r="X291" s="80"/>
      <c r="Y291" s="80"/>
      <c r="Z291" s="80"/>
      <c r="AA291" s="80"/>
      <c r="AB291" s="80"/>
      <c r="AC291" s="80"/>
      <c r="AD291" s="80"/>
      <c r="AE291" s="80"/>
    </row>
    <row r="292" spans="1:31" x14ac:dyDescent="0.2">
      <c r="A292" s="80"/>
      <c r="B292" s="80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80"/>
      <c r="U292" s="80"/>
      <c r="V292" s="80"/>
      <c r="W292" s="80"/>
      <c r="X292" s="80"/>
      <c r="Y292" s="80"/>
      <c r="Z292" s="80"/>
      <c r="AA292" s="80"/>
      <c r="AB292" s="80"/>
      <c r="AC292" s="80"/>
      <c r="AD292" s="80"/>
      <c r="AE292" s="80"/>
    </row>
    <row r="293" spans="1:31" x14ac:dyDescent="0.2">
      <c r="A293" s="80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80"/>
      <c r="U293" s="80"/>
      <c r="V293" s="80"/>
      <c r="W293" s="80"/>
      <c r="X293" s="80"/>
      <c r="Y293" s="80"/>
      <c r="Z293" s="80"/>
      <c r="AA293" s="80"/>
      <c r="AB293" s="80"/>
      <c r="AC293" s="80"/>
      <c r="AD293" s="80"/>
      <c r="AE293" s="80"/>
    </row>
    <row r="294" spans="1:31" x14ac:dyDescent="0.2">
      <c r="A294" s="80"/>
      <c r="B294" s="80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80"/>
      <c r="U294" s="80"/>
      <c r="V294" s="80"/>
      <c r="W294" s="80"/>
      <c r="X294" s="80"/>
      <c r="Y294" s="80"/>
      <c r="Z294" s="80"/>
      <c r="AA294" s="80"/>
      <c r="AB294" s="80"/>
      <c r="AC294" s="80"/>
      <c r="AD294" s="80"/>
      <c r="AE294" s="80"/>
    </row>
    <row r="295" spans="1:31" x14ac:dyDescent="0.2">
      <c r="A295" s="80"/>
      <c r="B295" s="80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80"/>
      <c r="U295" s="80"/>
      <c r="V295" s="80"/>
      <c r="W295" s="80"/>
      <c r="X295" s="80"/>
      <c r="Y295" s="80"/>
      <c r="Z295" s="80"/>
      <c r="AA295" s="80"/>
      <c r="AB295" s="80"/>
      <c r="AC295" s="80"/>
      <c r="AD295" s="80"/>
      <c r="AE295" s="80"/>
    </row>
    <row r="296" spans="1:31" x14ac:dyDescent="0.2">
      <c r="A296" s="80"/>
      <c r="B296" s="80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80"/>
      <c r="U296" s="80"/>
      <c r="V296" s="80"/>
      <c r="W296" s="80"/>
      <c r="X296" s="80"/>
      <c r="Y296" s="80"/>
      <c r="Z296" s="80"/>
      <c r="AA296" s="80"/>
      <c r="AB296" s="80"/>
      <c r="AC296" s="80"/>
      <c r="AD296" s="80"/>
      <c r="AE296" s="80"/>
    </row>
    <row r="297" spans="1:31" x14ac:dyDescent="0.2">
      <c r="A297" s="80"/>
      <c r="B297" s="80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80"/>
      <c r="U297" s="80"/>
      <c r="V297" s="80"/>
      <c r="W297" s="80"/>
      <c r="X297" s="80"/>
      <c r="Y297" s="80"/>
      <c r="Z297" s="80"/>
      <c r="AA297" s="80"/>
      <c r="AB297" s="80"/>
      <c r="AC297" s="80"/>
      <c r="AD297" s="80"/>
      <c r="AE297" s="80"/>
    </row>
    <row r="298" spans="1:31" x14ac:dyDescent="0.2">
      <c r="A298" s="80"/>
      <c r="B298" s="80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80"/>
      <c r="U298" s="80"/>
      <c r="V298" s="80"/>
      <c r="W298" s="80"/>
      <c r="X298" s="80"/>
      <c r="Y298" s="80"/>
      <c r="Z298" s="80"/>
      <c r="AA298" s="80"/>
      <c r="AB298" s="80"/>
      <c r="AC298" s="80"/>
      <c r="AD298" s="80"/>
      <c r="AE298" s="80"/>
    </row>
    <row r="299" spans="1:31" x14ac:dyDescent="0.2">
      <c r="A299" s="80"/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80"/>
      <c r="U299" s="80"/>
      <c r="V299" s="80"/>
      <c r="W299" s="80"/>
      <c r="X299" s="80"/>
      <c r="Y299" s="80"/>
      <c r="Z299" s="80"/>
      <c r="AA299" s="80"/>
      <c r="AB299" s="80"/>
      <c r="AC299" s="80"/>
      <c r="AD299" s="80"/>
      <c r="AE299" s="80"/>
    </row>
    <row r="300" spans="1:31" x14ac:dyDescent="0.2">
      <c r="A300" s="80"/>
      <c r="B300" s="80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80"/>
      <c r="U300" s="80"/>
      <c r="V300" s="80"/>
      <c r="W300" s="80"/>
      <c r="X300" s="80"/>
      <c r="Y300" s="80"/>
      <c r="Z300" s="80"/>
      <c r="AA300" s="80"/>
      <c r="AB300" s="80"/>
      <c r="AC300" s="80"/>
      <c r="AD300" s="80"/>
      <c r="AE300" s="80"/>
    </row>
    <row r="301" spans="1:31" x14ac:dyDescent="0.2">
      <c r="A301" s="80"/>
      <c r="B301" s="80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80"/>
      <c r="U301" s="80"/>
      <c r="V301" s="80"/>
      <c r="W301" s="80"/>
      <c r="X301" s="80"/>
      <c r="Y301" s="80"/>
      <c r="Z301" s="80"/>
      <c r="AA301" s="80"/>
      <c r="AB301" s="80"/>
      <c r="AC301" s="80"/>
      <c r="AD301" s="80"/>
      <c r="AE301" s="80"/>
    </row>
    <row r="302" spans="1:31" x14ac:dyDescent="0.2">
      <c r="A302" s="80"/>
      <c r="B302" s="80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80"/>
      <c r="U302" s="80"/>
      <c r="V302" s="80"/>
      <c r="W302" s="80"/>
      <c r="X302" s="80"/>
      <c r="Y302" s="80"/>
      <c r="Z302" s="80"/>
      <c r="AA302" s="80"/>
      <c r="AB302" s="80"/>
      <c r="AC302" s="80"/>
      <c r="AD302" s="80"/>
      <c r="AE302" s="80"/>
    </row>
    <row r="303" spans="1:31" x14ac:dyDescent="0.2">
      <c r="A303" s="80"/>
      <c r="B303" s="80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80"/>
      <c r="U303" s="80"/>
      <c r="V303" s="80"/>
      <c r="W303" s="80"/>
      <c r="X303" s="80"/>
      <c r="Y303" s="80"/>
      <c r="Z303" s="80"/>
      <c r="AA303" s="80"/>
      <c r="AB303" s="80"/>
      <c r="AC303" s="80"/>
      <c r="AD303" s="80"/>
      <c r="AE303" s="80"/>
    </row>
    <row r="304" spans="1:31" x14ac:dyDescent="0.2">
      <c r="A304" s="80"/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80"/>
      <c r="U304" s="80"/>
      <c r="V304" s="80"/>
      <c r="W304" s="80"/>
      <c r="X304" s="80"/>
      <c r="Y304" s="80"/>
      <c r="Z304" s="80"/>
      <c r="AA304" s="80"/>
      <c r="AB304" s="80"/>
      <c r="AC304" s="80"/>
      <c r="AD304" s="80"/>
      <c r="AE304" s="80"/>
    </row>
    <row r="305" spans="1:31" x14ac:dyDescent="0.2">
      <c r="A305" s="80"/>
      <c r="B305" s="80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80"/>
      <c r="U305" s="80"/>
      <c r="V305" s="80"/>
      <c r="W305" s="80"/>
      <c r="X305" s="80"/>
      <c r="Y305" s="80"/>
      <c r="Z305" s="80"/>
      <c r="AA305" s="80"/>
      <c r="AB305" s="80"/>
      <c r="AC305" s="80"/>
      <c r="AD305" s="80"/>
      <c r="AE305" s="80"/>
    </row>
    <row r="306" spans="1:31" x14ac:dyDescent="0.2">
      <c r="A306" s="80"/>
      <c r="B306" s="80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80"/>
      <c r="U306" s="80"/>
      <c r="V306" s="80"/>
      <c r="W306" s="80"/>
      <c r="X306" s="80"/>
      <c r="Y306" s="80"/>
      <c r="Z306" s="80"/>
      <c r="AA306" s="80"/>
      <c r="AB306" s="80"/>
      <c r="AC306" s="80"/>
      <c r="AD306" s="80"/>
      <c r="AE306" s="80"/>
    </row>
    <row r="307" spans="1:31" x14ac:dyDescent="0.2">
      <c r="A307" s="80"/>
      <c r="B307" s="80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80"/>
      <c r="U307" s="80"/>
      <c r="V307" s="80"/>
      <c r="W307" s="80"/>
      <c r="X307" s="80"/>
      <c r="Y307" s="80"/>
      <c r="Z307" s="80"/>
      <c r="AA307" s="80"/>
      <c r="AB307" s="80"/>
      <c r="AC307" s="80"/>
      <c r="AD307" s="80"/>
      <c r="AE307" s="80"/>
    </row>
    <row r="308" spans="1:31" x14ac:dyDescent="0.2">
      <c r="A308" s="80"/>
      <c r="B308" s="80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80"/>
      <c r="U308" s="80"/>
      <c r="V308" s="80"/>
      <c r="W308" s="80"/>
      <c r="X308" s="80"/>
      <c r="Y308" s="80"/>
      <c r="Z308" s="80"/>
      <c r="AA308" s="80"/>
      <c r="AB308" s="80"/>
      <c r="AC308" s="80"/>
      <c r="AD308" s="80"/>
      <c r="AE308" s="80"/>
    </row>
    <row r="309" spans="1:31" x14ac:dyDescent="0.2">
      <c r="A309" s="80"/>
      <c r="B309" s="80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</row>
    <row r="310" spans="1:31" x14ac:dyDescent="0.2">
      <c r="A310" s="80"/>
      <c r="B310" s="80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80"/>
      <c r="U310" s="80"/>
      <c r="V310" s="80"/>
      <c r="W310" s="80"/>
      <c r="X310" s="80"/>
      <c r="Y310" s="80"/>
      <c r="Z310" s="80"/>
      <c r="AA310" s="80"/>
      <c r="AB310" s="80"/>
      <c r="AC310" s="80"/>
      <c r="AD310" s="80"/>
      <c r="AE310" s="80"/>
    </row>
    <row r="311" spans="1:31" x14ac:dyDescent="0.2">
      <c r="A311" s="80"/>
      <c r="B311" s="80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80"/>
      <c r="U311" s="80"/>
      <c r="V311" s="80"/>
      <c r="W311" s="80"/>
      <c r="X311" s="80"/>
      <c r="Y311" s="80"/>
      <c r="Z311" s="80"/>
      <c r="AA311" s="80"/>
      <c r="AB311" s="80"/>
      <c r="AC311" s="80"/>
      <c r="AD311" s="80"/>
      <c r="AE311" s="80"/>
    </row>
    <row r="312" spans="1:31" x14ac:dyDescent="0.2">
      <c r="A312" s="80"/>
      <c r="B312" s="80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80"/>
      <c r="U312" s="80"/>
      <c r="V312" s="80"/>
      <c r="W312" s="80"/>
      <c r="X312" s="80"/>
      <c r="Y312" s="80"/>
      <c r="Z312" s="80"/>
      <c r="AA312" s="80"/>
      <c r="AB312" s="80"/>
      <c r="AC312" s="80"/>
      <c r="AD312" s="80"/>
      <c r="AE312" s="80"/>
    </row>
    <row r="313" spans="1:31" x14ac:dyDescent="0.2">
      <c r="A313" s="80"/>
      <c r="B313" s="80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80"/>
      <c r="U313" s="80"/>
      <c r="V313" s="80"/>
      <c r="W313" s="80"/>
      <c r="X313" s="80"/>
      <c r="Y313" s="80"/>
      <c r="Z313" s="80"/>
      <c r="AA313" s="80"/>
      <c r="AB313" s="80"/>
      <c r="AC313" s="80"/>
      <c r="AD313" s="80"/>
      <c r="AE313" s="80"/>
    </row>
    <row r="314" spans="1:31" x14ac:dyDescent="0.2">
      <c r="A314" s="80"/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80"/>
      <c r="U314" s="80"/>
      <c r="V314" s="80"/>
      <c r="W314" s="80"/>
      <c r="X314" s="80"/>
      <c r="Y314" s="80"/>
      <c r="Z314" s="80"/>
      <c r="AA314" s="80"/>
      <c r="AB314" s="80"/>
      <c r="AC314" s="80"/>
      <c r="AD314" s="80"/>
      <c r="AE314" s="80"/>
    </row>
    <row r="315" spans="1:31" x14ac:dyDescent="0.2">
      <c r="A315" s="80"/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80"/>
      <c r="U315" s="80"/>
      <c r="V315" s="80"/>
      <c r="W315" s="80"/>
      <c r="X315" s="80"/>
      <c r="Y315" s="80"/>
      <c r="Z315" s="80"/>
      <c r="AA315" s="80"/>
      <c r="AB315" s="80"/>
      <c r="AC315" s="80"/>
      <c r="AD315" s="80"/>
      <c r="AE315" s="80"/>
    </row>
    <row r="316" spans="1:31" x14ac:dyDescent="0.2">
      <c r="A316" s="80"/>
      <c r="B316" s="80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80"/>
      <c r="U316" s="80"/>
      <c r="V316" s="80"/>
      <c r="W316" s="80"/>
      <c r="X316" s="80"/>
      <c r="Y316" s="80"/>
      <c r="Z316" s="80"/>
      <c r="AA316" s="80"/>
      <c r="AB316" s="80"/>
      <c r="AC316" s="80"/>
      <c r="AD316" s="80"/>
      <c r="AE316" s="80"/>
    </row>
    <row r="317" spans="1:31" x14ac:dyDescent="0.2">
      <c r="A317" s="80"/>
      <c r="B317" s="80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80"/>
      <c r="U317" s="80"/>
      <c r="V317" s="80"/>
      <c r="W317" s="80"/>
      <c r="X317" s="80"/>
      <c r="Y317" s="80"/>
      <c r="Z317" s="80"/>
      <c r="AA317" s="80"/>
      <c r="AB317" s="80"/>
      <c r="AC317" s="80"/>
      <c r="AD317" s="80"/>
      <c r="AE317" s="80"/>
    </row>
    <row r="318" spans="1:31" x14ac:dyDescent="0.2">
      <c r="A318" s="80"/>
      <c r="B318" s="80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80"/>
      <c r="U318" s="80"/>
      <c r="V318" s="80"/>
      <c r="W318" s="80"/>
      <c r="X318" s="80"/>
      <c r="Y318" s="80"/>
      <c r="Z318" s="80"/>
      <c r="AA318" s="80"/>
      <c r="AB318" s="80"/>
      <c r="AC318" s="80"/>
      <c r="AD318" s="80"/>
      <c r="AE318" s="80"/>
    </row>
    <row r="319" spans="1:31" x14ac:dyDescent="0.2">
      <c r="A319" s="80"/>
      <c r="B319" s="80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80"/>
      <c r="U319" s="80"/>
      <c r="V319" s="80"/>
      <c r="W319" s="80"/>
      <c r="X319" s="80"/>
      <c r="Y319" s="80"/>
      <c r="Z319" s="80"/>
      <c r="AA319" s="80"/>
      <c r="AB319" s="80"/>
      <c r="AC319" s="80"/>
      <c r="AD319" s="80"/>
      <c r="AE319" s="80"/>
    </row>
    <row r="320" spans="1:31" x14ac:dyDescent="0.2">
      <c r="A320" s="80"/>
      <c r="B320" s="80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80"/>
      <c r="U320" s="80"/>
      <c r="V320" s="80"/>
      <c r="W320" s="80"/>
      <c r="X320" s="80"/>
      <c r="Y320" s="80"/>
      <c r="Z320" s="80"/>
      <c r="AA320" s="80"/>
      <c r="AB320" s="80"/>
      <c r="AC320" s="80"/>
      <c r="AD320" s="80"/>
      <c r="AE320" s="80"/>
    </row>
    <row r="321" spans="1:31" x14ac:dyDescent="0.2">
      <c r="A321" s="80"/>
      <c r="B321" s="80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80"/>
      <c r="U321" s="80"/>
      <c r="V321" s="80"/>
      <c r="W321" s="80"/>
      <c r="X321" s="80"/>
      <c r="Y321" s="80"/>
      <c r="Z321" s="80"/>
      <c r="AA321" s="80"/>
      <c r="AB321" s="80"/>
      <c r="AC321" s="80"/>
      <c r="AD321" s="80"/>
      <c r="AE321" s="80"/>
    </row>
    <row r="322" spans="1:31" x14ac:dyDescent="0.2">
      <c r="A322" s="80"/>
      <c r="B322" s="80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80"/>
      <c r="U322" s="80"/>
      <c r="V322" s="80"/>
      <c r="W322" s="80"/>
      <c r="X322" s="80"/>
      <c r="Y322" s="80"/>
      <c r="Z322" s="80"/>
      <c r="AA322" s="80"/>
      <c r="AB322" s="80"/>
      <c r="AC322" s="80"/>
      <c r="AD322" s="80"/>
      <c r="AE322" s="80"/>
    </row>
    <row r="323" spans="1:31" x14ac:dyDescent="0.2">
      <c r="A323" s="80"/>
      <c r="B323" s="80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80"/>
      <c r="U323" s="80"/>
      <c r="V323" s="80"/>
      <c r="W323" s="80"/>
      <c r="X323" s="80"/>
      <c r="Y323" s="80"/>
      <c r="Z323" s="80"/>
      <c r="AA323" s="80"/>
      <c r="AB323" s="80"/>
      <c r="AC323" s="80"/>
      <c r="AD323" s="80"/>
      <c r="AE323" s="80"/>
    </row>
    <row r="324" spans="1:31" x14ac:dyDescent="0.2">
      <c r="A324" s="80"/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80"/>
      <c r="U324" s="80"/>
      <c r="V324" s="80"/>
      <c r="W324" s="80"/>
      <c r="X324" s="80"/>
      <c r="Y324" s="80"/>
      <c r="Z324" s="80"/>
      <c r="AA324" s="80"/>
      <c r="AB324" s="80"/>
      <c r="AC324" s="80"/>
      <c r="AD324" s="80"/>
      <c r="AE324" s="80"/>
    </row>
    <row r="325" spans="1:31" x14ac:dyDescent="0.2">
      <c r="A325" s="80"/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80"/>
      <c r="U325" s="80"/>
      <c r="V325" s="80"/>
      <c r="W325" s="80"/>
      <c r="X325" s="80"/>
      <c r="Y325" s="80"/>
      <c r="Z325" s="80"/>
      <c r="AA325" s="80"/>
      <c r="AB325" s="80"/>
      <c r="AC325" s="80"/>
      <c r="AD325" s="80"/>
      <c r="AE325" s="80"/>
    </row>
    <row r="326" spans="1:31" x14ac:dyDescent="0.2">
      <c r="A326" s="80"/>
      <c r="B326" s="80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80"/>
      <c r="U326" s="80"/>
      <c r="V326" s="80"/>
      <c r="W326" s="80"/>
      <c r="X326" s="80"/>
      <c r="Y326" s="80"/>
      <c r="Z326" s="80"/>
      <c r="AA326" s="80"/>
      <c r="AB326" s="80"/>
      <c r="AC326" s="80"/>
      <c r="AD326" s="80"/>
      <c r="AE326" s="80"/>
    </row>
    <row r="327" spans="1:31" x14ac:dyDescent="0.2">
      <c r="A327" s="80"/>
      <c r="B327" s="80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80"/>
      <c r="U327" s="80"/>
      <c r="V327" s="80"/>
      <c r="W327" s="80"/>
      <c r="X327" s="80"/>
      <c r="Y327" s="80"/>
      <c r="Z327" s="80"/>
      <c r="AA327" s="80"/>
      <c r="AB327" s="80"/>
      <c r="AC327" s="80"/>
      <c r="AD327" s="80"/>
      <c r="AE327" s="80"/>
    </row>
    <row r="328" spans="1:31" x14ac:dyDescent="0.2">
      <c r="A328" s="80"/>
      <c r="B328" s="80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80"/>
      <c r="U328" s="80"/>
      <c r="V328" s="80"/>
      <c r="W328" s="80"/>
      <c r="X328" s="80"/>
      <c r="Y328" s="80"/>
      <c r="Z328" s="80"/>
      <c r="AA328" s="80"/>
      <c r="AB328" s="80"/>
      <c r="AC328" s="80"/>
      <c r="AD328" s="80"/>
      <c r="AE328" s="80"/>
    </row>
    <row r="329" spans="1:31" x14ac:dyDescent="0.2">
      <c r="A329" s="80"/>
      <c r="B329" s="80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</row>
    <row r="330" spans="1:31" x14ac:dyDescent="0.2">
      <c r="A330" s="80"/>
      <c r="B330" s="80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80"/>
      <c r="U330" s="80"/>
      <c r="V330" s="80"/>
      <c r="W330" s="80"/>
      <c r="X330" s="80"/>
      <c r="Y330" s="80"/>
      <c r="Z330" s="80"/>
      <c r="AA330" s="80"/>
      <c r="AB330" s="80"/>
      <c r="AC330" s="80"/>
      <c r="AD330" s="80"/>
      <c r="AE330" s="80"/>
    </row>
    <row r="331" spans="1:31" x14ac:dyDescent="0.2">
      <c r="A331" s="80"/>
      <c r="B331" s="80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80"/>
      <c r="U331" s="80"/>
      <c r="V331" s="80"/>
      <c r="W331" s="80"/>
      <c r="X331" s="80"/>
      <c r="Y331" s="80"/>
      <c r="Z331" s="80"/>
      <c r="AA331" s="80"/>
      <c r="AB331" s="80"/>
      <c r="AC331" s="80"/>
      <c r="AD331" s="80"/>
      <c r="AE331" s="80"/>
    </row>
    <row r="332" spans="1:31" x14ac:dyDescent="0.2">
      <c r="A332" s="80"/>
      <c r="B332" s="80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80"/>
      <c r="U332" s="80"/>
      <c r="V332" s="80"/>
      <c r="W332" s="80"/>
      <c r="X332" s="80"/>
      <c r="Y332" s="80"/>
      <c r="Z332" s="80"/>
      <c r="AA332" s="80"/>
      <c r="AB332" s="80"/>
      <c r="AC332" s="80"/>
      <c r="AD332" s="80"/>
      <c r="AE332" s="80"/>
    </row>
    <row r="333" spans="1:31" x14ac:dyDescent="0.2">
      <c r="A333" s="80"/>
      <c r="B333" s="80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80"/>
      <c r="U333" s="80"/>
      <c r="V333" s="80"/>
      <c r="W333" s="80"/>
      <c r="X333" s="80"/>
      <c r="Y333" s="80"/>
      <c r="Z333" s="80"/>
      <c r="AA333" s="80"/>
      <c r="AB333" s="80"/>
      <c r="AC333" s="80"/>
      <c r="AD333" s="80"/>
      <c r="AE333" s="80"/>
    </row>
    <row r="334" spans="1:31" x14ac:dyDescent="0.2">
      <c r="A334" s="80"/>
      <c r="B334" s="80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80"/>
      <c r="U334" s="80"/>
      <c r="V334" s="80"/>
      <c r="W334" s="80"/>
      <c r="X334" s="80"/>
      <c r="Y334" s="80"/>
      <c r="Z334" s="80"/>
      <c r="AA334" s="80"/>
      <c r="AB334" s="80"/>
      <c r="AC334" s="80"/>
      <c r="AD334" s="80"/>
      <c r="AE334" s="80"/>
    </row>
    <row r="335" spans="1:31" x14ac:dyDescent="0.2">
      <c r="A335" s="80"/>
      <c r="B335" s="80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80"/>
      <c r="U335" s="80"/>
      <c r="V335" s="80"/>
      <c r="W335" s="80"/>
      <c r="X335" s="80"/>
      <c r="Y335" s="80"/>
      <c r="Z335" s="80"/>
      <c r="AA335" s="80"/>
      <c r="AB335" s="80"/>
      <c r="AC335" s="80"/>
      <c r="AD335" s="80"/>
      <c r="AE335" s="80"/>
    </row>
    <row r="336" spans="1:31" x14ac:dyDescent="0.2">
      <c r="A336" s="80"/>
      <c r="B336" s="80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80"/>
      <c r="U336" s="80"/>
      <c r="V336" s="80"/>
      <c r="W336" s="80"/>
      <c r="X336" s="80"/>
      <c r="Y336" s="80"/>
      <c r="Z336" s="80"/>
      <c r="AA336" s="80"/>
      <c r="AB336" s="80"/>
      <c r="AC336" s="80"/>
      <c r="AD336" s="80"/>
      <c r="AE336" s="80"/>
    </row>
    <row r="337" spans="1:31" x14ac:dyDescent="0.2">
      <c r="A337" s="80"/>
      <c r="B337" s="80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80"/>
      <c r="U337" s="80"/>
      <c r="V337" s="80"/>
      <c r="W337" s="80"/>
      <c r="X337" s="80"/>
      <c r="Y337" s="80"/>
      <c r="Z337" s="80"/>
      <c r="AA337" s="80"/>
      <c r="AB337" s="80"/>
      <c r="AC337" s="80"/>
      <c r="AD337" s="80"/>
      <c r="AE337" s="80"/>
    </row>
    <row r="338" spans="1:31" x14ac:dyDescent="0.2">
      <c r="A338" s="80"/>
      <c r="B338" s="80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80"/>
      <c r="U338" s="80"/>
      <c r="V338" s="80"/>
      <c r="W338" s="80"/>
      <c r="X338" s="80"/>
      <c r="Y338" s="80"/>
      <c r="Z338" s="80"/>
      <c r="AA338" s="80"/>
      <c r="AB338" s="80"/>
      <c r="AC338" s="80"/>
      <c r="AD338" s="80"/>
      <c r="AE338" s="80"/>
    </row>
    <row r="339" spans="1:31" x14ac:dyDescent="0.2">
      <c r="A339" s="80"/>
      <c r="B339" s="80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80"/>
      <c r="U339" s="80"/>
      <c r="V339" s="80"/>
      <c r="W339" s="80"/>
      <c r="X339" s="80"/>
      <c r="Y339" s="80"/>
      <c r="Z339" s="80"/>
      <c r="AA339" s="80"/>
      <c r="AB339" s="80"/>
      <c r="AC339" s="80"/>
      <c r="AD339" s="80"/>
      <c r="AE339" s="80"/>
    </row>
    <row r="340" spans="1:31" x14ac:dyDescent="0.2">
      <c r="A340" s="80"/>
      <c r="B340" s="80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80"/>
      <c r="U340" s="80"/>
      <c r="V340" s="80"/>
      <c r="W340" s="80"/>
      <c r="X340" s="80"/>
      <c r="Y340" s="80"/>
      <c r="Z340" s="80"/>
      <c r="AA340" s="80"/>
      <c r="AB340" s="80"/>
      <c r="AC340" s="80"/>
      <c r="AD340" s="80"/>
      <c r="AE340" s="80"/>
    </row>
    <row r="341" spans="1:31" x14ac:dyDescent="0.2">
      <c r="A341" s="80"/>
      <c r="B341" s="80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80"/>
      <c r="U341" s="80"/>
      <c r="V341" s="80"/>
      <c r="W341" s="80"/>
      <c r="X341" s="80"/>
      <c r="Y341" s="80"/>
      <c r="Z341" s="80"/>
      <c r="AA341" s="80"/>
      <c r="AB341" s="80"/>
      <c r="AC341" s="80"/>
      <c r="AD341" s="80"/>
      <c r="AE341" s="80"/>
    </row>
    <row r="342" spans="1:31" x14ac:dyDescent="0.2">
      <c r="A342" s="80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80"/>
      <c r="U342" s="80"/>
      <c r="V342" s="80"/>
      <c r="W342" s="80"/>
      <c r="X342" s="80"/>
      <c r="Y342" s="80"/>
      <c r="Z342" s="80"/>
      <c r="AA342" s="80"/>
      <c r="AB342" s="80"/>
      <c r="AC342" s="80"/>
      <c r="AD342" s="80"/>
      <c r="AE342" s="80"/>
    </row>
    <row r="343" spans="1:31" x14ac:dyDescent="0.2">
      <c r="A343" s="80"/>
      <c r="B343" s="80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80"/>
      <c r="U343" s="80"/>
      <c r="V343" s="80"/>
      <c r="W343" s="80"/>
      <c r="X343" s="80"/>
      <c r="Y343" s="80"/>
      <c r="Z343" s="80"/>
      <c r="AA343" s="80"/>
      <c r="AB343" s="80"/>
      <c r="AC343" s="80"/>
      <c r="AD343" s="80"/>
      <c r="AE343" s="80"/>
    </row>
    <row r="344" spans="1:31" x14ac:dyDescent="0.2">
      <c r="A344" s="80"/>
      <c r="B344" s="80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80"/>
      <c r="U344" s="80"/>
      <c r="V344" s="80"/>
      <c r="W344" s="80"/>
      <c r="X344" s="80"/>
      <c r="Y344" s="80"/>
      <c r="Z344" s="80"/>
      <c r="AA344" s="80"/>
      <c r="AB344" s="80"/>
      <c r="AC344" s="80"/>
      <c r="AD344" s="80"/>
      <c r="AE344" s="80"/>
    </row>
    <row r="345" spans="1:31" x14ac:dyDescent="0.2">
      <c r="A345" s="80"/>
      <c r="B345" s="80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80"/>
      <c r="U345" s="80"/>
      <c r="V345" s="80"/>
      <c r="W345" s="80"/>
      <c r="X345" s="80"/>
      <c r="Y345" s="80"/>
      <c r="Z345" s="80"/>
      <c r="AA345" s="80"/>
      <c r="AB345" s="80"/>
      <c r="AC345" s="80"/>
      <c r="AD345" s="80"/>
      <c r="AE345" s="80"/>
    </row>
    <row r="346" spans="1:31" x14ac:dyDescent="0.2">
      <c r="A346" s="80"/>
      <c r="B346" s="80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80"/>
      <c r="U346" s="80"/>
      <c r="V346" s="80"/>
      <c r="W346" s="80"/>
      <c r="X346" s="80"/>
      <c r="Y346" s="80"/>
      <c r="Z346" s="80"/>
      <c r="AA346" s="80"/>
      <c r="AB346" s="80"/>
      <c r="AC346" s="80"/>
      <c r="AD346" s="80"/>
      <c r="AE346" s="80"/>
    </row>
    <row r="347" spans="1:31" x14ac:dyDescent="0.2">
      <c r="A347" s="80"/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80"/>
      <c r="U347" s="80"/>
      <c r="V347" s="80"/>
      <c r="W347" s="80"/>
      <c r="X347" s="80"/>
      <c r="Y347" s="80"/>
      <c r="Z347" s="80"/>
      <c r="AA347" s="80"/>
      <c r="AB347" s="80"/>
      <c r="AC347" s="80"/>
      <c r="AD347" s="80"/>
      <c r="AE347" s="80"/>
    </row>
    <row r="348" spans="1:31" x14ac:dyDescent="0.2">
      <c r="A348" s="80"/>
      <c r="B348" s="80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80"/>
      <c r="U348" s="80"/>
      <c r="V348" s="80"/>
      <c r="W348" s="80"/>
      <c r="X348" s="80"/>
      <c r="Y348" s="80"/>
      <c r="Z348" s="80"/>
      <c r="AA348" s="80"/>
      <c r="AB348" s="80"/>
      <c r="AC348" s="80"/>
      <c r="AD348" s="80"/>
      <c r="AE348" s="80"/>
    </row>
    <row r="349" spans="1:31" x14ac:dyDescent="0.2">
      <c r="A349" s="80"/>
      <c r="B349" s="80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80"/>
      <c r="U349" s="80"/>
      <c r="V349" s="80"/>
      <c r="W349" s="80"/>
      <c r="X349" s="80"/>
      <c r="Y349" s="80"/>
      <c r="Z349" s="80"/>
      <c r="AA349" s="80"/>
      <c r="AB349" s="80"/>
      <c r="AC349" s="80"/>
      <c r="AD349" s="80"/>
      <c r="AE349" s="80"/>
    </row>
    <row r="350" spans="1:31" x14ac:dyDescent="0.2">
      <c r="A350" s="80"/>
      <c r="B350" s="80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80"/>
      <c r="U350" s="80"/>
      <c r="V350" s="80"/>
      <c r="W350" s="80"/>
      <c r="X350" s="80"/>
      <c r="Y350" s="80"/>
      <c r="Z350" s="80"/>
      <c r="AA350" s="80"/>
      <c r="AB350" s="80"/>
      <c r="AC350" s="80"/>
      <c r="AD350" s="80"/>
      <c r="AE350" s="80"/>
    </row>
    <row r="351" spans="1:31" x14ac:dyDescent="0.2">
      <c r="A351" s="80"/>
      <c r="B351" s="80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80"/>
      <c r="U351" s="80"/>
      <c r="V351" s="80"/>
      <c r="W351" s="80"/>
      <c r="X351" s="80"/>
      <c r="Y351" s="80"/>
      <c r="Z351" s="80"/>
      <c r="AA351" s="80"/>
      <c r="AB351" s="80"/>
      <c r="AC351" s="80"/>
      <c r="AD351" s="80"/>
      <c r="AE351" s="80"/>
    </row>
    <row r="352" spans="1:31" x14ac:dyDescent="0.2">
      <c r="A352" s="80"/>
      <c r="B352" s="80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80"/>
      <c r="U352" s="80"/>
      <c r="V352" s="80"/>
      <c r="W352" s="80"/>
      <c r="X352" s="80"/>
      <c r="Y352" s="80"/>
      <c r="Z352" s="80"/>
      <c r="AA352" s="80"/>
      <c r="AB352" s="80"/>
      <c r="AC352" s="80"/>
      <c r="AD352" s="80"/>
      <c r="AE352" s="80"/>
    </row>
    <row r="353" spans="1:31" x14ac:dyDescent="0.2">
      <c r="A353" s="80"/>
      <c r="B353" s="80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80"/>
      <c r="U353" s="80"/>
      <c r="V353" s="80"/>
      <c r="W353" s="80"/>
      <c r="X353" s="80"/>
      <c r="Y353" s="80"/>
      <c r="Z353" s="80"/>
      <c r="AA353" s="80"/>
      <c r="AB353" s="80"/>
      <c r="AC353" s="80"/>
      <c r="AD353" s="80"/>
      <c r="AE353" s="80"/>
    </row>
    <row r="354" spans="1:31" x14ac:dyDescent="0.2">
      <c r="A354" s="80"/>
      <c r="B354" s="80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80"/>
      <c r="U354" s="80"/>
      <c r="V354" s="80"/>
      <c r="W354" s="80"/>
      <c r="X354" s="80"/>
      <c r="Y354" s="80"/>
      <c r="Z354" s="80"/>
      <c r="AA354" s="80"/>
      <c r="AB354" s="80"/>
      <c r="AC354" s="80"/>
      <c r="AD354" s="80"/>
      <c r="AE354" s="80"/>
    </row>
    <row r="355" spans="1:31" x14ac:dyDescent="0.2">
      <c r="A355" s="80"/>
      <c r="B355" s="80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80"/>
      <c r="U355" s="80"/>
      <c r="V355" s="80"/>
      <c r="W355" s="80"/>
      <c r="X355" s="80"/>
      <c r="Y355" s="80"/>
      <c r="Z355" s="80"/>
      <c r="AA355" s="80"/>
      <c r="AB355" s="80"/>
      <c r="AC355" s="80"/>
      <c r="AD355" s="80"/>
      <c r="AE355" s="80"/>
    </row>
    <row r="356" spans="1:31" x14ac:dyDescent="0.2">
      <c r="A356" s="80"/>
      <c r="B356" s="80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80"/>
      <c r="U356" s="80"/>
      <c r="V356" s="80"/>
      <c r="W356" s="80"/>
      <c r="X356" s="80"/>
      <c r="Y356" s="80"/>
      <c r="Z356" s="80"/>
      <c r="AA356" s="80"/>
      <c r="AB356" s="80"/>
      <c r="AC356" s="80"/>
      <c r="AD356" s="80"/>
      <c r="AE356" s="80"/>
    </row>
    <row r="357" spans="1:31" x14ac:dyDescent="0.2">
      <c r="A357" s="80"/>
      <c r="B357" s="80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80"/>
      <c r="U357" s="80"/>
      <c r="V357" s="80"/>
      <c r="W357" s="80"/>
      <c r="X357" s="80"/>
      <c r="Y357" s="80"/>
      <c r="Z357" s="80"/>
      <c r="AA357" s="80"/>
      <c r="AB357" s="80"/>
      <c r="AC357" s="80"/>
      <c r="AD357" s="80"/>
      <c r="AE357" s="80"/>
    </row>
    <row r="358" spans="1:31" x14ac:dyDescent="0.2">
      <c r="A358" s="80"/>
      <c r="B358" s="80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80"/>
      <c r="U358" s="80"/>
      <c r="V358" s="80"/>
      <c r="W358" s="80"/>
      <c r="X358" s="80"/>
      <c r="Y358" s="80"/>
      <c r="Z358" s="80"/>
      <c r="AA358" s="80"/>
      <c r="AB358" s="80"/>
      <c r="AC358" s="80"/>
      <c r="AD358" s="80"/>
      <c r="AE358" s="80"/>
    </row>
    <row r="359" spans="1:31" x14ac:dyDescent="0.2">
      <c r="A359" s="80"/>
      <c r="B359" s="80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80"/>
      <c r="U359" s="80"/>
      <c r="V359" s="80"/>
      <c r="W359" s="80"/>
      <c r="X359" s="80"/>
      <c r="Y359" s="80"/>
      <c r="Z359" s="80"/>
      <c r="AA359" s="80"/>
      <c r="AB359" s="80"/>
      <c r="AC359" s="80"/>
      <c r="AD359" s="80"/>
      <c r="AE359" s="80"/>
    </row>
    <row r="360" spans="1:31" x14ac:dyDescent="0.2">
      <c r="A360" s="80"/>
      <c r="B360" s="80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80"/>
      <c r="U360" s="80"/>
      <c r="V360" s="80"/>
      <c r="W360" s="80"/>
      <c r="X360" s="80"/>
      <c r="Y360" s="80"/>
      <c r="Z360" s="80"/>
      <c r="AA360" s="80"/>
      <c r="AB360" s="80"/>
      <c r="AC360" s="80"/>
      <c r="AD360" s="80"/>
      <c r="AE360" s="80"/>
    </row>
    <row r="361" spans="1:31" x14ac:dyDescent="0.2">
      <c r="A361" s="80"/>
      <c r="B361" s="80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80"/>
      <c r="U361" s="80"/>
      <c r="V361" s="80"/>
      <c r="W361" s="80"/>
      <c r="X361" s="80"/>
      <c r="Y361" s="80"/>
      <c r="Z361" s="80"/>
      <c r="AA361" s="80"/>
      <c r="AB361" s="80"/>
      <c r="AC361" s="80"/>
      <c r="AD361" s="80"/>
      <c r="AE361" s="80"/>
    </row>
    <row r="362" spans="1:31" x14ac:dyDescent="0.2">
      <c r="A362" s="80"/>
      <c r="B362" s="80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80"/>
      <c r="U362" s="80"/>
      <c r="V362" s="80"/>
      <c r="W362" s="80"/>
      <c r="X362" s="80"/>
      <c r="Y362" s="80"/>
      <c r="Z362" s="80"/>
      <c r="AA362" s="80"/>
      <c r="AB362" s="80"/>
      <c r="AC362" s="80"/>
      <c r="AD362" s="80"/>
      <c r="AE362" s="80"/>
    </row>
    <row r="363" spans="1:31" x14ac:dyDescent="0.2">
      <c r="A363" s="80"/>
      <c r="B363" s="80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80"/>
      <c r="U363" s="80"/>
      <c r="V363" s="80"/>
      <c r="W363" s="80"/>
      <c r="X363" s="80"/>
      <c r="Y363" s="80"/>
      <c r="Z363" s="80"/>
      <c r="AA363" s="80"/>
      <c r="AB363" s="80"/>
      <c r="AC363" s="80"/>
      <c r="AD363" s="80"/>
      <c r="AE363" s="80"/>
    </row>
    <row r="364" spans="1:31" x14ac:dyDescent="0.2">
      <c r="A364" s="80"/>
      <c r="B364" s="80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80"/>
      <c r="U364" s="80"/>
      <c r="V364" s="80"/>
      <c r="W364" s="80"/>
      <c r="X364" s="80"/>
      <c r="Y364" s="80"/>
      <c r="Z364" s="80"/>
      <c r="AA364" s="80"/>
      <c r="AB364" s="80"/>
      <c r="AC364" s="80"/>
      <c r="AD364" s="80"/>
      <c r="AE364" s="80"/>
    </row>
    <row r="365" spans="1:31" x14ac:dyDescent="0.2">
      <c r="A365" s="80"/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80"/>
      <c r="U365" s="80"/>
      <c r="V365" s="80"/>
      <c r="W365" s="80"/>
      <c r="X365" s="80"/>
      <c r="Y365" s="80"/>
      <c r="Z365" s="80"/>
      <c r="AA365" s="80"/>
      <c r="AB365" s="80"/>
      <c r="AC365" s="80"/>
      <c r="AD365" s="80"/>
      <c r="AE365" s="80"/>
    </row>
    <row r="366" spans="1:31" x14ac:dyDescent="0.2">
      <c r="A366" s="80"/>
      <c r="B366" s="80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80"/>
      <c r="U366" s="80"/>
      <c r="V366" s="80"/>
      <c r="W366" s="80"/>
      <c r="X366" s="80"/>
      <c r="Y366" s="80"/>
      <c r="Z366" s="80"/>
      <c r="AA366" s="80"/>
      <c r="AB366" s="80"/>
      <c r="AC366" s="80"/>
      <c r="AD366" s="80"/>
      <c r="AE366" s="80"/>
    </row>
    <row r="367" spans="1:31" x14ac:dyDescent="0.2">
      <c r="A367" s="80"/>
      <c r="B367" s="80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80"/>
      <c r="U367" s="80"/>
      <c r="V367" s="80"/>
      <c r="W367" s="80"/>
      <c r="X367" s="80"/>
      <c r="Y367" s="80"/>
      <c r="Z367" s="80"/>
      <c r="AA367" s="80"/>
      <c r="AB367" s="80"/>
      <c r="AC367" s="80"/>
      <c r="AD367" s="80"/>
      <c r="AE367" s="80"/>
    </row>
    <row r="368" spans="1:31" x14ac:dyDescent="0.2">
      <c r="A368" s="80"/>
      <c r="B368" s="80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80"/>
      <c r="U368" s="80"/>
      <c r="V368" s="80"/>
      <c r="W368" s="80"/>
      <c r="X368" s="80"/>
      <c r="Y368" s="80"/>
      <c r="Z368" s="80"/>
      <c r="AA368" s="80"/>
      <c r="AB368" s="80"/>
      <c r="AC368" s="80"/>
      <c r="AD368" s="80"/>
      <c r="AE368" s="80"/>
    </row>
    <row r="369" spans="1:31" x14ac:dyDescent="0.2">
      <c r="A369" s="80"/>
      <c r="B369" s="80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80"/>
      <c r="U369" s="80"/>
      <c r="V369" s="80"/>
      <c r="W369" s="80"/>
      <c r="X369" s="80"/>
      <c r="Y369" s="80"/>
      <c r="Z369" s="80"/>
      <c r="AA369" s="80"/>
      <c r="AB369" s="80"/>
      <c r="AC369" s="80"/>
      <c r="AD369" s="80"/>
      <c r="AE369" s="80"/>
    </row>
    <row r="370" spans="1:31" x14ac:dyDescent="0.2">
      <c r="A370" s="80"/>
      <c r="B370" s="80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80"/>
      <c r="U370" s="80"/>
      <c r="V370" s="80"/>
      <c r="W370" s="80"/>
      <c r="X370" s="80"/>
      <c r="Y370" s="80"/>
      <c r="Z370" s="80"/>
      <c r="AA370" s="80"/>
      <c r="AB370" s="80"/>
      <c r="AC370" s="80"/>
      <c r="AD370" s="80"/>
      <c r="AE370" s="80"/>
    </row>
    <row r="371" spans="1:31" x14ac:dyDescent="0.2">
      <c r="A371" s="80"/>
      <c r="B371" s="80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80"/>
      <c r="U371" s="80"/>
      <c r="V371" s="80"/>
      <c r="W371" s="80"/>
      <c r="X371" s="80"/>
      <c r="Y371" s="80"/>
      <c r="Z371" s="80"/>
      <c r="AA371" s="80"/>
      <c r="AB371" s="80"/>
      <c r="AC371" s="80"/>
      <c r="AD371" s="80"/>
      <c r="AE371" s="80"/>
    </row>
    <row r="372" spans="1:31" x14ac:dyDescent="0.2">
      <c r="A372" s="80"/>
      <c r="B372" s="80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80"/>
      <c r="U372" s="80"/>
      <c r="V372" s="80"/>
      <c r="W372" s="80"/>
      <c r="X372" s="80"/>
      <c r="Y372" s="80"/>
      <c r="Z372" s="80"/>
      <c r="AA372" s="80"/>
      <c r="AB372" s="80"/>
      <c r="AC372" s="80"/>
      <c r="AD372" s="80"/>
      <c r="AE372" s="80"/>
    </row>
    <row r="373" spans="1:31" x14ac:dyDescent="0.2">
      <c r="A373" s="80"/>
      <c r="B373" s="80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80"/>
      <c r="U373" s="80"/>
      <c r="V373" s="80"/>
      <c r="W373" s="80"/>
      <c r="X373" s="80"/>
      <c r="Y373" s="80"/>
      <c r="Z373" s="80"/>
      <c r="AA373" s="80"/>
      <c r="AB373" s="80"/>
      <c r="AC373" s="80"/>
      <c r="AD373" s="80"/>
      <c r="AE373" s="80"/>
    </row>
    <row r="374" spans="1:31" x14ac:dyDescent="0.2">
      <c r="A374" s="80"/>
      <c r="B374" s="80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80"/>
      <c r="U374" s="80"/>
      <c r="V374" s="80"/>
      <c r="W374" s="80"/>
      <c r="X374" s="80"/>
      <c r="Y374" s="80"/>
      <c r="Z374" s="80"/>
      <c r="AA374" s="80"/>
      <c r="AB374" s="80"/>
      <c r="AC374" s="80"/>
      <c r="AD374" s="80"/>
      <c r="AE374" s="80"/>
    </row>
    <row r="375" spans="1:31" x14ac:dyDescent="0.2">
      <c r="A375" s="80"/>
      <c r="B375" s="80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80"/>
      <c r="U375" s="80"/>
      <c r="V375" s="80"/>
      <c r="W375" s="80"/>
      <c r="X375" s="80"/>
      <c r="Y375" s="80"/>
      <c r="Z375" s="80"/>
      <c r="AA375" s="80"/>
      <c r="AB375" s="80"/>
      <c r="AC375" s="80"/>
      <c r="AD375" s="80"/>
      <c r="AE375" s="80"/>
    </row>
    <row r="376" spans="1:31" x14ac:dyDescent="0.2">
      <c r="A376" s="80"/>
      <c r="B376" s="80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80"/>
      <c r="U376" s="80"/>
      <c r="V376" s="80"/>
      <c r="W376" s="80"/>
      <c r="X376" s="80"/>
      <c r="Y376" s="80"/>
      <c r="Z376" s="80"/>
      <c r="AA376" s="80"/>
      <c r="AB376" s="80"/>
      <c r="AC376" s="80"/>
      <c r="AD376" s="80"/>
      <c r="AE376" s="80"/>
    </row>
    <row r="377" spans="1:31" x14ac:dyDescent="0.2">
      <c r="A377" s="80"/>
      <c r="B377" s="80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80"/>
      <c r="U377" s="80"/>
      <c r="V377" s="80"/>
      <c r="W377" s="80"/>
      <c r="X377" s="80"/>
      <c r="Y377" s="80"/>
      <c r="Z377" s="80"/>
      <c r="AA377" s="80"/>
      <c r="AB377" s="80"/>
      <c r="AC377" s="80"/>
      <c r="AD377" s="80"/>
      <c r="AE377" s="80"/>
    </row>
    <row r="378" spans="1:31" x14ac:dyDescent="0.2">
      <c r="A378" s="80"/>
      <c r="B378" s="80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80"/>
      <c r="U378" s="80"/>
      <c r="V378" s="80"/>
      <c r="W378" s="80"/>
      <c r="X378" s="80"/>
      <c r="Y378" s="80"/>
      <c r="Z378" s="80"/>
      <c r="AA378" s="80"/>
      <c r="AB378" s="80"/>
      <c r="AC378" s="80"/>
      <c r="AD378" s="80"/>
      <c r="AE378" s="80"/>
    </row>
    <row r="379" spans="1:31" x14ac:dyDescent="0.2">
      <c r="A379" s="80"/>
      <c r="B379" s="80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80"/>
      <c r="U379" s="80"/>
      <c r="V379" s="80"/>
      <c r="W379" s="80"/>
      <c r="X379" s="80"/>
      <c r="Y379" s="80"/>
      <c r="Z379" s="80"/>
      <c r="AA379" s="80"/>
      <c r="AB379" s="80"/>
      <c r="AC379" s="80"/>
      <c r="AD379" s="80"/>
      <c r="AE379" s="80"/>
    </row>
    <row r="380" spans="1:31" x14ac:dyDescent="0.2">
      <c r="A380" s="80"/>
      <c r="B380" s="80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80"/>
      <c r="U380" s="80"/>
      <c r="V380" s="80"/>
      <c r="W380" s="80"/>
      <c r="X380" s="80"/>
      <c r="Y380" s="80"/>
      <c r="Z380" s="80"/>
      <c r="AA380" s="80"/>
      <c r="AB380" s="80"/>
      <c r="AC380" s="80"/>
      <c r="AD380" s="80"/>
      <c r="AE380" s="80"/>
    </row>
    <row r="381" spans="1:31" x14ac:dyDescent="0.2">
      <c r="A381" s="80"/>
      <c r="B381" s="80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80"/>
      <c r="U381" s="80"/>
      <c r="V381" s="80"/>
      <c r="W381" s="80"/>
      <c r="X381" s="80"/>
      <c r="Y381" s="80"/>
      <c r="Z381" s="80"/>
      <c r="AA381" s="80"/>
      <c r="AB381" s="80"/>
      <c r="AC381" s="80"/>
      <c r="AD381" s="80"/>
      <c r="AE381" s="80"/>
    </row>
    <row r="382" spans="1:31" x14ac:dyDescent="0.2">
      <c r="A382" s="80"/>
      <c r="B382" s="80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80"/>
      <c r="U382" s="80"/>
      <c r="V382" s="80"/>
      <c r="W382" s="80"/>
      <c r="X382" s="80"/>
      <c r="Y382" s="80"/>
      <c r="Z382" s="80"/>
      <c r="AA382" s="80"/>
      <c r="AB382" s="80"/>
      <c r="AC382" s="80"/>
      <c r="AD382" s="80"/>
      <c r="AE382" s="80"/>
    </row>
    <row r="383" spans="1:31" x14ac:dyDescent="0.2">
      <c r="A383" s="80"/>
      <c r="B383" s="80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80"/>
      <c r="U383" s="80"/>
      <c r="V383" s="80"/>
      <c r="W383" s="80"/>
      <c r="X383" s="80"/>
      <c r="Y383" s="80"/>
      <c r="Z383" s="80"/>
      <c r="AA383" s="80"/>
      <c r="AB383" s="80"/>
      <c r="AC383" s="80"/>
      <c r="AD383" s="80"/>
      <c r="AE383" s="80"/>
    </row>
    <row r="384" spans="1:31" x14ac:dyDescent="0.2">
      <c r="A384" s="80"/>
      <c r="B384" s="80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80"/>
      <c r="U384" s="80"/>
      <c r="V384" s="80"/>
      <c r="W384" s="80"/>
      <c r="X384" s="80"/>
      <c r="Y384" s="80"/>
      <c r="Z384" s="80"/>
      <c r="AA384" s="80"/>
      <c r="AB384" s="80"/>
      <c r="AC384" s="80"/>
      <c r="AD384" s="80"/>
      <c r="AE384" s="80"/>
    </row>
    <row r="385" spans="1:31" x14ac:dyDescent="0.2">
      <c r="A385" s="80"/>
      <c r="B385" s="80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80"/>
      <c r="U385" s="80"/>
      <c r="V385" s="80"/>
      <c r="W385" s="80"/>
      <c r="X385" s="80"/>
      <c r="Y385" s="80"/>
      <c r="Z385" s="80"/>
      <c r="AA385" s="80"/>
      <c r="AB385" s="80"/>
      <c r="AC385" s="80"/>
      <c r="AD385" s="80"/>
      <c r="AE385" s="80"/>
    </row>
    <row r="386" spans="1:31" x14ac:dyDescent="0.2">
      <c r="A386" s="80"/>
      <c r="B386" s="80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80"/>
      <c r="U386" s="80"/>
      <c r="V386" s="80"/>
      <c r="W386" s="80"/>
      <c r="X386" s="80"/>
      <c r="Y386" s="80"/>
      <c r="Z386" s="80"/>
      <c r="AA386" s="80"/>
      <c r="AB386" s="80"/>
      <c r="AC386" s="80"/>
      <c r="AD386" s="80"/>
      <c r="AE386" s="80"/>
    </row>
    <row r="387" spans="1:31" x14ac:dyDescent="0.2">
      <c r="A387" s="80"/>
      <c r="B387" s="80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80"/>
      <c r="U387" s="80"/>
      <c r="V387" s="80"/>
      <c r="W387" s="80"/>
      <c r="X387" s="80"/>
      <c r="Y387" s="80"/>
      <c r="Z387" s="80"/>
      <c r="AA387" s="80"/>
      <c r="AB387" s="80"/>
      <c r="AC387" s="80"/>
      <c r="AD387" s="80"/>
      <c r="AE387" s="80"/>
    </row>
    <row r="388" spans="1:31" x14ac:dyDescent="0.2">
      <c r="A388" s="80"/>
      <c r="B388" s="80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80"/>
      <c r="U388" s="80"/>
      <c r="V388" s="80"/>
      <c r="W388" s="80"/>
      <c r="X388" s="80"/>
      <c r="Y388" s="80"/>
      <c r="Z388" s="80"/>
      <c r="AA388" s="80"/>
      <c r="AB388" s="80"/>
      <c r="AC388" s="80"/>
      <c r="AD388" s="80"/>
      <c r="AE388" s="80"/>
    </row>
    <row r="389" spans="1:31" x14ac:dyDescent="0.2">
      <c r="A389" s="80"/>
      <c r="B389" s="80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80"/>
      <c r="U389" s="80"/>
      <c r="V389" s="80"/>
      <c r="W389" s="80"/>
      <c r="X389" s="80"/>
      <c r="Y389" s="80"/>
      <c r="Z389" s="80"/>
      <c r="AA389" s="80"/>
      <c r="AB389" s="80"/>
      <c r="AC389" s="80"/>
      <c r="AD389" s="80"/>
      <c r="AE389" s="80"/>
    </row>
    <row r="390" spans="1:31" x14ac:dyDescent="0.2">
      <c r="A390" s="80"/>
      <c r="B390" s="80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80"/>
      <c r="U390" s="80"/>
      <c r="V390" s="80"/>
      <c r="W390" s="80"/>
      <c r="X390" s="80"/>
      <c r="Y390" s="80"/>
      <c r="Z390" s="80"/>
      <c r="AA390" s="80"/>
      <c r="AB390" s="80"/>
      <c r="AC390" s="80"/>
      <c r="AD390" s="80"/>
      <c r="AE390" s="80"/>
    </row>
    <row r="391" spans="1:31" x14ac:dyDescent="0.2">
      <c r="A391" s="80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80"/>
      <c r="U391" s="80"/>
      <c r="V391" s="80"/>
      <c r="W391" s="80"/>
      <c r="X391" s="80"/>
      <c r="Y391" s="80"/>
      <c r="Z391" s="80"/>
      <c r="AA391" s="80"/>
      <c r="AB391" s="80"/>
      <c r="AC391" s="80"/>
      <c r="AD391" s="80"/>
      <c r="AE391" s="80"/>
    </row>
    <row r="392" spans="1:31" x14ac:dyDescent="0.2">
      <c r="A392" s="80"/>
      <c r="B392" s="80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80"/>
      <c r="U392" s="80"/>
      <c r="V392" s="80"/>
      <c r="W392" s="80"/>
      <c r="X392" s="80"/>
      <c r="Y392" s="80"/>
      <c r="Z392" s="80"/>
      <c r="AA392" s="80"/>
      <c r="AB392" s="80"/>
      <c r="AC392" s="80"/>
      <c r="AD392" s="80"/>
      <c r="AE392" s="80"/>
    </row>
    <row r="393" spans="1:31" x14ac:dyDescent="0.2">
      <c r="A393" s="80"/>
      <c r="B393" s="80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80"/>
      <c r="U393" s="80"/>
      <c r="V393" s="80"/>
      <c r="W393" s="80"/>
      <c r="X393" s="80"/>
      <c r="Y393" s="80"/>
      <c r="Z393" s="80"/>
      <c r="AA393" s="80"/>
      <c r="AB393" s="80"/>
      <c r="AC393" s="80"/>
      <c r="AD393" s="80"/>
      <c r="AE393" s="80"/>
    </row>
    <row r="394" spans="1:31" x14ac:dyDescent="0.2">
      <c r="A394" s="80"/>
      <c r="B394" s="80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80"/>
      <c r="U394" s="80"/>
      <c r="V394" s="80"/>
      <c r="W394" s="80"/>
      <c r="X394" s="80"/>
      <c r="Y394" s="80"/>
      <c r="Z394" s="80"/>
      <c r="AA394" s="80"/>
      <c r="AB394" s="80"/>
      <c r="AC394" s="80"/>
      <c r="AD394" s="80"/>
      <c r="AE394" s="80"/>
    </row>
    <row r="395" spans="1:31" x14ac:dyDescent="0.2">
      <c r="A395" s="80"/>
      <c r="B395" s="80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80"/>
      <c r="U395" s="80"/>
      <c r="V395" s="80"/>
      <c r="W395" s="80"/>
      <c r="X395" s="80"/>
      <c r="Y395" s="80"/>
      <c r="Z395" s="80"/>
      <c r="AA395" s="80"/>
      <c r="AB395" s="80"/>
      <c r="AC395" s="80"/>
      <c r="AD395" s="80"/>
      <c r="AE395" s="80"/>
    </row>
    <row r="396" spans="1:31" x14ac:dyDescent="0.2">
      <c r="A396" s="80"/>
      <c r="B396" s="80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80"/>
      <c r="U396" s="80"/>
      <c r="V396" s="80"/>
      <c r="W396" s="80"/>
      <c r="X396" s="80"/>
      <c r="Y396" s="80"/>
      <c r="Z396" s="80"/>
      <c r="AA396" s="80"/>
      <c r="AB396" s="80"/>
      <c r="AC396" s="80"/>
      <c r="AD396" s="80"/>
      <c r="AE396" s="80"/>
    </row>
    <row r="397" spans="1:31" x14ac:dyDescent="0.2">
      <c r="A397" s="80"/>
      <c r="B397" s="80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80"/>
      <c r="U397" s="80"/>
      <c r="V397" s="80"/>
      <c r="W397" s="80"/>
      <c r="X397" s="80"/>
      <c r="Y397" s="80"/>
      <c r="Z397" s="80"/>
      <c r="AA397" s="80"/>
      <c r="AB397" s="80"/>
      <c r="AC397" s="80"/>
      <c r="AD397" s="80"/>
      <c r="AE397" s="80"/>
    </row>
    <row r="398" spans="1:31" x14ac:dyDescent="0.2">
      <c r="A398" s="80"/>
      <c r="B398" s="80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80"/>
      <c r="U398" s="80"/>
      <c r="V398" s="80"/>
      <c r="W398" s="80"/>
      <c r="X398" s="80"/>
      <c r="Y398" s="80"/>
      <c r="Z398" s="80"/>
      <c r="AA398" s="80"/>
      <c r="AB398" s="80"/>
      <c r="AC398" s="80"/>
      <c r="AD398" s="80"/>
      <c r="AE398" s="80"/>
    </row>
    <row r="399" spans="1:31" x14ac:dyDescent="0.2">
      <c r="A399" s="80"/>
      <c r="B399" s="80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80"/>
      <c r="U399" s="80"/>
      <c r="V399" s="80"/>
      <c r="W399" s="80"/>
      <c r="X399" s="80"/>
      <c r="Y399" s="80"/>
      <c r="Z399" s="80"/>
      <c r="AA399" s="80"/>
      <c r="AB399" s="80"/>
      <c r="AC399" s="80"/>
      <c r="AD399" s="80"/>
      <c r="AE399" s="80"/>
    </row>
    <row r="400" spans="1:31" x14ac:dyDescent="0.2">
      <c r="A400" s="80"/>
      <c r="B400" s="80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80"/>
      <c r="U400" s="80"/>
      <c r="V400" s="80"/>
      <c r="W400" s="80"/>
      <c r="X400" s="80"/>
      <c r="Y400" s="80"/>
      <c r="Z400" s="80"/>
      <c r="AA400" s="80"/>
      <c r="AB400" s="80"/>
      <c r="AC400" s="80"/>
      <c r="AD400" s="80"/>
      <c r="AE400" s="80"/>
    </row>
    <row r="401" spans="1:31" x14ac:dyDescent="0.2">
      <c r="A401" s="80"/>
      <c r="B401" s="80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80"/>
      <c r="U401" s="80"/>
      <c r="V401" s="80"/>
      <c r="W401" s="80"/>
      <c r="X401" s="80"/>
      <c r="Y401" s="80"/>
      <c r="Z401" s="80"/>
      <c r="AA401" s="80"/>
      <c r="AB401" s="80"/>
      <c r="AC401" s="80"/>
      <c r="AD401" s="80"/>
      <c r="AE401" s="80"/>
    </row>
    <row r="402" spans="1:31" x14ac:dyDescent="0.2">
      <c r="A402" s="80"/>
      <c r="B402" s="80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80"/>
      <c r="U402" s="80"/>
      <c r="V402" s="80"/>
      <c r="W402" s="80"/>
      <c r="X402" s="80"/>
      <c r="Y402" s="80"/>
      <c r="Z402" s="80"/>
      <c r="AA402" s="80"/>
      <c r="AB402" s="80"/>
      <c r="AC402" s="80"/>
      <c r="AD402" s="80"/>
      <c r="AE402" s="80"/>
    </row>
    <row r="403" spans="1:31" x14ac:dyDescent="0.2">
      <c r="A403" s="80"/>
      <c r="B403" s="80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80"/>
      <c r="U403" s="80"/>
      <c r="V403" s="80"/>
      <c r="W403" s="80"/>
      <c r="X403" s="80"/>
      <c r="Y403" s="80"/>
      <c r="Z403" s="80"/>
      <c r="AA403" s="80"/>
      <c r="AB403" s="80"/>
      <c r="AC403" s="80"/>
      <c r="AD403" s="80"/>
      <c r="AE403" s="80"/>
    </row>
    <row r="404" spans="1:31" x14ac:dyDescent="0.2">
      <c r="A404" s="80"/>
      <c r="B404" s="80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80"/>
      <c r="U404" s="80"/>
      <c r="V404" s="80"/>
      <c r="W404" s="80"/>
      <c r="X404" s="80"/>
      <c r="Y404" s="80"/>
      <c r="Z404" s="80"/>
      <c r="AA404" s="80"/>
      <c r="AB404" s="80"/>
      <c r="AC404" s="80"/>
      <c r="AD404" s="80"/>
      <c r="AE404" s="80"/>
    </row>
    <row r="405" spans="1:31" x14ac:dyDescent="0.2">
      <c r="A405" s="80"/>
      <c r="B405" s="80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80"/>
      <c r="U405" s="80"/>
      <c r="V405" s="80"/>
      <c r="W405" s="80"/>
      <c r="X405" s="80"/>
      <c r="Y405" s="80"/>
      <c r="Z405" s="80"/>
      <c r="AA405" s="80"/>
      <c r="AB405" s="80"/>
      <c r="AC405" s="80"/>
      <c r="AD405" s="80"/>
      <c r="AE405" s="80"/>
    </row>
    <row r="406" spans="1:31" x14ac:dyDescent="0.2">
      <c r="A406" s="80"/>
      <c r="B406" s="80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80"/>
      <c r="U406" s="80"/>
      <c r="V406" s="80"/>
      <c r="W406" s="80"/>
      <c r="X406" s="80"/>
      <c r="Y406" s="80"/>
      <c r="Z406" s="80"/>
      <c r="AA406" s="80"/>
      <c r="AB406" s="80"/>
      <c r="AC406" s="80"/>
      <c r="AD406" s="80"/>
      <c r="AE406" s="80"/>
    </row>
    <row r="407" spans="1:31" x14ac:dyDescent="0.2">
      <c r="A407" s="80"/>
      <c r="B407" s="80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80"/>
      <c r="U407" s="80"/>
      <c r="V407" s="80"/>
      <c r="W407" s="80"/>
      <c r="X407" s="80"/>
      <c r="Y407" s="80"/>
      <c r="Z407" s="80"/>
      <c r="AA407" s="80"/>
      <c r="AB407" s="80"/>
      <c r="AC407" s="80"/>
      <c r="AD407" s="80"/>
      <c r="AE407" s="80"/>
    </row>
    <row r="408" spans="1:31" x14ac:dyDescent="0.2">
      <c r="A408" s="80"/>
      <c r="B408" s="80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80"/>
      <c r="U408" s="80"/>
      <c r="V408" s="80"/>
      <c r="W408" s="80"/>
      <c r="X408" s="80"/>
      <c r="Y408" s="80"/>
      <c r="Z408" s="80"/>
      <c r="AA408" s="80"/>
      <c r="AB408" s="80"/>
      <c r="AC408" s="80"/>
      <c r="AD408" s="80"/>
      <c r="AE408" s="80"/>
    </row>
    <row r="409" spans="1:31" x14ac:dyDescent="0.2">
      <c r="A409" s="80"/>
      <c r="B409" s="80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80"/>
      <c r="U409" s="80"/>
      <c r="V409" s="80"/>
      <c r="W409" s="80"/>
      <c r="X409" s="80"/>
      <c r="Y409" s="80"/>
      <c r="Z409" s="80"/>
      <c r="AA409" s="80"/>
      <c r="AB409" s="80"/>
      <c r="AC409" s="80"/>
      <c r="AD409" s="80"/>
      <c r="AE409" s="80"/>
    </row>
    <row r="410" spans="1:31" x14ac:dyDescent="0.2">
      <c r="A410" s="80"/>
      <c r="B410" s="80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80"/>
      <c r="U410" s="80"/>
      <c r="V410" s="80"/>
      <c r="W410" s="80"/>
      <c r="X410" s="80"/>
      <c r="Y410" s="80"/>
      <c r="Z410" s="80"/>
      <c r="AA410" s="80"/>
      <c r="AB410" s="80"/>
      <c r="AC410" s="80"/>
      <c r="AD410" s="80"/>
      <c r="AE410" s="80"/>
    </row>
    <row r="411" spans="1:31" x14ac:dyDescent="0.2">
      <c r="A411" s="80"/>
      <c r="B411" s="80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80"/>
      <c r="U411" s="80"/>
      <c r="V411" s="80"/>
      <c r="W411" s="80"/>
      <c r="X411" s="80"/>
      <c r="Y411" s="80"/>
      <c r="Z411" s="80"/>
      <c r="AA411" s="80"/>
      <c r="AB411" s="80"/>
      <c r="AC411" s="80"/>
      <c r="AD411" s="80"/>
      <c r="AE411" s="80"/>
    </row>
    <row r="412" spans="1:31" x14ac:dyDescent="0.2">
      <c r="A412" s="80"/>
      <c r="B412" s="80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80"/>
      <c r="U412" s="80"/>
      <c r="V412" s="80"/>
      <c r="W412" s="80"/>
      <c r="X412" s="80"/>
      <c r="Y412" s="80"/>
      <c r="Z412" s="80"/>
      <c r="AA412" s="80"/>
      <c r="AB412" s="80"/>
      <c r="AC412" s="80"/>
      <c r="AD412" s="80"/>
      <c r="AE412" s="80"/>
    </row>
    <row r="413" spans="1:31" x14ac:dyDescent="0.2">
      <c r="A413" s="80"/>
      <c r="B413" s="80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80"/>
      <c r="U413" s="80"/>
      <c r="V413" s="80"/>
      <c r="W413" s="80"/>
      <c r="X413" s="80"/>
      <c r="Y413" s="80"/>
      <c r="Z413" s="80"/>
      <c r="AA413" s="80"/>
      <c r="AB413" s="80"/>
      <c r="AC413" s="80"/>
      <c r="AD413" s="80"/>
      <c r="AE413" s="80"/>
    </row>
    <row r="414" spans="1:31" x14ac:dyDescent="0.2">
      <c r="A414" s="80"/>
      <c r="B414" s="80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</row>
    <row r="415" spans="1:31" x14ac:dyDescent="0.2">
      <c r="A415" s="80"/>
      <c r="B415" s="80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80"/>
      <c r="U415" s="80"/>
      <c r="V415" s="80"/>
      <c r="W415" s="80"/>
      <c r="X415" s="80"/>
      <c r="Y415" s="80"/>
      <c r="Z415" s="80"/>
      <c r="AA415" s="80"/>
      <c r="AB415" s="80"/>
      <c r="AC415" s="80"/>
      <c r="AD415" s="80"/>
      <c r="AE415" s="80"/>
    </row>
    <row r="416" spans="1:31" x14ac:dyDescent="0.2">
      <c r="A416" s="80"/>
      <c r="B416" s="80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80"/>
      <c r="U416" s="80"/>
      <c r="V416" s="80"/>
      <c r="W416" s="80"/>
      <c r="X416" s="80"/>
      <c r="Y416" s="80"/>
      <c r="Z416" s="80"/>
      <c r="AA416" s="80"/>
      <c r="AB416" s="80"/>
      <c r="AC416" s="80"/>
      <c r="AD416" s="80"/>
      <c r="AE416" s="80"/>
    </row>
    <row r="417" spans="1:31" x14ac:dyDescent="0.2">
      <c r="A417" s="80"/>
      <c r="B417" s="80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80"/>
      <c r="U417" s="80"/>
      <c r="V417" s="80"/>
      <c r="W417" s="80"/>
      <c r="X417" s="80"/>
      <c r="Y417" s="80"/>
      <c r="Z417" s="80"/>
      <c r="AA417" s="80"/>
      <c r="AB417" s="80"/>
      <c r="AC417" s="80"/>
      <c r="AD417" s="80"/>
      <c r="AE417" s="80"/>
    </row>
    <row r="418" spans="1:31" x14ac:dyDescent="0.2">
      <c r="A418" s="80"/>
      <c r="B418" s="80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80"/>
      <c r="U418" s="80"/>
      <c r="V418" s="80"/>
      <c r="W418" s="80"/>
      <c r="X418" s="80"/>
      <c r="Y418" s="80"/>
      <c r="Z418" s="80"/>
      <c r="AA418" s="80"/>
      <c r="AB418" s="80"/>
      <c r="AC418" s="80"/>
      <c r="AD418" s="80"/>
      <c r="AE418" s="80"/>
    </row>
    <row r="419" spans="1:31" x14ac:dyDescent="0.2">
      <c r="A419" s="80"/>
      <c r="B419" s="80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80"/>
      <c r="U419" s="80"/>
      <c r="V419" s="80"/>
      <c r="W419" s="80"/>
      <c r="X419" s="80"/>
      <c r="Y419" s="80"/>
      <c r="Z419" s="80"/>
      <c r="AA419" s="80"/>
      <c r="AB419" s="80"/>
      <c r="AC419" s="80"/>
      <c r="AD419" s="80"/>
      <c r="AE419" s="80"/>
    </row>
    <row r="420" spans="1:31" x14ac:dyDescent="0.2">
      <c r="A420" s="80"/>
      <c r="B420" s="80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80"/>
      <c r="U420" s="80"/>
      <c r="V420" s="80"/>
      <c r="W420" s="80"/>
      <c r="X420" s="80"/>
      <c r="Y420" s="80"/>
      <c r="Z420" s="80"/>
      <c r="AA420" s="80"/>
      <c r="AB420" s="80"/>
      <c r="AC420" s="80"/>
      <c r="AD420" s="80"/>
      <c r="AE420" s="80"/>
    </row>
    <row r="421" spans="1:31" x14ac:dyDescent="0.2">
      <c r="A421" s="80"/>
      <c r="B421" s="80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80"/>
      <c r="U421" s="80"/>
      <c r="V421" s="80"/>
      <c r="W421" s="80"/>
      <c r="X421" s="80"/>
      <c r="Y421" s="80"/>
      <c r="Z421" s="80"/>
      <c r="AA421" s="80"/>
      <c r="AB421" s="80"/>
      <c r="AC421" s="80"/>
      <c r="AD421" s="80"/>
      <c r="AE421" s="80"/>
    </row>
    <row r="422" spans="1:31" x14ac:dyDescent="0.2">
      <c r="A422" s="80"/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80"/>
      <c r="U422" s="80"/>
      <c r="V422" s="80"/>
      <c r="W422" s="80"/>
      <c r="X422" s="80"/>
      <c r="Y422" s="80"/>
      <c r="Z422" s="80"/>
      <c r="AA422" s="80"/>
      <c r="AB422" s="80"/>
      <c r="AC422" s="80"/>
      <c r="AD422" s="80"/>
      <c r="AE422" s="80"/>
    </row>
    <row r="423" spans="1:31" x14ac:dyDescent="0.2">
      <c r="A423" s="80"/>
      <c r="B423" s="80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80"/>
      <c r="U423" s="80"/>
      <c r="V423" s="80"/>
      <c r="W423" s="80"/>
      <c r="X423" s="80"/>
      <c r="Y423" s="80"/>
      <c r="Z423" s="80"/>
      <c r="AA423" s="80"/>
      <c r="AB423" s="80"/>
      <c r="AC423" s="80"/>
      <c r="AD423" s="80"/>
      <c r="AE423" s="80"/>
    </row>
    <row r="424" spans="1:31" x14ac:dyDescent="0.2">
      <c r="A424" s="80"/>
      <c r="B424" s="80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80"/>
      <c r="U424" s="80"/>
      <c r="V424" s="80"/>
      <c r="W424" s="80"/>
      <c r="X424" s="80"/>
      <c r="Y424" s="80"/>
      <c r="Z424" s="80"/>
      <c r="AA424" s="80"/>
      <c r="AB424" s="80"/>
      <c r="AC424" s="80"/>
      <c r="AD424" s="80"/>
      <c r="AE424" s="80"/>
    </row>
    <row r="425" spans="1:31" x14ac:dyDescent="0.2">
      <c r="A425" s="80"/>
      <c r="B425" s="80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80"/>
      <c r="U425" s="80"/>
      <c r="V425" s="80"/>
      <c r="W425" s="80"/>
      <c r="X425" s="80"/>
      <c r="Y425" s="80"/>
      <c r="Z425" s="80"/>
      <c r="AA425" s="80"/>
      <c r="AB425" s="80"/>
      <c r="AC425" s="80"/>
      <c r="AD425" s="80"/>
      <c r="AE425" s="80"/>
    </row>
    <row r="426" spans="1:31" x14ac:dyDescent="0.2">
      <c r="A426" s="80"/>
      <c r="B426" s="80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80"/>
      <c r="U426" s="80"/>
      <c r="V426" s="80"/>
      <c r="W426" s="80"/>
      <c r="X426" s="80"/>
      <c r="Y426" s="80"/>
      <c r="Z426" s="80"/>
      <c r="AA426" s="80"/>
      <c r="AB426" s="80"/>
      <c r="AC426" s="80"/>
      <c r="AD426" s="80"/>
      <c r="AE426" s="80"/>
    </row>
    <row r="427" spans="1:31" x14ac:dyDescent="0.2">
      <c r="A427" s="80"/>
      <c r="B427" s="80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80"/>
      <c r="U427" s="80"/>
      <c r="V427" s="80"/>
      <c r="W427" s="80"/>
      <c r="X427" s="80"/>
      <c r="Y427" s="80"/>
      <c r="Z427" s="80"/>
      <c r="AA427" s="80"/>
      <c r="AB427" s="80"/>
      <c r="AC427" s="80"/>
      <c r="AD427" s="80"/>
      <c r="AE427" s="80"/>
    </row>
    <row r="428" spans="1:31" x14ac:dyDescent="0.2">
      <c r="A428" s="80"/>
      <c r="B428" s="80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80"/>
      <c r="U428" s="80"/>
      <c r="V428" s="80"/>
      <c r="W428" s="80"/>
      <c r="X428" s="80"/>
      <c r="Y428" s="80"/>
      <c r="Z428" s="80"/>
      <c r="AA428" s="80"/>
      <c r="AB428" s="80"/>
      <c r="AC428" s="80"/>
      <c r="AD428" s="80"/>
      <c r="AE428" s="80"/>
    </row>
    <row r="429" spans="1:31" x14ac:dyDescent="0.2">
      <c r="A429" s="80"/>
      <c r="B429" s="80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80"/>
      <c r="U429" s="80"/>
      <c r="V429" s="80"/>
      <c r="W429" s="80"/>
      <c r="X429" s="80"/>
      <c r="Y429" s="80"/>
      <c r="Z429" s="80"/>
      <c r="AA429" s="80"/>
      <c r="AB429" s="80"/>
      <c r="AC429" s="80"/>
      <c r="AD429" s="80"/>
      <c r="AE429" s="80"/>
    </row>
    <row r="430" spans="1:31" x14ac:dyDescent="0.2">
      <c r="A430" s="80"/>
      <c r="B430" s="80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80"/>
      <c r="U430" s="80"/>
      <c r="V430" s="80"/>
      <c r="W430" s="80"/>
      <c r="X430" s="80"/>
      <c r="Y430" s="80"/>
      <c r="Z430" s="80"/>
      <c r="AA430" s="80"/>
      <c r="AB430" s="80"/>
      <c r="AC430" s="80"/>
      <c r="AD430" s="80"/>
      <c r="AE430" s="80"/>
    </row>
    <row r="431" spans="1:31" x14ac:dyDescent="0.2">
      <c r="A431" s="80"/>
      <c r="B431" s="80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80"/>
      <c r="U431" s="80"/>
      <c r="V431" s="80"/>
      <c r="W431" s="80"/>
      <c r="X431" s="80"/>
      <c r="Y431" s="80"/>
      <c r="Z431" s="80"/>
      <c r="AA431" s="80"/>
      <c r="AB431" s="80"/>
      <c r="AC431" s="80"/>
      <c r="AD431" s="80"/>
      <c r="AE431" s="80"/>
    </row>
    <row r="432" spans="1:31" x14ac:dyDescent="0.2">
      <c r="A432" s="80"/>
      <c r="B432" s="80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80"/>
      <c r="U432" s="80"/>
      <c r="V432" s="80"/>
      <c r="W432" s="80"/>
      <c r="X432" s="80"/>
      <c r="Y432" s="80"/>
      <c r="Z432" s="80"/>
      <c r="AA432" s="80"/>
      <c r="AB432" s="80"/>
      <c r="AC432" s="80"/>
      <c r="AD432" s="80"/>
      <c r="AE432" s="80"/>
    </row>
    <row r="433" spans="1:31" x14ac:dyDescent="0.2">
      <c r="A433" s="80"/>
      <c r="B433" s="80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80"/>
      <c r="U433" s="80"/>
      <c r="V433" s="80"/>
      <c r="W433" s="80"/>
      <c r="X433" s="80"/>
      <c r="Y433" s="80"/>
      <c r="Z433" s="80"/>
      <c r="AA433" s="80"/>
      <c r="AB433" s="80"/>
      <c r="AC433" s="80"/>
      <c r="AD433" s="80"/>
      <c r="AE433" s="80"/>
    </row>
    <row r="434" spans="1:31" x14ac:dyDescent="0.2">
      <c r="A434" s="80"/>
      <c r="B434" s="80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80"/>
      <c r="U434" s="80"/>
      <c r="V434" s="80"/>
      <c r="W434" s="80"/>
      <c r="X434" s="80"/>
      <c r="Y434" s="80"/>
      <c r="Z434" s="80"/>
      <c r="AA434" s="80"/>
      <c r="AB434" s="80"/>
      <c r="AC434" s="80"/>
      <c r="AD434" s="80"/>
      <c r="AE434" s="80"/>
    </row>
    <row r="435" spans="1:31" x14ac:dyDescent="0.2">
      <c r="A435" s="80"/>
      <c r="B435" s="80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80"/>
      <c r="U435" s="80"/>
      <c r="V435" s="80"/>
      <c r="W435" s="80"/>
      <c r="X435" s="80"/>
      <c r="Y435" s="80"/>
      <c r="Z435" s="80"/>
      <c r="AA435" s="80"/>
      <c r="AB435" s="80"/>
      <c r="AC435" s="80"/>
      <c r="AD435" s="80"/>
      <c r="AE435" s="80"/>
    </row>
    <row r="436" spans="1:31" x14ac:dyDescent="0.2">
      <c r="A436" s="80"/>
      <c r="B436" s="80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80"/>
      <c r="U436" s="80"/>
      <c r="V436" s="80"/>
      <c r="W436" s="80"/>
      <c r="X436" s="80"/>
      <c r="Y436" s="80"/>
      <c r="Z436" s="80"/>
      <c r="AA436" s="80"/>
      <c r="AB436" s="80"/>
      <c r="AC436" s="80"/>
      <c r="AD436" s="80"/>
      <c r="AE436" s="80"/>
    </row>
    <row r="437" spans="1:31" x14ac:dyDescent="0.2">
      <c r="A437" s="80"/>
      <c r="B437" s="80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80"/>
      <c r="U437" s="80"/>
      <c r="V437" s="80"/>
      <c r="W437" s="80"/>
      <c r="X437" s="80"/>
      <c r="Y437" s="80"/>
      <c r="Z437" s="80"/>
      <c r="AA437" s="80"/>
      <c r="AB437" s="80"/>
      <c r="AC437" s="80"/>
      <c r="AD437" s="80"/>
      <c r="AE437" s="80"/>
    </row>
    <row r="438" spans="1:31" x14ac:dyDescent="0.2">
      <c r="A438" s="80"/>
      <c r="B438" s="80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80"/>
      <c r="U438" s="80"/>
      <c r="V438" s="80"/>
      <c r="W438" s="80"/>
      <c r="X438" s="80"/>
      <c r="Y438" s="80"/>
      <c r="Z438" s="80"/>
      <c r="AA438" s="80"/>
      <c r="AB438" s="80"/>
      <c r="AC438" s="80"/>
      <c r="AD438" s="80"/>
      <c r="AE438" s="80"/>
    </row>
    <row r="439" spans="1:31" x14ac:dyDescent="0.2">
      <c r="A439" s="80"/>
      <c r="B439" s="80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80"/>
      <c r="U439" s="80"/>
      <c r="V439" s="80"/>
      <c r="W439" s="80"/>
      <c r="X439" s="80"/>
      <c r="Y439" s="80"/>
      <c r="Z439" s="80"/>
      <c r="AA439" s="80"/>
      <c r="AB439" s="80"/>
      <c r="AC439" s="80"/>
      <c r="AD439" s="80"/>
      <c r="AE439" s="80"/>
    </row>
    <row r="440" spans="1:31" x14ac:dyDescent="0.2">
      <c r="A440" s="80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80"/>
      <c r="U440" s="80"/>
      <c r="V440" s="80"/>
      <c r="W440" s="80"/>
      <c r="X440" s="80"/>
      <c r="Y440" s="80"/>
      <c r="Z440" s="80"/>
      <c r="AA440" s="80"/>
      <c r="AB440" s="80"/>
      <c r="AC440" s="80"/>
      <c r="AD440" s="80"/>
      <c r="AE440" s="80"/>
    </row>
    <row r="441" spans="1:31" x14ac:dyDescent="0.2">
      <c r="A441" s="80"/>
      <c r="B441" s="80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80"/>
      <c r="U441" s="80"/>
      <c r="V441" s="80"/>
      <c r="W441" s="80"/>
      <c r="X441" s="80"/>
      <c r="Y441" s="80"/>
      <c r="Z441" s="80"/>
      <c r="AA441" s="80"/>
      <c r="AB441" s="80"/>
      <c r="AC441" s="80"/>
      <c r="AD441" s="80"/>
      <c r="AE441" s="80"/>
    </row>
    <row r="442" spans="1:31" x14ac:dyDescent="0.2">
      <c r="A442" s="80"/>
      <c r="B442" s="80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80"/>
      <c r="U442" s="80"/>
      <c r="V442" s="80"/>
      <c r="W442" s="80"/>
      <c r="X442" s="80"/>
      <c r="Y442" s="80"/>
      <c r="Z442" s="80"/>
      <c r="AA442" s="80"/>
      <c r="AB442" s="80"/>
      <c r="AC442" s="80"/>
      <c r="AD442" s="80"/>
      <c r="AE442" s="80"/>
    </row>
    <row r="443" spans="1:31" x14ac:dyDescent="0.2">
      <c r="A443" s="80"/>
      <c r="B443" s="80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80"/>
      <c r="U443" s="80"/>
      <c r="V443" s="80"/>
      <c r="W443" s="80"/>
      <c r="X443" s="80"/>
      <c r="Y443" s="80"/>
      <c r="Z443" s="80"/>
      <c r="AA443" s="80"/>
      <c r="AB443" s="80"/>
      <c r="AC443" s="80"/>
      <c r="AD443" s="80"/>
      <c r="AE443" s="80"/>
    </row>
    <row r="444" spans="1:31" x14ac:dyDescent="0.2">
      <c r="A444" s="80"/>
      <c r="B444" s="80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80"/>
      <c r="U444" s="80"/>
      <c r="V444" s="80"/>
      <c r="W444" s="80"/>
      <c r="X444" s="80"/>
      <c r="Y444" s="80"/>
      <c r="Z444" s="80"/>
      <c r="AA444" s="80"/>
      <c r="AB444" s="80"/>
      <c r="AC444" s="80"/>
      <c r="AD444" s="80"/>
      <c r="AE444" s="80"/>
    </row>
    <row r="445" spans="1:31" x14ac:dyDescent="0.2">
      <c r="A445" s="80"/>
      <c r="B445" s="80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80"/>
      <c r="U445" s="80"/>
      <c r="V445" s="80"/>
      <c r="W445" s="80"/>
      <c r="X445" s="80"/>
      <c r="Y445" s="80"/>
      <c r="Z445" s="80"/>
      <c r="AA445" s="80"/>
      <c r="AB445" s="80"/>
      <c r="AC445" s="80"/>
      <c r="AD445" s="80"/>
      <c r="AE445" s="80"/>
    </row>
    <row r="446" spans="1:31" x14ac:dyDescent="0.2">
      <c r="A446" s="80"/>
      <c r="B446" s="80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80"/>
      <c r="U446" s="80"/>
      <c r="V446" s="80"/>
      <c r="W446" s="80"/>
      <c r="X446" s="80"/>
      <c r="Y446" s="80"/>
      <c r="Z446" s="80"/>
      <c r="AA446" s="80"/>
      <c r="AB446" s="80"/>
      <c r="AC446" s="80"/>
      <c r="AD446" s="80"/>
      <c r="AE446" s="80"/>
    </row>
    <row r="447" spans="1:31" x14ac:dyDescent="0.2">
      <c r="A447" s="80"/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80"/>
      <c r="U447" s="80"/>
      <c r="V447" s="80"/>
      <c r="W447" s="80"/>
      <c r="X447" s="80"/>
      <c r="Y447" s="80"/>
      <c r="Z447" s="80"/>
      <c r="AA447" s="80"/>
      <c r="AB447" s="80"/>
      <c r="AC447" s="80"/>
      <c r="AD447" s="80"/>
      <c r="AE447" s="80"/>
    </row>
    <row r="448" spans="1:31" x14ac:dyDescent="0.2">
      <c r="A448" s="80"/>
      <c r="B448" s="80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80"/>
      <c r="U448" s="80"/>
      <c r="V448" s="80"/>
      <c r="W448" s="80"/>
      <c r="X448" s="80"/>
      <c r="Y448" s="80"/>
      <c r="Z448" s="80"/>
      <c r="AA448" s="80"/>
      <c r="AB448" s="80"/>
      <c r="AC448" s="80"/>
      <c r="AD448" s="80"/>
      <c r="AE448" s="80"/>
    </row>
    <row r="449" spans="1:31" x14ac:dyDescent="0.2">
      <c r="A449" s="80"/>
      <c r="B449" s="80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80"/>
      <c r="U449" s="80"/>
      <c r="V449" s="80"/>
      <c r="W449" s="80"/>
      <c r="X449" s="80"/>
      <c r="Y449" s="80"/>
      <c r="Z449" s="80"/>
      <c r="AA449" s="80"/>
      <c r="AB449" s="80"/>
      <c r="AC449" s="80"/>
      <c r="AD449" s="80"/>
      <c r="AE449" s="80"/>
    </row>
    <row r="450" spans="1:31" x14ac:dyDescent="0.2">
      <c r="A450" s="80"/>
      <c r="B450" s="80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80"/>
      <c r="U450" s="80"/>
      <c r="V450" s="80"/>
      <c r="W450" s="80"/>
      <c r="X450" s="80"/>
      <c r="Y450" s="80"/>
      <c r="Z450" s="80"/>
      <c r="AA450" s="80"/>
      <c r="AB450" s="80"/>
      <c r="AC450" s="80"/>
      <c r="AD450" s="80"/>
      <c r="AE450" s="80"/>
    </row>
    <row r="451" spans="1:31" x14ac:dyDescent="0.2">
      <c r="A451" s="80"/>
      <c r="B451" s="80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80"/>
      <c r="U451" s="80"/>
      <c r="V451" s="80"/>
      <c r="W451" s="80"/>
      <c r="X451" s="80"/>
      <c r="Y451" s="80"/>
      <c r="Z451" s="80"/>
      <c r="AA451" s="80"/>
      <c r="AB451" s="80"/>
      <c r="AC451" s="80"/>
      <c r="AD451" s="80"/>
      <c r="AE451" s="80"/>
    </row>
    <row r="452" spans="1:31" x14ac:dyDescent="0.2">
      <c r="A452" s="80"/>
      <c r="B452" s="80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80"/>
      <c r="U452" s="80"/>
      <c r="V452" s="80"/>
      <c r="W452" s="80"/>
      <c r="X452" s="80"/>
      <c r="Y452" s="80"/>
      <c r="Z452" s="80"/>
      <c r="AA452" s="80"/>
      <c r="AB452" s="80"/>
      <c r="AC452" s="80"/>
      <c r="AD452" s="80"/>
      <c r="AE452" s="80"/>
    </row>
    <row r="453" spans="1:31" x14ac:dyDescent="0.2">
      <c r="A453" s="80"/>
      <c r="B453" s="80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80"/>
      <c r="U453" s="80"/>
      <c r="V453" s="80"/>
      <c r="W453" s="80"/>
      <c r="X453" s="80"/>
      <c r="Y453" s="80"/>
      <c r="Z453" s="80"/>
      <c r="AA453" s="80"/>
      <c r="AB453" s="80"/>
      <c r="AC453" s="80"/>
      <c r="AD453" s="80"/>
      <c r="AE453" s="80"/>
    </row>
    <row r="454" spans="1:31" x14ac:dyDescent="0.2">
      <c r="A454" s="80"/>
      <c r="B454" s="80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80"/>
      <c r="U454" s="80"/>
      <c r="V454" s="80"/>
      <c r="W454" s="80"/>
      <c r="X454" s="80"/>
      <c r="Y454" s="80"/>
      <c r="Z454" s="80"/>
      <c r="AA454" s="80"/>
      <c r="AB454" s="80"/>
      <c r="AC454" s="80"/>
      <c r="AD454" s="80"/>
      <c r="AE454" s="80"/>
    </row>
    <row r="455" spans="1:31" x14ac:dyDescent="0.2">
      <c r="A455" s="80"/>
      <c r="B455" s="80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80"/>
      <c r="U455" s="80"/>
      <c r="V455" s="80"/>
      <c r="W455" s="80"/>
      <c r="X455" s="80"/>
      <c r="Y455" s="80"/>
      <c r="Z455" s="80"/>
      <c r="AA455" s="80"/>
      <c r="AB455" s="80"/>
      <c r="AC455" s="80"/>
      <c r="AD455" s="80"/>
      <c r="AE455" s="80"/>
    </row>
    <row r="456" spans="1:31" x14ac:dyDescent="0.2">
      <c r="A456" s="80"/>
      <c r="B456" s="80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80"/>
      <c r="U456" s="80"/>
      <c r="V456" s="80"/>
      <c r="W456" s="80"/>
      <c r="X456" s="80"/>
      <c r="Y456" s="80"/>
      <c r="Z456" s="80"/>
      <c r="AA456" s="80"/>
      <c r="AB456" s="80"/>
      <c r="AC456" s="80"/>
      <c r="AD456" s="80"/>
      <c r="AE456" s="80"/>
    </row>
    <row r="457" spans="1:31" x14ac:dyDescent="0.2">
      <c r="A457" s="80"/>
      <c r="B457" s="80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80"/>
      <c r="U457" s="80"/>
      <c r="V457" s="80"/>
      <c r="W457" s="80"/>
      <c r="X457" s="80"/>
      <c r="Y457" s="80"/>
      <c r="Z457" s="80"/>
      <c r="AA457" s="80"/>
      <c r="AB457" s="80"/>
      <c r="AC457" s="80"/>
      <c r="AD457" s="80"/>
      <c r="AE457" s="80"/>
    </row>
    <row r="458" spans="1:31" x14ac:dyDescent="0.2">
      <c r="A458" s="80"/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80"/>
      <c r="U458" s="80"/>
      <c r="V458" s="80"/>
      <c r="W458" s="80"/>
      <c r="X458" s="80"/>
      <c r="Y458" s="80"/>
      <c r="Z458" s="80"/>
      <c r="AA458" s="80"/>
      <c r="AB458" s="80"/>
      <c r="AC458" s="80"/>
      <c r="AD458" s="80"/>
      <c r="AE458" s="80"/>
    </row>
    <row r="459" spans="1:31" x14ac:dyDescent="0.2">
      <c r="A459" s="80"/>
      <c r="B459" s="80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80"/>
      <c r="U459" s="80"/>
      <c r="V459" s="80"/>
      <c r="W459" s="80"/>
      <c r="X459" s="80"/>
      <c r="Y459" s="80"/>
      <c r="Z459" s="80"/>
      <c r="AA459" s="80"/>
      <c r="AB459" s="80"/>
      <c r="AC459" s="80"/>
      <c r="AD459" s="80"/>
      <c r="AE459" s="80"/>
    </row>
    <row r="460" spans="1:31" x14ac:dyDescent="0.2">
      <c r="A460" s="80"/>
      <c r="B460" s="80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80"/>
      <c r="U460" s="80"/>
      <c r="V460" s="80"/>
      <c r="W460" s="80"/>
      <c r="X460" s="80"/>
      <c r="Y460" s="80"/>
      <c r="Z460" s="80"/>
      <c r="AA460" s="80"/>
      <c r="AB460" s="80"/>
      <c r="AC460" s="80"/>
      <c r="AD460" s="80"/>
      <c r="AE460" s="80"/>
    </row>
    <row r="461" spans="1:31" x14ac:dyDescent="0.2">
      <c r="A461" s="80"/>
      <c r="B461" s="80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80"/>
      <c r="U461" s="80"/>
      <c r="V461" s="80"/>
      <c r="W461" s="80"/>
      <c r="X461" s="80"/>
      <c r="Y461" s="80"/>
      <c r="Z461" s="80"/>
      <c r="AA461" s="80"/>
      <c r="AB461" s="80"/>
      <c r="AC461" s="80"/>
      <c r="AD461" s="80"/>
      <c r="AE461" s="80"/>
    </row>
    <row r="462" spans="1:31" x14ac:dyDescent="0.2">
      <c r="A462" s="80"/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80"/>
      <c r="U462" s="80"/>
      <c r="V462" s="80"/>
      <c r="W462" s="80"/>
      <c r="X462" s="80"/>
      <c r="Y462" s="80"/>
      <c r="Z462" s="80"/>
      <c r="AA462" s="80"/>
      <c r="AB462" s="80"/>
      <c r="AC462" s="80"/>
      <c r="AD462" s="80"/>
      <c r="AE462" s="80"/>
    </row>
    <row r="463" spans="1:31" x14ac:dyDescent="0.2">
      <c r="A463" s="80"/>
      <c r="B463" s="80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80"/>
      <c r="U463" s="80"/>
      <c r="V463" s="80"/>
      <c r="W463" s="80"/>
      <c r="X463" s="80"/>
      <c r="Y463" s="80"/>
      <c r="Z463" s="80"/>
      <c r="AA463" s="80"/>
      <c r="AB463" s="80"/>
      <c r="AC463" s="80"/>
      <c r="AD463" s="80"/>
      <c r="AE463" s="80"/>
    </row>
    <row r="464" spans="1:31" x14ac:dyDescent="0.2">
      <c r="A464" s="80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  <c r="Z464" s="80"/>
      <c r="AA464" s="80"/>
      <c r="AB464" s="80"/>
      <c r="AC464" s="80"/>
      <c r="AD464" s="80"/>
      <c r="AE464" s="80"/>
    </row>
    <row r="465" spans="1:31" x14ac:dyDescent="0.2">
      <c r="A465" s="80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  <c r="Z465" s="80"/>
      <c r="AA465" s="80"/>
      <c r="AB465" s="80"/>
      <c r="AC465" s="80"/>
      <c r="AD465" s="80"/>
      <c r="AE465" s="80"/>
    </row>
    <row r="466" spans="1:31" x14ac:dyDescent="0.2">
      <c r="A466" s="80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80"/>
      <c r="U466" s="80"/>
      <c r="V466" s="80"/>
      <c r="W466" s="80"/>
      <c r="X466" s="80"/>
      <c r="Y466" s="80"/>
      <c r="Z466" s="80"/>
      <c r="AA466" s="80"/>
      <c r="AB466" s="80"/>
      <c r="AC466" s="80"/>
      <c r="AD466" s="80"/>
      <c r="AE466" s="80"/>
    </row>
    <row r="467" spans="1:31" x14ac:dyDescent="0.2">
      <c r="A467" s="80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80"/>
      <c r="U467" s="80"/>
      <c r="V467" s="80"/>
      <c r="W467" s="80"/>
      <c r="X467" s="80"/>
      <c r="Y467" s="80"/>
      <c r="Z467" s="80"/>
      <c r="AA467" s="80"/>
      <c r="AB467" s="80"/>
      <c r="AC467" s="80"/>
      <c r="AD467" s="80"/>
      <c r="AE467" s="80"/>
    </row>
    <row r="468" spans="1:31" x14ac:dyDescent="0.2">
      <c r="A468" s="80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80"/>
      <c r="U468" s="80"/>
      <c r="V468" s="80"/>
      <c r="W468" s="80"/>
      <c r="X468" s="80"/>
      <c r="Y468" s="80"/>
      <c r="Z468" s="80"/>
      <c r="AA468" s="80"/>
      <c r="AB468" s="80"/>
      <c r="AC468" s="80"/>
      <c r="AD468" s="80"/>
      <c r="AE468" s="80"/>
    </row>
    <row r="469" spans="1:31" x14ac:dyDescent="0.2">
      <c r="A469" s="80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80"/>
      <c r="U469" s="80"/>
      <c r="V469" s="80"/>
      <c r="W469" s="80"/>
      <c r="X469" s="80"/>
      <c r="Y469" s="80"/>
      <c r="Z469" s="80"/>
      <c r="AA469" s="80"/>
      <c r="AB469" s="80"/>
      <c r="AC469" s="80"/>
      <c r="AD469" s="80"/>
      <c r="AE469" s="80"/>
    </row>
    <row r="470" spans="1:31" x14ac:dyDescent="0.2">
      <c r="A470" s="80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80"/>
      <c r="U470" s="80"/>
      <c r="V470" s="80"/>
      <c r="W470" s="80"/>
      <c r="X470" s="80"/>
      <c r="Y470" s="80"/>
      <c r="Z470" s="80"/>
      <c r="AA470" s="80"/>
      <c r="AB470" s="80"/>
      <c r="AC470" s="80"/>
      <c r="AD470" s="80"/>
      <c r="AE470" s="80"/>
    </row>
    <row r="471" spans="1:31" x14ac:dyDescent="0.2">
      <c r="A471" s="80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80"/>
      <c r="U471" s="80"/>
      <c r="V471" s="80"/>
      <c r="W471" s="80"/>
      <c r="X471" s="80"/>
      <c r="Y471" s="80"/>
      <c r="Z471" s="80"/>
      <c r="AA471" s="80"/>
      <c r="AB471" s="80"/>
      <c r="AC471" s="80"/>
      <c r="AD471" s="80"/>
      <c r="AE471" s="80"/>
    </row>
    <row r="472" spans="1:31" x14ac:dyDescent="0.2">
      <c r="A472" s="80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80"/>
      <c r="U472" s="80"/>
      <c r="V472" s="80"/>
      <c r="W472" s="80"/>
      <c r="X472" s="80"/>
      <c r="Y472" s="80"/>
      <c r="Z472" s="80"/>
      <c r="AA472" s="80"/>
      <c r="AB472" s="80"/>
      <c r="AC472" s="80"/>
      <c r="AD472" s="80"/>
      <c r="AE472" s="80"/>
    </row>
    <row r="473" spans="1:31" x14ac:dyDescent="0.2">
      <c r="A473" s="80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80"/>
      <c r="U473" s="80"/>
      <c r="V473" s="80"/>
      <c r="W473" s="80"/>
      <c r="X473" s="80"/>
      <c r="Y473" s="80"/>
      <c r="Z473" s="80"/>
      <c r="AA473" s="80"/>
      <c r="AB473" s="80"/>
      <c r="AC473" s="80"/>
      <c r="AD473" s="80"/>
      <c r="AE473" s="80"/>
    </row>
    <row r="474" spans="1:31" x14ac:dyDescent="0.2">
      <c r="A474" s="80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80"/>
      <c r="U474" s="80"/>
      <c r="V474" s="80"/>
      <c r="W474" s="80"/>
      <c r="X474" s="80"/>
      <c r="Y474" s="80"/>
      <c r="Z474" s="80"/>
      <c r="AA474" s="80"/>
      <c r="AB474" s="80"/>
      <c r="AC474" s="80"/>
      <c r="AD474" s="80"/>
      <c r="AE474" s="80"/>
    </row>
    <row r="475" spans="1:31" x14ac:dyDescent="0.2">
      <c r="A475" s="80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80"/>
      <c r="U475" s="80"/>
      <c r="V475" s="80"/>
      <c r="W475" s="80"/>
      <c r="X475" s="80"/>
      <c r="Y475" s="80"/>
      <c r="Z475" s="80"/>
      <c r="AA475" s="80"/>
      <c r="AB475" s="80"/>
      <c r="AC475" s="80"/>
      <c r="AD475" s="80"/>
      <c r="AE475" s="80"/>
    </row>
    <row r="476" spans="1:31" x14ac:dyDescent="0.2">
      <c r="A476" s="80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80"/>
      <c r="U476" s="80"/>
      <c r="V476" s="80"/>
      <c r="W476" s="80"/>
      <c r="X476" s="80"/>
      <c r="Y476" s="80"/>
      <c r="Z476" s="80"/>
      <c r="AA476" s="80"/>
      <c r="AB476" s="80"/>
      <c r="AC476" s="80"/>
      <c r="AD476" s="80"/>
      <c r="AE476" s="80"/>
    </row>
    <row r="477" spans="1:31" x14ac:dyDescent="0.2">
      <c r="A477" s="80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80"/>
      <c r="U477" s="80"/>
      <c r="V477" s="80"/>
      <c r="W477" s="80"/>
      <c r="X477" s="80"/>
      <c r="Y477" s="80"/>
      <c r="Z477" s="80"/>
      <c r="AA477" s="80"/>
      <c r="AB477" s="80"/>
      <c r="AC477" s="80"/>
      <c r="AD477" s="80"/>
      <c r="AE477" s="80"/>
    </row>
    <row r="478" spans="1:31" x14ac:dyDescent="0.2">
      <c r="A478" s="80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80"/>
      <c r="U478" s="80"/>
      <c r="V478" s="80"/>
      <c r="W478" s="80"/>
      <c r="X478" s="80"/>
      <c r="Y478" s="80"/>
      <c r="Z478" s="80"/>
      <c r="AA478" s="80"/>
      <c r="AB478" s="80"/>
      <c r="AC478" s="80"/>
      <c r="AD478" s="80"/>
      <c r="AE478" s="80"/>
    </row>
    <row r="479" spans="1:31" x14ac:dyDescent="0.2">
      <c r="A479" s="80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80"/>
      <c r="U479" s="80"/>
      <c r="V479" s="80"/>
      <c r="W479" s="80"/>
      <c r="X479" s="80"/>
      <c r="Y479" s="80"/>
      <c r="Z479" s="80"/>
      <c r="AA479" s="80"/>
      <c r="AB479" s="80"/>
      <c r="AC479" s="80"/>
      <c r="AD479" s="80"/>
      <c r="AE479" s="80"/>
    </row>
    <row r="480" spans="1:31" x14ac:dyDescent="0.2">
      <c r="A480" s="80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80"/>
      <c r="U480" s="80"/>
      <c r="V480" s="80"/>
      <c r="W480" s="80"/>
      <c r="X480" s="80"/>
      <c r="Y480" s="80"/>
      <c r="Z480" s="80"/>
      <c r="AA480" s="80"/>
      <c r="AB480" s="80"/>
      <c r="AC480" s="80"/>
      <c r="AD480" s="80"/>
      <c r="AE480" s="80"/>
    </row>
    <row r="481" spans="1:31" x14ac:dyDescent="0.2">
      <c r="A481" s="80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80"/>
      <c r="U481" s="80"/>
      <c r="V481" s="80"/>
      <c r="W481" s="80"/>
      <c r="X481" s="80"/>
      <c r="Y481" s="80"/>
      <c r="Z481" s="80"/>
      <c r="AA481" s="80"/>
      <c r="AB481" s="80"/>
      <c r="AC481" s="80"/>
      <c r="AD481" s="80"/>
      <c r="AE481" s="80"/>
    </row>
    <row r="482" spans="1:31" x14ac:dyDescent="0.2">
      <c r="A482" s="80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80"/>
      <c r="U482" s="80"/>
      <c r="V482" s="80"/>
      <c r="W482" s="80"/>
      <c r="X482" s="80"/>
      <c r="Y482" s="80"/>
      <c r="Z482" s="80"/>
      <c r="AA482" s="80"/>
      <c r="AB482" s="80"/>
      <c r="AC482" s="80"/>
      <c r="AD482" s="80"/>
      <c r="AE482" s="80"/>
    </row>
    <row r="483" spans="1:31" x14ac:dyDescent="0.2">
      <c r="A483" s="80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80"/>
      <c r="U483" s="80"/>
      <c r="V483" s="80"/>
      <c r="W483" s="80"/>
      <c r="X483" s="80"/>
      <c r="Y483" s="80"/>
      <c r="Z483" s="80"/>
      <c r="AA483" s="80"/>
      <c r="AB483" s="80"/>
      <c r="AC483" s="80"/>
      <c r="AD483" s="80"/>
      <c r="AE483" s="80"/>
    </row>
    <row r="484" spans="1:31" x14ac:dyDescent="0.2">
      <c r="A484" s="80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80"/>
      <c r="U484" s="80"/>
      <c r="V484" s="80"/>
      <c r="W484" s="80"/>
      <c r="X484" s="80"/>
      <c r="Y484" s="80"/>
      <c r="Z484" s="80"/>
      <c r="AA484" s="80"/>
      <c r="AB484" s="80"/>
      <c r="AC484" s="80"/>
      <c r="AD484" s="80"/>
      <c r="AE484" s="80"/>
    </row>
    <row r="485" spans="1:31" x14ac:dyDescent="0.2">
      <c r="A485" s="80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80"/>
      <c r="U485" s="80"/>
      <c r="V485" s="80"/>
      <c r="W485" s="80"/>
      <c r="X485" s="80"/>
      <c r="Y485" s="80"/>
      <c r="Z485" s="80"/>
      <c r="AA485" s="80"/>
      <c r="AB485" s="80"/>
      <c r="AC485" s="80"/>
      <c r="AD485" s="80"/>
      <c r="AE485" s="80"/>
    </row>
    <row r="486" spans="1:31" x14ac:dyDescent="0.2">
      <c r="A486" s="80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80"/>
      <c r="U486" s="80"/>
      <c r="V486" s="80"/>
      <c r="W486" s="80"/>
      <c r="X486" s="80"/>
      <c r="Y486" s="80"/>
      <c r="Z486" s="80"/>
      <c r="AA486" s="80"/>
      <c r="AB486" s="80"/>
      <c r="AC486" s="80"/>
      <c r="AD486" s="80"/>
      <c r="AE486" s="80"/>
    </row>
    <row r="487" spans="1:31" x14ac:dyDescent="0.2">
      <c r="A487" s="80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80"/>
      <c r="U487" s="80"/>
      <c r="V487" s="80"/>
      <c r="W487" s="80"/>
      <c r="X487" s="80"/>
      <c r="Y487" s="80"/>
      <c r="Z487" s="80"/>
      <c r="AA487" s="80"/>
      <c r="AB487" s="80"/>
      <c r="AC487" s="80"/>
      <c r="AD487" s="80"/>
      <c r="AE487" s="80"/>
    </row>
    <row r="488" spans="1:31" x14ac:dyDescent="0.2">
      <c r="A488" s="80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80"/>
      <c r="U488" s="80"/>
      <c r="V488" s="80"/>
      <c r="W488" s="80"/>
      <c r="X488" s="80"/>
      <c r="Y488" s="80"/>
      <c r="Z488" s="80"/>
      <c r="AA488" s="80"/>
      <c r="AB488" s="80"/>
      <c r="AC488" s="80"/>
      <c r="AD488" s="80"/>
      <c r="AE488" s="80"/>
    </row>
    <row r="489" spans="1:31" x14ac:dyDescent="0.2">
      <c r="A489" s="80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80"/>
      <c r="U489" s="80"/>
      <c r="V489" s="80"/>
      <c r="W489" s="80"/>
      <c r="X489" s="80"/>
      <c r="Y489" s="80"/>
      <c r="Z489" s="80"/>
      <c r="AA489" s="80"/>
      <c r="AB489" s="80"/>
      <c r="AC489" s="80"/>
      <c r="AD489" s="80"/>
      <c r="AE489" s="80"/>
    </row>
    <row r="490" spans="1:31" x14ac:dyDescent="0.2">
      <c r="A490" s="80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80"/>
      <c r="U490" s="80"/>
      <c r="V490" s="80"/>
      <c r="W490" s="80"/>
      <c r="X490" s="80"/>
      <c r="Y490" s="80"/>
      <c r="Z490" s="80"/>
      <c r="AA490" s="80"/>
      <c r="AB490" s="80"/>
      <c r="AC490" s="80"/>
      <c r="AD490" s="80"/>
      <c r="AE490" s="80"/>
    </row>
    <row r="491" spans="1:31" x14ac:dyDescent="0.2">
      <c r="A491" s="80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80"/>
      <c r="U491" s="80"/>
      <c r="V491" s="80"/>
      <c r="W491" s="80"/>
      <c r="X491" s="80"/>
      <c r="Y491" s="80"/>
      <c r="Z491" s="80"/>
      <c r="AA491" s="80"/>
      <c r="AB491" s="80"/>
      <c r="AC491" s="80"/>
      <c r="AD491" s="80"/>
      <c r="AE491" s="80"/>
    </row>
    <row r="492" spans="1:31" x14ac:dyDescent="0.2">
      <c r="A492" s="80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80"/>
      <c r="U492" s="80"/>
      <c r="V492" s="80"/>
      <c r="W492" s="80"/>
      <c r="X492" s="80"/>
      <c r="Y492" s="80"/>
      <c r="Z492" s="80"/>
      <c r="AA492" s="80"/>
      <c r="AB492" s="80"/>
      <c r="AC492" s="80"/>
      <c r="AD492" s="80"/>
      <c r="AE492" s="80"/>
    </row>
    <row r="493" spans="1:31" x14ac:dyDescent="0.2">
      <c r="A493" s="80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80"/>
      <c r="U493" s="80"/>
      <c r="V493" s="80"/>
      <c r="W493" s="80"/>
      <c r="X493" s="80"/>
      <c r="Y493" s="80"/>
      <c r="Z493" s="80"/>
      <c r="AA493" s="80"/>
      <c r="AB493" s="80"/>
      <c r="AC493" s="80"/>
      <c r="AD493" s="80"/>
      <c r="AE493" s="80"/>
    </row>
    <row r="494" spans="1:31" x14ac:dyDescent="0.2">
      <c r="A494" s="80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80"/>
      <c r="U494" s="80"/>
      <c r="V494" s="80"/>
      <c r="W494" s="80"/>
      <c r="X494" s="80"/>
      <c r="Y494" s="80"/>
      <c r="Z494" s="80"/>
      <c r="AA494" s="80"/>
      <c r="AB494" s="80"/>
      <c r="AC494" s="80"/>
      <c r="AD494" s="80"/>
      <c r="AE494" s="80"/>
    </row>
    <row r="495" spans="1:31" x14ac:dyDescent="0.2">
      <c r="A495" s="80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80"/>
      <c r="U495" s="80"/>
      <c r="V495" s="80"/>
      <c r="W495" s="80"/>
      <c r="X495" s="80"/>
      <c r="Y495" s="80"/>
      <c r="Z495" s="80"/>
      <c r="AA495" s="80"/>
      <c r="AB495" s="80"/>
      <c r="AC495" s="80"/>
      <c r="AD495" s="80"/>
      <c r="AE495" s="80"/>
    </row>
    <row r="496" spans="1:31" x14ac:dyDescent="0.2">
      <c r="A496" s="80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80"/>
      <c r="U496" s="80"/>
      <c r="V496" s="80"/>
      <c r="W496" s="80"/>
      <c r="X496" s="80"/>
      <c r="Y496" s="80"/>
      <c r="Z496" s="80"/>
      <c r="AA496" s="80"/>
      <c r="AB496" s="80"/>
      <c r="AC496" s="80"/>
      <c r="AD496" s="80"/>
      <c r="AE496" s="80"/>
    </row>
    <row r="497" spans="1:31" x14ac:dyDescent="0.2">
      <c r="A497" s="80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80"/>
      <c r="U497" s="80"/>
      <c r="V497" s="80"/>
      <c r="W497" s="80"/>
      <c r="X497" s="80"/>
      <c r="Y497" s="80"/>
      <c r="Z497" s="80"/>
      <c r="AA497" s="80"/>
      <c r="AB497" s="80"/>
      <c r="AC497" s="80"/>
      <c r="AD497" s="80"/>
      <c r="AE497" s="80"/>
    </row>
    <row r="498" spans="1:31" x14ac:dyDescent="0.2">
      <c r="A498" s="80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80"/>
      <c r="U498" s="80"/>
      <c r="V498" s="80"/>
      <c r="W498" s="80"/>
      <c r="X498" s="80"/>
      <c r="Y498" s="80"/>
      <c r="Z498" s="80"/>
      <c r="AA498" s="80"/>
      <c r="AB498" s="80"/>
      <c r="AC498" s="80"/>
      <c r="AD498" s="80"/>
      <c r="AE498" s="80"/>
    </row>
    <row r="499" spans="1:31" x14ac:dyDescent="0.2">
      <c r="A499" s="80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80"/>
      <c r="U499" s="80"/>
      <c r="V499" s="80"/>
      <c r="W499" s="80"/>
      <c r="X499" s="80"/>
      <c r="Y499" s="80"/>
      <c r="Z499" s="80"/>
      <c r="AA499" s="80"/>
      <c r="AB499" s="80"/>
      <c r="AC499" s="80"/>
      <c r="AD499" s="80"/>
      <c r="AE499" s="80"/>
    </row>
    <row r="500" spans="1:31" x14ac:dyDescent="0.2">
      <c r="A500" s="80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80"/>
      <c r="U500" s="80"/>
      <c r="V500" s="80"/>
      <c r="W500" s="80"/>
      <c r="X500" s="80"/>
      <c r="Y500" s="80"/>
      <c r="Z500" s="80"/>
      <c r="AA500" s="80"/>
      <c r="AB500" s="80"/>
      <c r="AC500" s="80"/>
      <c r="AD500" s="80"/>
      <c r="AE500" s="80"/>
    </row>
    <row r="501" spans="1:31" x14ac:dyDescent="0.2">
      <c r="A501" s="80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80"/>
      <c r="U501" s="80"/>
      <c r="V501" s="80"/>
      <c r="W501" s="80"/>
      <c r="X501" s="80"/>
      <c r="Y501" s="80"/>
      <c r="Z501" s="80"/>
      <c r="AA501" s="80"/>
      <c r="AB501" s="80"/>
      <c r="AC501" s="80"/>
      <c r="AD501" s="80"/>
      <c r="AE501" s="80"/>
    </row>
    <row r="502" spans="1:31" x14ac:dyDescent="0.2">
      <c r="A502" s="80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80"/>
      <c r="U502" s="80"/>
      <c r="V502" s="80"/>
      <c r="W502" s="80"/>
      <c r="X502" s="80"/>
      <c r="Y502" s="80"/>
      <c r="Z502" s="80"/>
      <c r="AA502" s="80"/>
      <c r="AB502" s="80"/>
      <c r="AC502" s="80"/>
      <c r="AD502" s="80"/>
      <c r="AE502" s="80"/>
    </row>
    <row r="503" spans="1:31" x14ac:dyDescent="0.2">
      <c r="A503" s="80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80"/>
      <c r="U503" s="80"/>
      <c r="V503" s="80"/>
      <c r="W503" s="80"/>
      <c r="X503" s="80"/>
      <c r="Y503" s="80"/>
      <c r="Z503" s="80"/>
      <c r="AA503" s="80"/>
      <c r="AB503" s="80"/>
      <c r="AC503" s="80"/>
      <c r="AD503" s="80"/>
      <c r="AE503" s="80"/>
    </row>
    <row r="504" spans="1:31" x14ac:dyDescent="0.2">
      <c r="A504" s="80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80"/>
      <c r="U504" s="80"/>
      <c r="V504" s="80"/>
      <c r="W504" s="80"/>
      <c r="X504" s="80"/>
      <c r="Y504" s="80"/>
      <c r="Z504" s="80"/>
      <c r="AA504" s="80"/>
      <c r="AB504" s="80"/>
      <c r="AC504" s="80"/>
      <c r="AD504" s="80"/>
      <c r="AE504" s="80"/>
    </row>
    <row r="505" spans="1:31" x14ac:dyDescent="0.2">
      <c r="A505" s="80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80"/>
      <c r="U505" s="80"/>
      <c r="V505" s="80"/>
      <c r="W505" s="80"/>
      <c r="X505" s="80"/>
      <c r="Y505" s="80"/>
      <c r="Z505" s="80"/>
      <c r="AA505" s="80"/>
      <c r="AB505" s="80"/>
      <c r="AC505" s="80"/>
      <c r="AD505" s="80"/>
      <c r="AE505" s="80"/>
    </row>
    <row r="506" spans="1:31" x14ac:dyDescent="0.2">
      <c r="A506" s="80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80"/>
      <c r="U506" s="80"/>
      <c r="V506" s="80"/>
      <c r="W506" s="80"/>
      <c r="X506" s="80"/>
      <c r="Y506" s="80"/>
      <c r="Z506" s="80"/>
      <c r="AA506" s="80"/>
      <c r="AB506" s="80"/>
      <c r="AC506" s="80"/>
      <c r="AD506" s="80"/>
      <c r="AE506" s="80"/>
    </row>
    <row r="507" spans="1:31" x14ac:dyDescent="0.2">
      <c r="A507" s="80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80"/>
      <c r="U507" s="80"/>
      <c r="V507" s="80"/>
      <c r="W507" s="80"/>
      <c r="X507" s="80"/>
      <c r="Y507" s="80"/>
      <c r="Z507" s="80"/>
      <c r="AA507" s="80"/>
      <c r="AB507" s="80"/>
      <c r="AC507" s="80"/>
      <c r="AD507" s="80"/>
      <c r="AE507" s="80"/>
    </row>
    <row r="508" spans="1:31" x14ac:dyDescent="0.2">
      <c r="A508" s="80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80"/>
      <c r="U508" s="80"/>
      <c r="V508" s="80"/>
      <c r="W508" s="80"/>
      <c r="X508" s="80"/>
      <c r="Y508" s="80"/>
      <c r="Z508" s="80"/>
      <c r="AA508" s="80"/>
      <c r="AB508" s="80"/>
      <c r="AC508" s="80"/>
      <c r="AD508" s="80"/>
      <c r="AE508" s="80"/>
    </row>
    <row r="509" spans="1:31" x14ac:dyDescent="0.2">
      <c r="A509" s="80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80"/>
      <c r="U509" s="80"/>
      <c r="V509" s="80"/>
      <c r="W509" s="80"/>
      <c r="X509" s="80"/>
      <c r="Y509" s="80"/>
      <c r="Z509" s="80"/>
      <c r="AA509" s="80"/>
      <c r="AB509" s="80"/>
      <c r="AC509" s="80"/>
      <c r="AD509" s="80"/>
      <c r="AE509" s="80"/>
    </row>
    <row r="510" spans="1:31" x14ac:dyDescent="0.2">
      <c r="A510" s="80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80"/>
      <c r="U510" s="80"/>
      <c r="V510" s="80"/>
      <c r="W510" s="80"/>
      <c r="X510" s="80"/>
      <c r="Y510" s="80"/>
      <c r="Z510" s="80"/>
      <c r="AA510" s="80"/>
      <c r="AB510" s="80"/>
      <c r="AC510" s="80"/>
      <c r="AD510" s="80"/>
      <c r="AE510" s="80"/>
    </row>
    <row r="511" spans="1:31" x14ac:dyDescent="0.2">
      <c r="A511" s="80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80"/>
      <c r="U511" s="80"/>
      <c r="V511" s="80"/>
      <c r="W511" s="80"/>
      <c r="X511" s="80"/>
      <c r="Y511" s="80"/>
      <c r="Z511" s="80"/>
      <c r="AA511" s="80"/>
      <c r="AB511" s="80"/>
      <c r="AC511" s="80"/>
      <c r="AD511" s="80"/>
      <c r="AE511" s="80"/>
    </row>
    <row r="512" spans="1:31" x14ac:dyDescent="0.2">
      <c r="A512" s="80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80"/>
      <c r="U512" s="80"/>
      <c r="V512" s="80"/>
      <c r="W512" s="80"/>
      <c r="X512" s="80"/>
      <c r="Y512" s="80"/>
      <c r="Z512" s="80"/>
      <c r="AA512" s="80"/>
      <c r="AB512" s="80"/>
      <c r="AC512" s="80"/>
      <c r="AD512" s="80"/>
      <c r="AE512" s="80"/>
    </row>
    <row r="513" spans="1:31" x14ac:dyDescent="0.2">
      <c r="A513" s="80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80"/>
      <c r="U513" s="80"/>
      <c r="V513" s="80"/>
      <c r="W513" s="80"/>
      <c r="X513" s="80"/>
      <c r="Y513" s="80"/>
      <c r="Z513" s="80"/>
      <c r="AA513" s="80"/>
      <c r="AB513" s="80"/>
      <c r="AC513" s="80"/>
      <c r="AD513" s="80"/>
      <c r="AE513" s="80"/>
    </row>
    <row r="514" spans="1:31" x14ac:dyDescent="0.2">
      <c r="A514" s="80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80"/>
      <c r="U514" s="80"/>
      <c r="V514" s="80"/>
      <c r="W514" s="80"/>
      <c r="X514" s="80"/>
      <c r="Y514" s="80"/>
      <c r="Z514" s="80"/>
      <c r="AA514" s="80"/>
      <c r="AB514" s="80"/>
      <c r="AC514" s="80"/>
      <c r="AD514" s="80"/>
      <c r="AE514" s="80"/>
    </row>
    <row r="515" spans="1:31" x14ac:dyDescent="0.2">
      <c r="A515" s="80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80"/>
      <c r="U515" s="80"/>
      <c r="V515" s="80"/>
      <c r="W515" s="80"/>
      <c r="X515" s="80"/>
      <c r="Y515" s="80"/>
      <c r="Z515" s="80"/>
      <c r="AA515" s="80"/>
      <c r="AB515" s="80"/>
      <c r="AC515" s="80"/>
      <c r="AD515" s="80"/>
      <c r="AE515" s="80"/>
    </row>
    <row r="516" spans="1:31" x14ac:dyDescent="0.2">
      <c r="A516" s="80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80"/>
      <c r="U516" s="80"/>
      <c r="V516" s="80"/>
      <c r="W516" s="80"/>
      <c r="X516" s="80"/>
      <c r="Y516" s="80"/>
      <c r="Z516" s="80"/>
      <c r="AA516" s="80"/>
      <c r="AB516" s="80"/>
      <c r="AC516" s="80"/>
      <c r="AD516" s="80"/>
      <c r="AE516" s="80"/>
    </row>
    <row r="517" spans="1:31" x14ac:dyDescent="0.2">
      <c r="A517" s="80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80"/>
      <c r="U517" s="80"/>
      <c r="V517" s="80"/>
      <c r="W517" s="80"/>
      <c r="X517" s="80"/>
      <c r="Y517" s="80"/>
      <c r="Z517" s="80"/>
      <c r="AA517" s="80"/>
      <c r="AB517" s="80"/>
      <c r="AC517" s="80"/>
      <c r="AD517" s="80"/>
      <c r="AE517" s="80"/>
    </row>
    <row r="518" spans="1:31" x14ac:dyDescent="0.2">
      <c r="A518" s="80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80"/>
      <c r="U518" s="80"/>
      <c r="V518" s="80"/>
      <c r="W518" s="80"/>
      <c r="X518" s="80"/>
      <c r="Y518" s="80"/>
      <c r="Z518" s="80"/>
      <c r="AA518" s="80"/>
      <c r="AB518" s="80"/>
      <c r="AC518" s="80"/>
      <c r="AD518" s="80"/>
      <c r="AE518" s="80"/>
    </row>
    <row r="519" spans="1:31" x14ac:dyDescent="0.2">
      <c r="A519" s="80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80"/>
      <c r="U519" s="80"/>
      <c r="V519" s="80"/>
      <c r="W519" s="80"/>
      <c r="X519" s="80"/>
      <c r="Y519" s="80"/>
      <c r="Z519" s="80"/>
      <c r="AA519" s="80"/>
      <c r="AB519" s="80"/>
      <c r="AC519" s="80"/>
      <c r="AD519" s="80"/>
      <c r="AE519" s="80"/>
    </row>
    <row r="520" spans="1:31" x14ac:dyDescent="0.2">
      <c r="A520" s="80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80"/>
      <c r="U520" s="80"/>
      <c r="V520" s="80"/>
      <c r="W520" s="80"/>
      <c r="X520" s="80"/>
      <c r="Y520" s="80"/>
      <c r="Z520" s="80"/>
      <c r="AA520" s="80"/>
      <c r="AB520" s="80"/>
      <c r="AC520" s="80"/>
      <c r="AD520" s="80"/>
      <c r="AE520" s="80"/>
    </row>
    <row r="521" spans="1:31" x14ac:dyDescent="0.2">
      <c r="A521" s="80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80"/>
      <c r="U521" s="80"/>
      <c r="V521" s="80"/>
      <c r="W521" s="80"/>
      <c r="X521" s="80"/>
      <c r="Y521" s="80"/>
      <c r="Z521" s="80"/>
      <c r="AA521" s="80"/>
      <c r="AB521" s="80"/>
      <c r="AC521" s="80"/>
      <c r="AD521" s="80"/>
      <c r="AE521" s="80"/>
    </row>
    <row r="522" spans="1:31" x14ac:dyDescent="0.2">
      <c r="A522" s="80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80"/>
      <c r="U522" s="80"/>
      <c r="V522" s="80"/>
      <c r="W522" s="80"/>
      <c r="X522" s="80"/>
      <c r="Y522" s="80"/>
      <c r="Z522" s="80"/>
      <c r="AA522" s="80"/>
      <c r="AB522" s="80"/>
      <c r="AC522" s="80"/>
      <c r="AD522" s="80"/>
      <c r="AE522" s="80"/>
    </row>
    <row r="523" spans="1:31" x14ac:dyDescent="0.2">
      <c r="A523" s="80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80"/>
      <c r="U523" s="80"/>
      <c r="V523" s="80"/>
      <c r="W523" s="80"/>
      <c r="X523" s="80"/>
      <c r="Y523" s="80"/>
      <c r="Z523" s="80"/>
      <c r="AA523" s="80"/>
      <c r="AB523" s="80"/>
      <c r="AC523" s="80"/>
      <c r="AD523" s="80"/>
      <c r="AE523" s="80"/>
    </row>
    <row r="524" spans="1:31" x14ac:dyDescent="0.2">
      <c r="A524" s="80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80"/>
      <c r="U524" s="80"/>
      <c r="V524" s="80"/>
      <c r="W524" s="80"/>
      <c r="X524" s="80"/>
      <c r="Y524" s="80"/>
      <c r="Z524" s="80"/>
      <c r="AA524" s="80"/>
      <c r="AB524" s="80"/>
      <c r="AC524" s="80"/>
      <c r="AD524" s="80"/>
      <c r="AE524" s="80"/>
    </row>
    <row r="525" spans="1:31" x14ac:dyDescent="0.2">
      <c r="A525" s="80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80"/>
      <c r="U525" s="80"/>
      <c r="V525" s="80"/>
      <c r="W525" s="80"/>
      <c r="X525" s="80"/>
      <c r="Y525" s="80"/>
      <c r="Z525" s="80"/>
      <c r="AA525" s="80"/>
      <c r="AB525" s="80"/>
      <c r="AC525" s="80"/>
      <c r="AD525" s="80"/>
      <c r="AE525" s="80"/>
    </row>
    <row r="526" spans="1:31" x14ac:dyDescent="0.2">
      <c r="A526" s="80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80"/>
      <c r="U526" s="80"/>
      <c r="V526" s="80"/>
      <c r="W526" s="80"/>
      <c r="X526" s="80"/>
      <c r="Y526" s="80"/>
      <c r="Z526" s="80"/>
      <c r="AA526" s="80"/>
      <c r="AB526" s="80"/>
      <c r="AC526" s="80"/>
      <c r="AD526" s="80"/>
      <c r="AE526" s="80"/>
    </row>
    <row r="527" spans="1:31" x14ac:dyDescent="0.2">
      <c r="A527" s="80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80"/>
      <c r="U527" s="80"/>
      <c r="V527" s="80"/>
      <c r="W527" s="80"/>
      <c r="X527" s="80"/>
      <c r="Y527" s="80"/>
      <c r="Z527" s="80"/>
      <c r="AA527" s="80"/>
      <c r="AB527" s="80"/>
      <c r="AC527" s="80"/>
      <c r="AD527" s="80"/>
      <c r="AE527" s="80"/>
    </row>
    <row r="528" spans="1:31" x14ac:dyDescent="0.2">
      <c r="A528" s="80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80"/>
      <c r="U528" s="80"/>
      <c r="V528" s="80"/>
      <c r="W528" s="80"/>
      <c r="X528" s="80"/>
      <c r="Y528" s="80"/>
      <c r="Z528" s="80"/>
      <c r="AA528" s="80"/>
      <c r="AB528" s="80"/>
      <c r="AC528" s="80"/>
      <c r="AD528" s="80"/>
      <c r="AE528" s="80"/>
    </row>
    <row r="529" spans="1:31" x14ac:dyDescent="0.2">
      <c r="A529" s="80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80"/>
      <c r="U529" s="80"/>
      <c r="V529" s="80"/>
      <c r="W529" s="80"/>
      <c r="X529" s="80"/>
      <c r="Y529" s="80"/>
      <c r="Z529" s="80"/>
      <c r="AA529" s="80"/>
      <c r="AB529" s="80"/>
      <c r="AC529" s="80"/>
      <c r="AD529" s="80"/>
      <c r="AE529" s="80"/>
    </row>
    <row r="530" spans="1:31" x14ac:dyDescent="0.2">
      <c r="A530" s="80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80"/>
      <c r="U530" s="80"/>
      <c r="V530" s="80"/>
      <c r="W530" s="80"/>
      <c r="X530" s="80"/>
      <c r="Y530" s="80"/>
      <c r="Z530" s="80"/>
      <c r="AA530" s="80"/>
      <c r="AB530" s="80"/>
      <c r="AC530" s="80"/>
      <c r="AD530" s="80"/>
      <c r="AE530" s="80"/>
    </row>
    <row r="531" spans="1:31" x14ac:dyDescent="0.2">
      <c r="A531" s="80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80"/>
      <c r="U531" s="80"/>
      <c r="V531" s="80"/>
      <c r="W531" s="80"/>
      <c r="X531" s="80"/>
      <c r="Y531" s="80"/>
      <c r="Z531" s="80"/>
      <c r="AA531" s="80"/>
      <c r="AB531" s="80"/>
      <c r="AC531" s="80"/>
      <c r="AD531" s="80"/>
      <c r="AE531" s="80"/>
    </row>
    <row r="532" spans="1:31" x14ac:dyDescent="0.2">
      <c r="A532" s="80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80"/>
      <c r="U532" s="80"/>
      <c r="V532" s="80"/>
      <c r="W532" s="80"/>
      <c r="X532" s="80"/>
      <c r="Y532" s="80"/>
      <c r="Z532" s="80"/>
      <c r="AA532" s="80"/>
      <c r="AB532" s="80"/>
      <c r="AC532" s="80"/>
      <c r="AD532" s="80"/>
      <c r="AE532" s="80"/>
    </row>
    <row r="533" spans="1:31" x14ac:dyDescent="0.2">
      <c r="A533" s="80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80"/>
      <c r="U533" s="80"/>
      <c r="V533" s="80"/>
      <c r="W533" s="80"/>
      <c r="X533" s="80"/>
      <c r="Y533" s="80"/>
      <c r="Z533" s="80"/>
      <c r="AA533" s="80"/>
      <c r="AB533" s="80"/>
      <c r="AC533" s="80"/>
      <c r="AD533" s="80"/>
      <c r="AE533" s="80"/>
    </row>
    <row r="534" spans="1:31" x14ac:dyDescent="0.2">
      <c r="A534" s="80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80"/>
      <c r="U534" s="80"/>
      <c r="V534" s="80"/>
      <c r="W534" s="80"/>
      <c r="X534" s="80"/>
      <c r="Y534" s="80"/>
      <c r="Z534" s="80"/>
      <c r="AA534" s="80"/>
      <c r="AB534" s="80"/>
      <c r="AC534" s="80"/>
      <c r="AD534" s="80"/>
      <c r="AE534" s="80"/>
    </row>
    <row r="535" spans="1:31" x14ac:dyDescent="0.2">
      <c r="A535" s="80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80"/>
      <c r="U535" s="80"/>
      <c r="V535" s="80"/>
      <c r="W535" s="80"/>
      <c r="X535" s="80"/>
      <c r="Y535" s="80"/>
      <c r="Z535" s="80"/>
      <c r="AA535" s="80"/>
      <c r="AB535" s="80"/>
      <c r="AC535" s="80"/>
      <c r="AD535" s="80"/>
      <c r="AE535" s="80"/>
    </row>
    <row r="536" spans="1:31" x14ac:dyDescent="0.2">
      <c r="A536" s="80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80"/>
      <c r="U536" s="80"/>
      <c r="V536" s="80"/>
      <c r="W536" s="80"/>
      <c r="X536" s="80"/>
      <c r="Y536" s="80"/>
      <c r="Z536" s="80"/>
      <c r="AA536" s="80"/>
      <c r="AB536" s="80"/>
      <c r="AC536" s="80"/>
      <c r="AD536" s="80"/>
      <c r="AE536" s="80"/>
    </row>
    <row r="537" spans="1:31" x14ac:dyDescent="0.2">
      <c r="A537" s="80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80"/>
      <c r="U537" s="80"/>
      <c r="V537" s="80"/>
      <c r="W537" s="80"/>
      <c r="X537" s="80"/>
      <c r="Y537" s="80"/>
      <c r="Z537" s="80"/>
      <c r="AA537" s="80"/>
      <c r="AB537" s="80"/>
      <c r="AC537" s="80"/>
      <c r="AD537" s="80"/>
      <c r="AE537" s="80"/>
    </row>
    <row r="538" spans="1:31" x14ac:dyDescent="0.2">
      <c r="A538" s="80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80"/>
      <c r="U538" s="80"/>
      <c r="V538" s="80"/>
      <c r="W538" s="80"/>
      <c r="X538" s="80"/>
      <c r="Y538" s="80"/>
      <c r="Z538" s="80"/>
      <c r="AA538" s="80"/>
      <c r="AB538" s="80"/>
      <c r="AC538" s="80"/>
      <c r="AD538" s="80"/>
      <c r="AE538" s="80"/>
    </row>
    <row r="539" spans="1:31" x14ac:dyDescent="0.2">
      <c r="A539" s="80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80"/>
      <c r="U539" s="80"/>
      <c r="V539" s="80"/>
      <c r="W539" s="80"/>
      <c r="X539" s="80"/>
      <c r="Y539" s="80"/>
      <c r="Z539" s="80"/>
      <c r="AA539" s="80"/>
      <c r="AB539" s="80"/>
      <c r="AC539" s="80"/>
      <c r="AD539" s="80"/>
      <c r="AE539" s="80"/>
    </row>
    <row r="540" spans="1:31" x14ac:dyDescent="0.2">
      <c r="A540" s="80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80"/>
      <c r="U540" s="80"/>
      <c r="V540" s="80"/>
      <c r="W540" s="80"/>
      <c r="X540" s="80"/>
      <c r="Y540" s="80"/>
      <c r="Z540" s="80"/>
      <c r="AA540" s="80"/>
      <c r="AB540" s="80"/>
      <c r="AC540" s="80"/>
      <c r="AD540" s="80"/>
      <c r="AE540" s="80"/>
    </row>
    <row r="541" spans="1:31" x14ac:dyDescent="0.2">
      <c r="A541" s="80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80"/>
      <c r="U541" s="80"/>
      <c r="V541" s="80"/>
      <c r="W541" s="80"/>
      <c r="X541" s="80"/>
      <c r="Y541" s="80"/>
      <c r="Z541" s="80"/>
      <c r="AA541" s="80"/>
      <c r="AB541" s="80"/>
      <c r="AC541" s="80"/>
      <c r="AD541" s="80"/>
      <c r="AE541" s="80"/>
    </row>
    <row r="542" spans="1:31" x14ac:dyDescent="0.2">
      <c r="A542" s="80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80"/>
      <c r="U542" s="80"/>
      <c r="V542" s="80"/>
      <c r="W542" s="80"/>
      <c r="X542" s="80"/>
      <c r="Y542" s="80"/>
      <c r="Z542" s="80"/>
      <c r="AA542" s="80"/>
      <c r="AB542" s="80"/>
      <c r="AC542" s="80"/>
      <c r="AD542" s="80"/>
      <c r="AE542" s="80"/>
    </row>
    <row r="543" spans="1:31" x14ac:dyDescent="0.2">
      <c r="A543" s="80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80"/>
      <c r="U543" s="80"/>
      <c r="V543" s="80"/>
      <c r="W543" s="80"/>
      <c r="X543" s="80"/>
      <c r="Y543" s="80"/>
      <c r="Z543" s="80"/>
      <c r="AA543" s="80"/>
      <c r="AB543" s="80"/>
      <c r="AC543" s="80"/>
      <c r="AD543" s="80"/>
      <c r="AE543" s="80"/>
    </row>
    <row r="544" spans="1:31" x14ac:dyDescent="0.2">
      <c r="A544" s="80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80"/>
      <c r="U544" s="80"/>
      <c r="V544" s="80"/>
      <c r="W544" s="80"/>
      <c r="X544" s="80"/>
      <c r="Y544" s="80"/>
      <c r="Z544" s="80"/>
      <c r="AA544" s="80"/>
      <c r="AB544" s="80"/>
      <c r="AC544" s="80"/>
      <c r="AD544" s="80"/>
      <c r="AE544" s="80"/>
    </row>
    <row r="545" spans="1:31" x14ac:dyDescent="0.2">
      <c r="A545" s="80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80"/>
      <c r="U545" s="80"/>
      <c r="V545" s="80"/>
      <c r="W545" s="80"/>
      <c r="X545" s="80"/>
      <c r="Y545" s="80"/>
      <c r="Z545" s="80"/>
      <c r="AA545" s="80"/>
      <c r="AB545" s="80"/>
      <c r="AC545" s="80"/>
      <c r="AD545" s="80"/>
      <c r="AE545" s="80"/>
    </row>
    <row r="546" spans="1:31" x14ac:dyDescent="0.2">
      <c r="A546" s="80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80"/>
      <c r="U546" s="80"/>
      <c r="V546" s="80"/>
      <c r="W546" s="80"/>
      <c r="X546" s="80"/>
      <c r="Y546" s="80"/>
      <c r="Z546" s="80"/>
      <c r="AA546" s="80"/>
      <c r="AB546" s="80"/>
      <c r="AC546" s="80"/>
      <c r="AD546" s="80"/>
      <c r="AE546" s="80"/>
    </row>
    <row r="547" spans="1:31" x14ac:dyDescent="0.2">
      <c r="A547" s="80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80"/>
      <c r="U547" s="80"/>
      <c r="V547" s="80"/>
      <c r="W547" s="80"/>
      <c r="X547" s="80"/>
      <c r="Y547" s="80"/>
      <c r="Z547" s="80"/>
      <c r="AA547" s="80"/>
      <c r="AB547" s="80"/>
      <c r="AC547" s="80"/>
      <c r="AD547" s="80"/>
      <c r="AE547" s="80"/>
    </row>
    <row r="548" spans="1:31" x14ac:dyDescent="0.2">
      <c r="A548" s="80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80"/>
      <c r="U548" s="80"/>
      <c r="V548" s="80"/>
      <c r="W548" s="80"/>
      <c r="X548" s="80"/>
      <c r="Y548" s="80"/>
      <c r="Z548" s="80"/>
      <c r="AA548" s="80"/>
      <c r="AB548" s="80"/>
      <c r="AC548" s="80"/>
      <c r="AD548" s="80"/>
      <c r="AE548" s="80"/>
    </row>
    <row r="549" spans="1:31" x14ac:dyDescent="0.2">
      <c r="A549" s="80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80"/>
      <c r="U549" s="80"/>
      <c r="V549" s="80"/>
      <c r="W549" s="80"/>
      <c r="X549" s="80"/>
      <c r="Y549" s="80"/>
      <c r="Z549" s="80"/>
      <c r="AA549" s="80"/>
      <c r="AB549" s="80"/>
      <c r="AC549" s="80"/>
      <c r="AD549" s="80"/>
      <c r="AE549" s="80"/>
    </row>
    <row r="550" spans="1:31" x14ac:dyDescent="0.2">
      <c r="A550" s="80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80"/>
      <c r="U550" s="80"/>
      <c r="V550" s="80"/>
      <c r="W550" s="80"/>
      <c r="X550" s="80"/>
      <c r="Y550" s="80"/>
      <c r="Z550" s="80"/>
      <c r="AA550" s="80"/>
      <c r="AB550" s="80"/>
      <c r="AC550" s="80"/>
      <c r="AD550" s="80"/>
      <c r="AE550" s="80"/>
    </row>
    <row r="551" spans="1:31" x14ac:dyDescent="0.2">
      <c r="A551" s="80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80"/>
      <c r="U551" s="80"/>
      <c r="V551" s="80"/>
      <c r="W551" s="80"/>
      <c r="X551" s="80"/>
      <c r="Y551" s="80"/>
      <c r="Z551" s="80"/>
      <c r="AA551" s="80"/>
      <c r="AB551" s="80"/>
      <c r="AC551" s="80"/>
      <c r="AD551" s="80"/>
      <c r="AE551" s="80"/>
    </row>
    <row r="552" spans="1:31" x14ac:dyDescent="0.2">
      <c r="A552" s="80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80"/>
      <c r="U552" s="80"/>
      <c r="V552" s="80"/>
      <c r="W552" s="80"/>
      <c r="X552" s="80"/>
      <c r="Y552" s="80"/>
      <c r="Z552" s="80"/>
      <c r="AA552" s="80"/>
      <c r="AB552" s="80"/>
      <c r="AC552" s="80"/>
      <c r="AD552" s="80"/>
      <c r="AE552" s="80"/>
    </row>
    <row r="553" spans="1:31" x14ac:dyDescent="0.2">
      <c r="A553" s="80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80"/>
      <c r="U553" s="80"/>
      <c r="V553" s="80"/>
      <c r="W553" s="80"/>
      <c r="X553" s="80"/>
      <c r="Y553" s="80"/>
      <c r="Z553" s="80"/>
      <c r="AA553" s="80"/>
      <c r="AB553" s="80"/>
      <c r="AC553" s="80"/>
      <c r="AD553" s="80"/>
      <c r="AE553" s="80"/>
    </row>
    <row r="554" spans="1:31" x14ac:dyDescent="0.2">
      <c r="A554" s="80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80"/>
      <c r="U554" s="80"/>
      <c r="V554" s="80"/>
      <c r="W554" s="80"/>
      <c r="X554" s="80"/>
      <c r="Y554" s="80"/>
      <c r="Z554" s="80"/>
      <c r="AA554" s="80"/>
      <c r="AB554" s="80"/>
      <c r="AC554" s="80"/>
      <c r="AD554" s="80"/>
      <c r="AE554" s="80"/>
    </row>
    <row r="555" spans="1:31" x14ac:dyDescent="0.2">
      <c r="A555" s="80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80"/>
      <c r="U555" s="80"/>
      <c r="V555" s="80"/>
      <c r="W555" s="80"/>
      <c r="X555" s="80"/>
      <c r="Y555" s="80"/>
      <c r="Z555" s="80"/>
      <c r="AA555" s="80"/>
      <c r="AB555" s="80"/>
      <c r="AC555" s="80"/>
      <c r="AD555" s="80"/>
      <c r="AE555" s="80"/>
    </row>
    <row r="556" spans="1:31" x14ac:dyDescent="0.2">
      <c r="A556" s="80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80"/>
      <c r="U556" s="80"/>
      <c r="V556" s="80"/>
      <c r="W556" s="80"/>
      <c r="X556" s="80"/>
      <c r="Y556" s="80"/>
      <c r="Z556" s="80"/>
      <c r="AA556" s="80"/>
      <c r="AB556" s="80"/>
      <c r="AC556" s="80"/>
      <c r="AD556" s="80"/>
      <c r="AE556" s="80"/>
    </row>
    <row r="557" spans="1:31" x14ac:dyDescent="0.2">
      <c r="A557" s="80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80"/>
      <c r="U557" s="80"/>
      <c r="V557" s="80"/>
      <c r="W557" s="80"/>
      <c r="X557" s="80"/>
      <c r="Y557" s="80"/>
      <c r="Z557" s="80"/>
      <c r="AA557" s="80"/>
      <c r="AB557" s="80"/>
      <c r="AC557" s="80"/>
      <c r="AD557" s="80"/>
      <c r="AE557" s="80"/>
    </row>
    <row r="558" spans="1:31" x14ac:dyDescent="0.2">
      <c r="A558" s="80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80"/>
      <c r="U558" s="80"/>
      <c r="V558" s="80"/>
      <c r="W558" s="80"/>
      <c r="X558" s="80"/>
      <c r="Y558" s="80"/>
      <c r="Z558" s="80"/>
      <c r="AA558" s="80"/>
      <c r="AB558" s="80"/>
      <c r="AC558" s="80"/>
      <c r="AD558" s="80"/>
      <c r="AE558" s="80"/>
    </row>
    <row r="559" spans="1:31" x14ac:dyDescent="0.2">
      <c r="A559" s="80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80"/>
      <c r="U559" s="80"/>
      <c r="V559" s="80"/>
      <c r="W559" s="80"/>
      <c r="X559" s="80"/>
      <c r="Y559" s="80"/>
      <c r="Z559" s="80"/>
      <c r="AA559" s="80"/>
      <c r="AB559" s="80"/>
      <c r="AC559" s="80"/>
      <c r="AD559" s="80"/>
      <c r="AE559" s="80"/>
    </row>
    <row r="560" spans="1:31" x14ac:dyDescent="0.2">
      <c r="A560" s="80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80"/>
      <c r="U560" s="80"/>
      <c r="V560" s="80"/>
      <c r="W560" s="80"/>
      <c r="X560" s="80"/>
      <c r="Y560" s="80"/>
      <c r="Z560" s="80"/>
      <c r="AA560" s="80"/>
      <c r="AB560" s="80"/>
      <c r="AC560" s="80"/>
      <c r="AD560" s="80"/>
      <c r="AE560" s="80"/>
    </row>
    <row r="561" spans="1:31" x14ac:dyDescent="0.2">
      <c r="A561" s="80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80"/>
      <c r="U561" s="80"/>
      <c r="V561" s="80"/>
      <c r="W561" s="80"/>
      <c r="X561" s="80"/>
      <c r="Y561" s="80"/>
      <c r="Z561" s="80"/>
      <c r="AA561" s="80"/>
      <c r="AB561" s="80"/>
      <c r="AC561" s="80"/>
      <c r="AD561" s="80"/>
      <c r="AE561" s="80"/>
    </row>
    <row r="562" spans="1:31" x14ac:dyDescent="0.2">
      <c r="A562" s="80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80"/>
      <c r="U562" s="80"/>
      <c r="V562" s="80"/>
      <c r="W562" s="80"/>
      <c r="X562" s="80"/>
      <c r="Y562" s="80"/>
      <c r="Z562" s="80"/>
      <c r="AA562" s="80"/>
      <c r="AB562" s="80"/>
      <c r="AC562" s="80"/>
      <c r="AD562" s="80"/>
      <c r="AE562" s="80"/>
    </row>
    <row r="563" spans="1:31" x14ac:dyDescent="0.2">
      <c r="A563" s="80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80"/>
      <c r="U563" s="80"/>
      <c r="V563" s="80"/>
      <c r="W563" s="80"/>
      <c r="X563" s="80"/>
      <c r="Y563" s="80"/>
      <c r="Z563" s="80"/>
      <c r="AA563" s="80"/>
      <c r="AB563" s="80"/>
      <c r="AC563" s="80"/>
      <c r="AD563" s="80"/>
      <c r="AE563" s="80"/>
    </row>
    <row r="564" spans="1:31" x14ac:dyDescent="0.2">
      <c r="A564" s="80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80"/>
      <c r="U564" s="80"/>
      <c r="V564" s="80"/>
      <c r="W564" s="80"/>
      <c r="X564" s="80"/>
      <c r="Y564" s="80"/>
      <c r="Z564" s="80"/>
      <c r="AA564" s="80"/>
      <c r="AB564" s="80"/>
      <c r="AC564" s="80"/>
      <c r="AD564" s="80"/>
      <c r="AE564" s="80"/>
    </row>
    <row r="565" spans="1:31" x14ac:dyDescent="0.2">
      <c r="A565" s="80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80"/>
      <c r="U565" s="80"/>
      <c r="V565" s="80"/>
      <c r="W565" s="80"/>
      <c r="X565" s="80"/>
      <c r="Y565" s="80"/>
      <c r="Z565" s="80"/>
      <c r="AA565" s="80"/>
      <c r="AB565" s="80"/>
      <c r="AC565" s="80"/>
      <c r="AD565" s="80"/>
      <c r="AE565" s="80"/>
    </row>
    <row r="566" spans="1:31" x14ac:dyDescent="0.2">
      <c r="A566" s="80"/>
      <c r="B566" s="80"/>
      <c r="C566" s="80"/>
      <c r="D566" s="80"/>
      <c r="E566" s="80"/>
      <c r="F566" s="80"/>
      <c r="G566" s="80"/>
      <c r="H566" s="80"/>
      <c r="I566" s="80"/>
      <c r="J566" s="80"/>
      <c r="K566" s="80"/>
      <c r="L566" s="80"/>
      <c r="M566" s="80"/>
      <c r="N566" s="80"/>
      <c r="O566" s="80"/>
      <c r="P566" s="80"/>
      <c r="Q566" s="80"/>
      <c r="R566" s="80"/>
      <c r="S566" s="80"/>
      <c r="T566" s="80"/>
      <c r="U566" s="80"/>
      <c r="V566" s="80"/>
      <c r="W566" s="80"/>
      <c r="X566" s="80"/>
      <c r="Y566" s="80"/>
      <c r="Z566" s="80"/>
      <c r="AA566" s="80"/>
      <c r="AB566" s="80"/>
      <c r="AC566" s="80"/>
      <c r="AD566" s="80"/>
      <c r="AE566" s="80"/>
    </row>
    <row r="567" spans="1:31" x14ac:dyDescent="0.2">
      <c r="A567" s="80"/>
      <c r="B567" s="80"/>
      <c r="C567" s="80"/>
      <c r="D567" s="80"/>
      <c r="E567" s="80"/>
      <c r="F567" s="80"/>
      <c r="G567" s="80"/>
      <c r="H567" s="80"/>
      <c r="I567" s="80"/>
      <c r="J567" s="80"/>
      <c r="K567" s="80"/>
      <c r="L567" s="80"/>
      <c r="M567" s="80"/>
      <c r="N567" s="80"/>
      <c r="O567" s="80"/>
      <c r="P567" s="80"/>
      <c r="Q567" s="80"/>
      <c r="R567" s="80"/>
      <c r="S567" s="80"/>
      <c r="T567" s="80"/>
      <c r="U567" s="80"/>
      <c r="V567" s="80"/>
      <c r="W567" s="80"/>
      <c r="X567" s="80"/>
      <c r="Y567" s="80"/>
      <c r="Z567" s="80"/>
      <c r="AA567" s="80"/>
      <c r="AB567" s="80"/>
      <c r="AC567" s="80"/>
      <c r="AD567" s="80"/>
      <c r="AE567" s="80"/>
    </row>
    <row r="568" spans="1:31" x14ac:dyDescent="0.2">
      <c r="A568" s="80"/>
      <c r="B568" s="80"/>
      <c r="C568" s="80"/>
      <c r="D568" s="80"/>
      <c r="E568" s="80"/>
      <c r="F568" s="80"/>
      <c r="G568" s="80"/>
      <c r="H568" s="80"/>
      <c r="I568" s="80"/>
      <c r="J568" s="80"/>
      <c r="K568" s="80"/>
      <c r="L568" s="80"/>
      <c r="M568" s="80"/>
      <c r="N568" s="80"/>
      <c r="O568" s="80"/>
      <c r="P568" s="80"/>
      <c r="Q568" s="80"/>
      <c r="R568" s="80"/>
      <c r="S568" s="80"/>
      <c r="T568" s="80"/>
      <c r="U568" s="80"/>
      <c r="V568" s="80"/>
      <c r="W568" s="80"/>
      <c r="X568" s="80"/>
      <c r="Y568" s="80"/>
      <c r="Z568" s="80"/>
      <c r="AA568" s="80"/>
      <c r="AB568" s="80"/>
      <c r="AC568" s="80"/>
      <c r="AD568" s="80"/>
      <c r="AE568" s="80"/>
    </row>
    <row r="569" spans="1:31" x14ac:dyDescent="0.2">
      <c r="A569" s="80"/>
      <c r="B569" s="80"/>
      <c r="C569" s="80"/>
      <c r="D569" s="80"/>
      <c r="E569" s="80"/>
      <c r="F569" s="80"/>
      <c r="G569" s="80"/>
      <c r="H569" s="80"/>
      <c r="I569" s="80"/>
      <c r="J569" s="80"/>
      <c r="K569" s="80"/>
      <c r="L569" s="80"/>
      <c r="M569" s="80"/>
      <c r="N569" s="80"/>
      <c r="O569" s="80"/>
      <c r="P569" s="80"/>
      <c r="Q569" s="80"/>
      <c r="R569" s="80"/>
      <c r="S569" s="80"/>
      <c r="T569" s="80"/>
      <c r="U569" s="80"/>
      <c r="V569" s="80"/>
      <c r="W569" s="80"/>
      <c r="X569" s="80"/>
      <c r="Y569" s="80"/>
      <c r="Z569" s="80"/>
      <c r="AA569" s="80"/>
      <c r="AB569" s="80"/>
      <c r="AC569" s="80"/>
      <c r="AD569" s="80"/>
      <c r="AE569" s="80"/>
    </row>
    <row r="570" spans="1:31" x14ac:dyDescent="0.2">
      <c r="A570" s="80"/>
      <c r="B570" s="80"/>
      <c r="C570" s="80"/>
      <c r="D570" s="80"/>
      <c r="E570" s="80"/>
      <c r="F570" s="80"/>
      <c r="G570" s="80"/>
      <c r="H570" s="80"/>
      <c r="I570" s="80"/>
      <c r="J570" s="80"/>
      <c r="K570" s="80"/>
      <c r="L570" s="80"/>
      <c r="M570" s="80"/>
      <c r="N570" s="80"/>
      <c r="O570" s="80"/>
      <c r="P570" s="80"/>
      <c r="Q570" s="80"/>
      <c r="R570" s="80"/>
      <c r="S570" s="80"/>
      <c r="T570" s="80"/>
      <c r="U570" s="80"/>
      <c r="V570" s="80"/>
      <c r="W570" s="80"/>
      <c r="X570" s="80"/>
      <c r="Y570" s="80"/>
      <c r="Z570" s="80"/>
      <c r="AA570" s="80"/>
      <c r="AB570" s="80"/>
      <c r="AC570" s="80"/>
      <c r="AD570" s="80"/>
      <c r="AE570" s="80"/>
    </row>
    <row r="571" spans="1:31" x14ac:dyDescent="0.2">
      <c r="A571" s="80"/>
      <c r="B571" s="80"/>
      <c r="C571" s="80"/>
      <c r="D571" s="80"/>
      <c r="E571" s="80"/>
      <c r="F571" s="80"/>
      <c r="G571" s="80"/>
      <c r="H571" s="80"/>
      <c r="I571" s="80"/>
      <c r="J571" s="80"/>
      <c r="K571" s="80"/>
      <c r="L571" s="80"/>
      <c r="M571" s="80"/>
      <c r="N571" s="80"/>
      <c r="O571" s="80"/>
      <c r="P571" s="80"/>
      <c r="Q571" s="80"/>
      <c r="R571" s="80"/>
      <c r="S571" s="80"/>
      <c r="T571" s="80"/>
      <c r="U571" s="80"/>
      <c r="V571" s="80"/>
      <c r="W571" s="80"/>
      <c r="X571" s="80"/>
      <c r="Y571" s="80"/>
      <c r="Z571" s="80"/>
      <c r="AA571" s="80"/>
      <c r="AB571" s="80"/>
      <c r="AC571" s="80"/>
      <c r="AD571" s="80"/>
      <c r="AE571" s="80"/>
    </row>
    <row r="572" spans="1:31" x14ac:dyDescent="0.2">
      <c r="A572" s="80"/>
      <c r="B572" s="80"/>
      <c r="C572" s="80"/>
      <c r="D572" s="80"/>
      <c r="E572" s="80"/>
      <c r="F572" s="80"/>
      <c r="G572" s="80"/>
      <c r="H572" s="80"/>
      <c r="I572" s="80"/>
      <c r="J572" s="80"/>
      <c r="K572" s="80"/>
      <c r="L572" s="80"/>
      <c r="M572" s="80"/>
      <c r="N572" s="80"/>
      <c r="O572" s="80"/>
      <c r="P572" s="80"/>
      <c r="Q572" s="80"/>
      <c r="R572" s="80"/>
      <c r="S572" s="80"/>
      <c r="T572" s="80"/>
      <c r="U572" s="80"/>
      <c r="V572" s="80"/>
      <c r="W572" s="80"/>
      <c r="X572" s="80"/>
      <c r="Y572" s="80"/>
      <c r="Z572" s="80"/>
      <c r="AA572" s="80"/>
      <c r="AB572" s="80"/>
      <c r="AC572" s="80"/>
      <c r="AD572" s="80"/>
      <c r="AE572" s="80"/>
    </row>
    <row r="573" spans="1:31" x14ac:dyDescent="0.2">
      <c r="A573" s="80"/>
      <c r="B573" s="80"/>
      <c r="C573" s="80"/>
      <c r="D573" s="80"/>
      <c r="E573" s="80"/>
      <c r="F573" s="80"/>
      <c r="G573" s="80"/>
      <c r="H573" s="80"/>
      <c r="I573" s="80"/>
      <c r="J573" s="80"/>
      <c r="K573" s="80"/>
      <c r="L573" s="80"/>
      <c r="M573" s="80"/>
      <c r="N573" s="80"/>
      <c r="O573" s="80"/>
      <c r="P573" s="80"/>
      <c r="Q573" s="80"/>
      <c r="R573" s="80"/>
      <c r="S573" s="80"/>
      <c r="T573" s="80"/>
      <c r="U573" s="80"/>
      <c r="V573" s="80"/>
      <c r="W573" s="80"/>
      <c r="X573" s="80"/>
      <c r="Y573" s="80"/>
      <c r="Z573" s="80"/>
      <c r="AA573" s="80"/>
      <c r="AB573" s="80"/>
      <c r="AC573" s="80"/>
      <c r="AD573" s="80"/>
      <c r="AE573" s="80"/>
    </row>
    <row r="574" spans="1:31" x14ac:dyDescent="0.2">
      <c r="A574" s="80"/>
      <c r="B574" s="80"/>
      <c r="C574" s="80"/>
      <c r="D574" s="80"/>
      <c r="E574" s="80"/>
      <c r="F574" s="80"/>
      <c r="G574" s="80"/>
      <c r="H574" s="80"/>
      <c r="I574" s="80"/>
      <c r="J574" s="80"/>
      <c r="K574" s="80"/>
      <c r="L574" s="80"/>
      <c r="M574" s="80"/>
      <c r="N574" s="80"/>
      <c r="O574" s="80"/>
      <c r="P574" s="80"/>
      <c r="Q574" s="80"/>
      <c r="R574" s="80"/>
      <c r="S574" s="80"/>
      <c r="T574" s="80"/>
      <c r="U574" s="80"/>
      <c r="V574" s="80"/>
      <c r="W574" s="80"/>
      <c r="X574" s="80"/>
      <c r="Y574" s="80"/>
      <c r="Z574" s="80"/>
      <c r="AA574" s="80"/>
      <c r="AB574" s="80"/>
      <c r="AC574" s="80"/>
      <c r="AD574" s="80"/>
      <c r="AE574" s="80"/>
    </row>
    <row r="575" spans="1:31" x14ac:dyDescent="0.2">
      <c r="A575" s="80"/>
      <c r="B575" s="80"/>
      <c r="C575" s="80"/>
      <c r="D575" s="80"/>
      <c r="E575" s="80"/>
      <c r="F575" s="80"/>
      <c r="G575" s="80"/>
      <c r="H575" s="80"/>
      <c r="I575" s="80"/>
      <c r="J575" s="80"/>
      <c r="K575" s="80"/>
      <c r="L575" s="80"/>
      <c r="M575" s="80"/>
      <c r="N575" s="80"/>
      <c r="O575" s="80"/>
      <c r="P575" s="80"/>
      <c r="Q575" s="80"/>
      <c r="R575" s="80"/>
      <c r="S575" s="80"/>
      <c r="T575" s="80"/>
      <c r="U575" s="80"/>
      <c r="V575" s="80"/>
      <c r="W575" s="80"/>
      <c r="X575" s="80"/>
      <c r="Y575" s="80"/>
      <c r="Z575" s="80"/>
      <c r="AA575" s="80"/>
      <c r="AB575" s="80"/>
      <c r="AC575" s="80"/>
      <c r="AD575" s="80"/>
      <c r="AE575" s="80"/>
    </row>
    <row r="576" spans="1:31" x14ac:dyDescent="0.2">
      <c r="A576" s="80"/>
      <c r="B576" s="80"/>
      <c r="C576" s="80"/>
      <c r="D576" s="80"/>
      <c r="E576" s="80"/>
      <c r="F576" s="80"/>
      <c r="G576" s="80"/>
      <c r="H576" s="80"/>
      <c r="I576" s="80"/>
      <c r="J576" s="80"/>
      <c r="K576" s="80"/>
      <c r="L576" s="80"/>
      <c r="M576" s="80"/>
      <c r="N576" s="80"/>
      <c r="O576" s="80"/>
      <c r="P576" s="80"/>
      <c r="Q576" s="80"/>
      <c r="R576" s="80"/>
      <c r="S576" s="80"/>
      <c r="T576" s="80"/>
      <c r="U576" s="80"/>
      <c r="V576" s="80"/>
      <c r="W576" s="80"/>
      <c r="X576" s="80"/>
      <c r="Y576" s="80"/>
      <c r="Z576" s="80"/>
      <c r="AA576" s="80"/>
      <c r="AB576" s="80"/>
      <c r="AC576" s="80"/>
      <c r="AD576" s="80"/>
      <c r="AE576" s="80"/>
    </row>
    <row r="577" spans="1:31" x14ac:dyDescent="0.2">
      <c r="A577" s="80"/>
      <c r="B577" s="80"/>
      <c r="C577" s="80"/>
      <c r="D577" s="80"/>
      <c r="E577" s="80"/>
      <c r="F577" s="80"/>
      <c r="G577" s="80"/>
      <c r="H577" s="80"/>
      <c r="I577" s="80"/>
      <c r="J577" s="80"/>
      <c r="K577" s="80"/>
      <c r="L577" s="80"/>
      <c r="M577" s="80"/>
      <c r="N577" s="80"/>
      <c r="O577" s="80"/>
      <c r="P577" s="80"/>
      <c r="Q577" s="80"/>
      <c r="R577" s="80"/>
      <c r="S577" s="80"/>
      <c r="T577" s="80"/>
      <c r="U577" s="80"/>
      <c r="V577" s="80"/>
      <c r="W577" s="80"/>
      <c r="X577" s="80"/>
      <c r="Y577" s="80"/>
      <c r="Z577" s="80"/>
      <c r="AA577" s="80"/>
      <c r="AB577" s="80"/>
      <c r="AC577" s="80"/>
      <c r="AD577" s="80"/>
      <c r="AE577" s="80"/>
    </row>
    <row r="578" spans="1:31" x14ac:dyDescent="0.2">
      <c r="A578" s="80"/>
      <c r="B578" s="80"/>
      <c r="C578" s="80"/>
      <c r="D578" s="80"/>
      <c r="E578" s="80"/>
      <c r="F578" s="80"/>
      <c r="G578" s="80"/>
      <c r="H578" s="80"/>
      <c r="I578" s="80"/>
      <c r="J578" s="80"/>
      <c r="K578" s="80"/>
      <c r="L578" s="80"/>
      <c r="M578" s="80"/>
      <c r="N578" s="80"/>
      <c r="O578" s="80"/>
      <c r="P578" s="80"/>
      <c r="Q578" s="80"/>
      <c r="R578" s="80"/>
      <c r="S578" s="80"/>
      <c r="T578" s="80"/>
      <c r="U578" s="80"/>
      <c r="V578" s="80"/>
      <c r="W578" s="80"/>
      <c r="X578" s="80"/>
      <c r="Y578" s="80"/>
      <c r="Z578" s="80"/>
      <c r="AA578" s="80"/>
      <c r="AB578" s="80"/>
      <c r="AC578" s="80"/>
      <c r="AD578" s="80"/>
      <c r="AE578" s="80"/>
    </row>
    <row r="579" spans="1:31" x14ac:dyDescent="0.2">
      <c r="A579" s="80"/>
      <c r="B579" s="80"/>
      <c r="C579" s="80"/>
      <c r="D579" s="80"/>
      <c r="E579" s="80"/>
      <c r="F579" s="80"/>
      <c r="G579" s="80"/>
      <c r="H579" s="80"/>
      <c r="I579" s="80"/>
      <c r="J579" s="80"/>
      <c r="K579" s="80"/>
      <c r="L579" s="80"/>
      <c r="M579" s="80"/>
      <c r="N579" s="80"/>
      <c r="O579" s="80"/>
      <c r="P579" s="80"/>
      <c r="Q579" s="80"/>
      <c r="R579" s="80"/>
      <c r="S579" s="80"/>
      <c r="T579" s="80"/>
      <c r="U579" s="80"/>
      <c r="V579" s="80"/>
      <c r="W579" s="80"/>
      <c r="X579" s="80"/>
      <c r="Y579" s="80"/>
      <c r="Z579" s="80"/>
      <c r="AA579" s="80"/>
      <c r="AB579" s="80"/>
      <c r="AC579" s="80"/>
      <c r="AD579" s="80"/>
      <c r="AE579" s="80"/>
    </row>
    <row r="580" spans="1:31" x14ac:dyDescent="0.2">
      <c r="A580" s="80"/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0"/>
      <c r="O580" s="80"/>
      <c r="P580" s="80"/>
      <c r="Q580" s="80"/>
      <c r="R580" s="80"/>
      <c r="S580" s="80"/>
      <c r="T580" s="80"/>
      <c r="U580" s="80"/>
      <c r="V580" s="80"/>
      <c r="W580" s="80"/>
      <c r="X580" s="80"/>
      <c r="Y580" s="80"/>
      <c r="Z580" s="80"/>
      <c r="AA580" s="80"/>
      <c r="AB580" s="80"/>
      <c r="AC580" s="80"/>
      <c r="AD580" s="80"/>
      <c r="AE580" s="80"/>
    </row>
    <row r="581" spans="1:31" x14ac:dyDescent="0.2">
      <c r="A581" s="80"/>
      <c r="B581" s="80"/>
      <c r="C581" s="80"/>
      <c r="D581" s="80"/>
      <c r="E581" s="80"/>
      <c r="F581" s="80"/>
      <c r="G581" s="80"/>
      <c r="H581" s="80"/>
      <c r="I581" s="80"/>
      <c r="J581" s="80"/>
      <c r="K581" s="80"/>
      <c r="L581" s="80"/>
      <c r="M581" s="80"/>
      <c r="N581" s="80"/>
      <c r="O581" s="80"/>
      <c r="P581" s="80"/>
      <c r="Q581" s="80"/>
      <c r="R581" s="80"/>
      <c r="S581" s="80"/>
      <c r="T581" s="80"/>
      <c r="U581" s="80"/>
      <c r="V581" s="80"/>
      <c r="W581" s="80"/>
      <c r="X581" s="80"/>
      <c r="Y581" s="80"/>
      <c r="Z581" s="80"/>
      <c r="AA581" s="80"/>
      <c r="AB581" s="80"/>
      <c r="AC581" s="80"/>
      <c r="AD581" s="80"/>
      <c r="AE581" s="80"/>
    </row>
    <row r="582" spans="1:31" x14ac:dyDescent="0.2">
      <c r="A582" s="80"/>
      <c r="B582" s="80"/>
      <c r="C582" s="80"/>
      <c r="D582" s="80"/>
      <c r="E582" s="80"/>
      <c r="F582" s="80"/>
      <c r="G582" s="80"/>
      <c r="H582" s="80"/>
      <c r="I582" s="80"/>
      <c r="J582" s="80"/>
      <c r="K582" s="80"/>
      <c r="L582" s="80"/>
      <c r="M582" s="80"/>
      <c r="N582" s="80"/>
      <c r="O582" s="80"/>
      <c r="P582" s="80"/>
      <c r="Q582" s="80"/>
      <c r="R582" s="80"/>
      <c r="S582" s="80"/>
      <c r="T582" s="80"/>
      <c r="U582" s="80"/>
      <c r="V582" s="80"/>
      <c r="W582" s="80"/>
      <c r="X582" s="80"/>
      <c r="Y582" s="80"/>
      <c r="Z582" s="80"/>
      <c r="AA582" s="80"/>
      <c r="AB582" s="80"/>
      <c r="AC582" s="80"/>
      <c r="AD582" s="80"/>
      <c r="AE582" s="80"/>
    </row>
    <row r="583" spans="1:31" x14ac:dyDescent="0.2">
      <c r="A583" s="80"/>
      <c r="B583" s="80"/>
      <c r="C583" s="80"/>
      <c r="D583" s="80"/>
      <c r="E583" s="80"/>
      <c r="F583" s="80"/>
      <c r="G583" s="80"/>
      <c r="H583" s="80"/>
      <c r="I583" s="80"/>
      <c r="J583" s="80"/>
      <c r="K583" s="80"/>
      <c r="L583" s="80"/>
      <c r="M583" s="80"/>
      <c r="N583" s="80"/>
      <c r="O583" s="80"/>
      <c r="P583" s="80"/>
      <c r="Q583" s="80"/>
      <c r="R583" s="80"/>
      <c r="S583" s="80"/>
      <c r="T583" s="80"/>
      <c r="U583" s="80"/>
      <c r="V583" s="80"/>
      <c r="W583" s="80"/>
      <c r="X583" s="80"/>
      <c r="Y583" s="80"/>
      <c r="Z583" s="80"/>
      <c r="AA583" s="80"/>
      <c r="AB583" s="80"/>
      <c r="AC583" s="80"/>
      <c r="AD583" s="80"/>
      <c r="AE583" s="80"/>
    </row>
    <row r="584" spans="1:31" x14ac:dyDescent="0.2">
      <c r="A584" s="80"/>
      <c r="B584" s="80"/>
      <c r="C584" s="80"/>
      <c r="D584" s="80"/>
      <c r="E584" s="80"/>
      <c r="F584" s="80"/>
      <c r="G584" s="80"/>
      <c r="H584" s="80"/>
      <c r="I584" s="80"/>
      <c r="J584" s="80"/>
      <c r="K584" s="80"/>
      <c r="L584" s="80"/>
      <c r="M584" s="80"/>
      <c r="N584" s="80"/>
      <c r="O584" s="80"/>
      <c r="P584" s="80"/>
      <c r="Q584" s="80"/>
      <c r="R584" s="80"/>
      <c r="S584" s="80"/>
      <c r="T584" s="80"/>
      <c r="U584" s="80"/>
      <c r="V584" s="80"/>
      <c r="W584" s="80"/>
      <c r="X584" s="80"/>
      <c r="Y584" s="80"/>
      <c r="Z584" s="80"/>
      <c r="AA584" s="80"/>
      <c r="AB584" s="80"/>
      <c r="AC584" s="80"/>
      <c r="AD584" s="80"/>
      <c r="AE584" s="80"/>
    </row>
    <row r="585" spans="1:31" x14ac:dyDescent="0.2">
      <c r="A585" s="80"/>
      <c r="B585" s="80"/>
      <c r="C585" s="80"/>
      <c r="D585" s="80"/>
      <c r="E585" s="80"/>
      <c r="F585" s="80"/>
      <c r="G585" s="80"/>
      <c r="H585" s="80"/>
      <c r="I585" s="80"/>
      <c r="J585" s="80"/>
      <c r="K585" s="80"/>
      <c r="L585" s="80"/>
      <c r="M585" s="80"/>
      <c r="N585" s="80"/>
      <c r="O585" s="80"/>
      <c r="P585" s="80"/>
      <c r="Q585" s="80"/>
      <c r="R585" s="80"/>
      <c r="S585" s="80"/>
      <c r="T585" s="80"/>
      <c r="U585" s="80"/>
      <c r="V585" s="80"/>
      <c r="W585" s="80"/>
      <c r="X585" s="80"/>
      <c r="Y585" s="80"/>
      <c r="Z585" s="80"/>
      <c r="AA585" s="80"/>
      <c r="AB585" s="80"/>
      <c r="AC585" s="80"/>
      <c r="AD585" s="80"/>
      <c r="AE585" s="80"/>
    </row>
    <row r="586" spans="1:31" x14ac:dyDescent="0.2">
      <c r="A586" s="80"/>
      <c r="B586" s="80"/>
      <c r="C586" s="80"/>
      <c r="D586" s="80"/>
      <c r="E586" s="80"/>
      <c r="F586" s="80"/>
      <c r="G586" s="80"/>
      <c r="H586" s="80"/>
      <c r="I586" s="80"/>
      <c r="J586" s="80"/>
      <c r="K586" s="80"/>
      <c r="L586" s="80"/>
      <c r="M586" s="80"/>
      <c r="N586" s="80"/>
      <c r="O586" s="80"/>
      <c r="P586" s="80"/>
      <c r="Q586" s="80"/>
      <c r="R586" s="80"/>
      <c r="S586" s="80"/>
      <c r="T586" s="80"/>
      <c r="U586" s="80"/>
      <c r="V586" s="80"/>
      <c r="W586" s="80"/>
      <c r="X586" s="80"/>
      <c r="Y586" s="80"/>
      <c r="Z586" s="80"/>
      <c r="AA586" s="80"/>
      <c r="AB586" s="80"/>
      <c r="AC586" s="80"/>
      <c r="AD586" s="80"/>
      <c r="AE586" s="80"/>
    </row>
    <row r="587" spans="1:31" x14ac:dyDescent="0.2">
      <c r="A587" s="80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0"/>
      <c r="P587" s="80"/>
      <c r="Q587" s="80"/>
      <c r="R587" s="80"/>
      <c r="S587" s="80"/>
      <c r="T587" s="80"/>
      <c r="U587" s="80"/>
      <c r="V587" s="80"/>
      <c r="W587" s="80"/>
      <c r="X587" s="80"/>
      <c r="Y587" s="80"/>
      <c r="Z587" s="80"/>
      <c r="AA587" s="80"/>
      <c r="AB587" s="80"/>
      <c r="AC587" s="80"/>
      <c r="AD587" s="80"/>
      <c r="AE587" s="80"/>
    </row>
    <row r="588" spans="1:31" x14ac:dyDescent="0.2">
      <c r="A588" s="80"/>
      <c r="B588" s="80"/>
      <c r="C588" s="80"/>
      <c r="D588" s="80"/>
      <c r="E588" s="80"/>
      <c r="F588" s="80"/>
      <c r="G588" s="80"/>
      <c r="H588" s="80"/>
      <c r="I588" s="80"/>
      <c r="J588" s="80"/>
      <c r="K588" s="80"/>
      <c r="L588" s="80"/>
      <c r="M588" s="80"/>
      <c r="N588" s="80"/>
      <c r="O588" s="80"/>
      <c r="P588" s="80"/>
      <c r="Q588" s="80"/>
      <c r="R588" s="80"/>
      <c r="S588" s="80"/>
      <c r="T588" s="80"/>
      <c r="U588" s="80"/>
      <c r="V588" s="80"/>
      <c r="W588" s="80"/>
      <c r="X588" s="80"/>
      <c r="Y588" s="80"/>
      <c r="Z588" s="80"/>
      <c r="AA588" s="80"/>
      <c r="AB588" s="80"/>
      <c r="AC588" s="80"/>
      <c r="AD588" s="80"/>
      <c r="AE588" s="80"/>
    </row>
    <row r="589" spans="1:31" x14ac:dyDescent="0.2">
      <c r="A589" s="80"/>
      <c r="B589" s="80"/>
      <c r="C589" s="80"/>
      <c r="D589" s="80"/>
      <c r="E589" s="80"/>
      <c r="F589" s="80"/>
      <c r="G589" s="80"/>
      <c r="H589" s="80"/>
      <c r="I589" s="80"/>
      <c r="J589" s="80"/>
      <c r="K589" s="80"/>
      <c r="L589" s="80"/>
      <c r="M589" s="80"/>
      <c r="N589" s="80"/>
      <c r="O589" s="80"/>
      <c r="P589" s="80"/>
      <c r="Q589" s="80"/>
      <c r="R589" s="80"/>
      <c r="S589" s="80"/>
      <c r="T589" s="80"/>
      <c r="U589" s="80"/>
      <c r="V589" s="80"/>
      <c r="W589" s="80"/>
      <c r="X589" s="80"/>
      <c r="Y589" s="80"/>
      <c r="Z589" s="80"/>
      <c r="AA589" s="80"/>
      <c r="AB589" s="80"/>
      <c r="AC589" s="80"/>
      <c r="AD589" s="80"/>
      <c r="AE589" s="80"/>
    </row>
    <row r="590" spans="1:31" x14ac:dyDescent="0.2">
      <c r="A590" s="80"/>
      <c r="B590" s="80"/>
      <c r="C590" s="80"/>
      <c r="D590" s="80"/>
      <c r="E590" s="80"/>
      <c r="F590" s="80"/>
      <c r="G590" s="80"/>
      <c r="H590" s="80"/>
      <c r="I590" s="80"/>
      <c r="J590" s="80"/>
      <c r="K590" s="80"/>
      <c r="L590" s="80"/>
      <c r="M590" s="80"/>
      <c r="N590" s="80"/>
      <c r="O590" s="80"/>
      <c r="P590" s="80"/>
      <c r="Q590" s="80"/>
      <c r="R590" s="80"/>
      <c r="S590" s="80"/>
      <c r="T590" s="80"/>
      <c r="U590" s="80"/>
      <c r="V590" s="80"/>
      <c r="W590" s="80"/>
      <c r="X590" s="80"/>
      <c r="Y590" s="80"/>
      <c r="Z590" s="80"/>
      <c r="AA590" s="80"/>
      <c r="AB590" s="80"/>
      <c r="AC590" s="80"/>
      <c r="AD590" s="80"/>
      <c r="AE590" s="80"/>
    </row>
    <row r="591" spans="1:31" x14ac:dyDescent="0.2">
      <c r="A591" s="80"/>
      <c r="B591" s="80"/>
      <c r="C591" s="80"/>
      <c r="D591" s="80"/>
      <c r="E591" s="80"/>
      <c r="F591" s="80"/>
      <c r="G591" s="80"/>
      <c r="H591" s="80"/>
      <c r="I591" s="80"/>
      <c r="J591" s="80"/>
      <c r="K591" s="80"/>
      <c r="L591" s="80"/>
      <c r="M591" s="80"/>
      <c r="N591" s="80"/>
      <c r="O591" s="80"/>
      <c r="P591" s="80"/>
      <c r="Q591" s="80"/>
      <c r="R591" s="80"/>
      <c r="S591" s="80"/>
      <c r="T591" s="80"/>
      <c r="U591" s="80"/>
      <c r="V591" s="80"/>
      <c r="W591" s="80"/>
      <c r="X591" s="80"/>
      <c r="Y591" s="80"/>
      <c r="Z591" s="80"/>
      <c r="AA591" s="80"/>
      <c r="AB591" s="80"/>
      <c r="AC591" s="80"/>
      <c r="AD591" s="80"/>
      <c r="AE591" s="80"/>
    </row>
    <row r="592" spans="1:31" x14ac:dyDescent="0.2">
      <c r="A592" s="80"/>
      <c r="B592" s="80"/>
      <c r="C592" s="80"/>
      <c r="D592" s="80"/>
      <c r="E592" s="80"/>
      <c r="F592" s="80"/>
      <c r="G592" s="80"/>
      <c r="H592" s="80"/>
      <c r="I592" s="80"/>
      <c r="J592" s="80"/>
      <c r="K592" s="80"/>
      <c r="L592" s="80"/>
      <c r="M592" s="80"/>
      <c r="N592" s="80"/>
      <c r="O592" s="80"/>
      <c r="P592" s="80"/>
      <c r="Q592" s="80"/>
      <c r="R592" s="80"/>
      <c r="S592" s="80"/>
      <c r="T592" s="80"/>
      <c r="U592" s="80"/>
      <c r="V592" s="80"/>
      <c r="W592" s="80"/>
      <c r="X592" s="80"/>
      <c r="Y592" s="80"/>
      <c r="Z592" s="80"/>
      <c r="AA592" s="80"/>
      <c r="AB592" s="80"/>
      <c r="AC592" s="80"/>
      <c r="AD592" s="80"/>
      <c r="AE592" s="80"/>
    </row>
    <row r="593" spans="1:31" x14ac:dyDescent="0.2">
      <c r="A593" s="80"/>
      <c r="B593" s="80"/>
      <c r="C593" s="80"/>
      <c r="D593" s="80"/>
      <c r="E593" s="80"/>
      <c r="F593" s="80"/>
      <c r="G593" s="80"/>
      <c r="H593" s="80"/>
      <c r="I593" s="80"/>
      <c r="J593" s="80"/>
      <c r="K593" s="80"/>
      <c r="L593" s="80"/>
      <c r="M593" s="80"/>
      <c r="N593" s="80"/>
      <c r="O593" s="80"/>
      <c r="P593" s="80"/>
      <c r="Q593" s="80"/>
      <c r="R593" s="80"/>
      <c r="S593" s="80"/>
      <c r="T593" s="80"/>
      <c r="U593" s="80"/>
      <c r="V593" s="80"/>
      <c r="W593" s="80"/>
      <c r="X593" s="80"/>
      <c r="Y593" s="80"/>
      <c r="Z593" s="80"/>
      <c r="AA593" s="80"/>
      <c r="AB593" s="80"/>
      <c r="AC593" s="80"/>
      <c r="AD593" s="80"/>
      <c r="AE593" s="80"/>
    </row>
    <row r="594" spans="1:31" x14ac:dyDescent="0.2">
      <c r="A594" s="80"/>
      <c r="B594" s="80"/>
      <c r="C594" s="80"/>
      <c r="D594" s="80"/>
      <c r="E594" s="80"/>
      <c r="F594" s="80"/>
      <c r="G594" s="80"/>
      <c r="H594" s="80"/>
      <c r="I594" s="80"/>
      <c r="J594" s="80"/>
      <c r="K594" s="80"/>
      <c r="L594" s="80"/>
      <c r="M594" s="80"/>
      <c r="N594" s="80"/>
      <c r="O594" s="80"/>
      <c r="P594" s="80"/>
      <c r="Q594" s="80"/>
      <c r="R594" s="80"/>
      <c r="S594" s="80"/>
      <c r="T594" s="80"/>
      <c r="U594" s="80"/>
      <c r="V594" s="80"/>
      <c r="W594" s="80"/>
      <c r="X594" s="80"/>
      <c r="Y594" s="80"/>
      <c r="Z594" s="80"/>
      <c r="AA594" s="80"/>
      <c r="AB594" s="80"/>
      <c r="AC594" s="80"/>
      <c r="AD594" s="80"/>
      <c r="AE594" s="80"/>
    </row>
    <row r="595" spans="1:31" x14ac:dyDescent="0.2">
      <c r="A595" s="80"/>
      <c r="B595" s="80"/>
      <c r="C595" s="80"/>
      <c r="D595" s="80"/>
      <c r="E595" s="80"/>
      <c r="F595" s="80"/>
      <c r="G595" s="80"/>
      <c r="H595" s="80"/>
      <c r="I595" s="80"/>
      <c r="J595" s="80"/>
      <c r="K595" s="80"/>
      <c r="L595" s="80"/>
      <c r="M595" s="80"/>
      <c r="N595" s="80"/>
      <c r="O595" s="80"/>
      <c r="P595" s="80"/>
      <c r="Q595" s="80"/>
      <c r="R595" s="80"/>
      <c r="S595" s="80"/>
      <c r="T595" s="80"/>
      <c r="U595" s="80"/>
      <c r="V595" s="80"/>
      <c r="W595" s="80"/>
      <c r="X595" s="80"/>
      <c r="Y595" s="80"/>
      <c r="Z595" s="80"/>
      <c r="AA595" s="80"/>
      <c r="AB595" s="80"/>
      <c r="AC595" s="80"/>
      <c r="AD595" s="80"/>
      <c r="AE595" s="80"/>
    </row>
    <row r="596" spans="1:31" x14ac:dyDescent="0.2">
      <c r="A596" s="80"/>
      <c r="B596" s="80"/>
      <c r="C596" s="80"/>
      <c r="D596" s="80"/>
      <c r="E596" s="80"/>
      <c r="F596" s="80"/>
      <c r="G596" s="80"/>
      <c r="H596" s="80"/>
      <c r="I596" s="80"/>
      <c r="J596" s="80"/>
      <c r="K596" s="80"/>
      <c r="L596" s="80"/>
      <c r="M596" s="80"/>
      <c r="N596" s="80"/>
      <c r="O596" s="80"/>
      <c r="P596" s="80"/>
      <c r="Q596" s="80"/>
      <c r="R596" s="80"/>
      <c r="S596" s="80"/>
      <c r="T596" s="80"/>
      <c r="U596" s="80"/>
      <c r="V596" s="80"/>
      <c r="W596" s="80"/>
      <c r="X596" s="80"/>
      <c r="Y596" s="80"/>
      <c r="Z596" s="80"/>
      <c r="AA596" s="80"/>
      <c r="AB596" s="80"/>
      <c r="AC596" s="80"/>
      <c r="AD596" s="80"/>
      <c r="AE596" s="80"/>
    </row>
    <row r="597" spans="1:31" x14ac:dyDescent="0.2">
      <c r="A597" s="80"/>
      <c r="B597" s="80"/>
      <c r="C597" s="80"/>
      <c r="D597" s="80"/>
      <c r="E597" s="80"/>
      <c r="F597" s="80"/>
      <c r="G597" s="80"/>
      <c r="H597" s="80"/>
      <c r="I597" s="80"/>
      <c r="J597" s="80"/>
      <c r="K597" s="80"/>
      <c r="L597" s="80"/>
      <c r="M597" s="80"/>
      <c r="N597" s="80"/>
      <c r="O597" s="80"/>
      <c r="P597" s="80"/>
      <c r="Q597" s="80"/>
      <c r="R597" s="80"/>
      <c r="S597" s="80"/>
      <c r="T597" s="80"/>
      <c r="U597" s="80"/>
      <c r="V597" s="80"/>
      <c r="W597" s="80"/>
      <c r="X597" s="80"/>
      <c r="Y597" s="80"/>
      <c r="Z597" s="80"/>
      <c r="AA597" s="80"/>
      <c r="AB597" s="80"/>
      <c r="AC597" s="80"/>
      <c r="AD597" s="80"/>
      <c r="AE597" s="80"/>
    </row>
    <row r="598" spans="1:31" x14ac:dyDescent="0.2">
      <c r="A598" s="80"/>
      <c r="B598" s="80"/>
      <c r="C598" s="80"/>
      <c r="D598" s="80"/>
      <c r="E598" s="80"/>
      <c r="F598" s="80"/>
      <c r="G598" s="80"/>
      <c r="H598" s="80"/>
      <c r="I598" s="80"/>
      <c r="J598" s="80"/>
      <c r="K598" s="80"/>
      <c r="L598" s="80"/>
      <c r="M598" s="80"/>
      <c r="N598" s="80"/>
      <c r="O598" s="80"/>
      <c r="P598" s="80"/>
      <c r="Q598" s="80"/>
      <c r="R598" s="80"/>
      <c r="S598" s="80"/>
      <c r="T598" s="80"/>
      <c r="U598" s="80"/>
      <c r="V598" s="80"/>
      <c r="W598" s="80"/>
      <c r="X598" s="80"/>
      <c r="Y598" s="80"/>
      <c r="Z598" s="80"/>
      <c r="AA598" s="80"/>
      <c r="AB598" s="80"/>
      <c r="AC598" s="80"/>
      <c r="AD598" s="80"/>
      <c r="AE598" s="80"/>
    </row>
    <row r="599" spans="1:31" x14ac:dyDescent="0.2">
      <c r="A599" s="80"/>
      <c r="B599" s="80"/>
      <c r="C599" s="80"/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0"/>
      <c r="T599" s="80"/>
      <c r="U599" s="80"/>
      <c r="V599" s="80"/>
      <c r="W599" s="80"/>
      <c r="X599" s="80"/>
      <c r="Y599" s="80"/>
      <c r="Z599" s="80"/>
      <c r="AA599" s="80"/>
      <c r="AB599" s="80"/>
      <c r="AC599" s="80"/>
      <c r="AD599" s="80"/>
      <c r="AE599" s="80"/>
    </row>
    <row r="600" spans="1:31" x14ac:dyDescent="0.2">
      <c r="A600" s="80"/>
      <c r="B600" s="80"/>
      <c r="C600" s="80"/>
      <c r="D600" s="80"/>
      <c r="E600" s="80"/>
      <c r="F600" s="80"/>
      <c r="G600" s="80"/>
      <c r="H600" s="80"/>
      <c r="I600" s="80"/>
      <c r="J600" s="80"/>
      <c r="K600" s="80"/>
      <c r="L600" s="80"/>
      <c r="M600" s="80"/>
      <c r="N600" s="80"/>
      <c r="O600" s="80"/>
      <c r="P600" s="80"/>
      <c r="Q600" s="80"/>
      <c r="R600" s="80"/>
      <c r="S600" s="80"/>
      <c r="T600" s="80"/>
      <c r="U600" s="80"/>
      <c r="V600" s="80"/>
      <c r="W600" s="80"/>
      <c r="X600" s="80"/>
      <c r="Y600" s="80"/>
      <c r="Z600" s="80"/>
      <c r="AA600" s="80"/>
      <c r="AB600" s="80"/>
      <c r="AC600" s="80"/>
      <c r="AD600" s="80"/>
      <c r="AE600" s="80"/>
    </row>
    <row r="601" spans="1:31" x14ac:dyDescent="0.2">
      <c r="A601" s="80"/>
      <c r="B601" s="80"/>
      <c r="C601" s="80"/>
      <c r="D601" s="80"/>
      <c r="E601" s="80"/>
      <c r="F601" s="80"/>
      <c r="G601" s="80"/>
      <c r="H601" s="80"/>
      <c r="I601" s="80"/>
      <c r="J601" s="80"/>
      <c r="K601" s="80"/>
      <c r="L601" s="80"/>
      <c r="M601" s="80"/>
      <c r="N601" s="80"/>
      <c r="O601" s="80"/>
      <c r="P601" s="80"/>
      <c r="Q601" s="80"/>
      <c r="R601" s="80"/>
      <c r="S601" s="80"/>
      <c r="T601" s="80"/>
      <c r="U601" s="80"/>
      <c r="V601" s="80"/>
      <c r="W601" s="80"/>
      <c r="X601" s="80"/>
      <c r="Y601" s="80"/>
      <c r="Z601" s="80"/>
      <c r="AA601" s="80"/>
      <c r="AB601" s="80"/>
      <c r="AC601" s="80"/>
      <c r="AD601" s="80"/>
      <c r="AE601" s="80"/>
    </row>
    <row r="602" spans="1:31" x14ac:dyDescent="0.2">
      <c r="A602" s="80"/>
      <c r="B602" s="80"/>
      <c r="C602" s="80"/>
      <c r="D602" s="80"/>
      <c r="E602" s="80"/>
      <c r="F602" s="80"/>
      <c r="G602" s="80"/>
      <c r="H602" s="80"/>
      <c r="I602" s="80"/>
      <c r="J602" s="80"/>
      <c r="K602" s="80"/>
      <c r="L602" s="80"/>
      <c r="M602" s="80"/>
      <c r="N602" s="80"/>
      <c r="O602" s="80"/>
      <c r="P602" s="80"/>
      <c r="Q602" s="80"/>
      <c r="R602" s="80"/>
      <c r="S602" s="80"/>
      <c r="T602" s="80"/>
      <c r="U602" s="80"/>
      <c r="V602" s="80"/>
      <c r="W602" s="80"/>
      <c r="X602" s="80"/>
      <c r="Y602" s="80"/>
      <c r="Z602" s="80"/>
      <c r="AA602" s="80"/>
      <c r="AB602" s="80"/>
      <c r="AC602" s="80"/>
      <c r="AD602" s="80"/>
      <c r="AE602" s="80"/>
    </row>
    <row r="603" spans="1:31" x14ac:dyDescent="0.2">
      <c r="A603" s="80"/>
      <c r="B603" s="80"/>
      <c r="C603" s="80"/>
      <c r="D603" s="80"/>
      <c r="E603" s="80"/>
      <c r="F603" s="80"/>
      <c r="G603" s="80"/>
      <c r="H603" s="80"/>
      <c r="I603" s="80"/>
      <c r="J603" s="80"/>
      <c r="K603" s="80"/>
      <c r="L603" s="80"/>
      <c r="M603" s="80"/>
      <c r="N603" s="80"/>
      <c r="O603" s="80"/>
      <c r="P603" s="80"/>
      <c r="Q603" s="80"/>
      <c r="R603" s="80"/>
      <c r="S603" s="80"/>
      <c r="T603" s="80"/>
      <c r="U603" s="80"/>
      <c r="V603" s="80"/>
      <c r="W603" s="80"/>
      <c r="X603" s="80"/>
      <c r="Y603" s="80"/>
      <c r="Z603" s="80"/>
      <c r="AA603" s="80"/>
      <c r="AB603" s="80"/>
      <c r="AC603" s="80"/>
      <c r="AD603" s="80"/>
      <c r="AE603" s="80"/>
    </row>
    <row r="604" spans="1:31" x14ac:dyDescent="0.2">
      <c r="A604" s="80"/>
      <c r="B604" s="80"/>
      <c r="C604" s="80"/>
      <c r="D604" s="80"/>
      <c r="E604" s="80"/>
      <c r="F604" s="80"/>
      <c r="G604" s="80"/>
      <c r="H604" s="80"/>
      <c r="I604" s="80"/>
      <c r="J604" s="80"/>
      <c r="K604" s="80"/>
      <c r="L604" s="80"/>
      <c r="M604" s="80"/>
      <c r="N604" s="80"/>
      <c r="O604" s="80"/>
      <c r="P604" s="80"/>
      <c r="Q604" s="80"/>
      <c r="R604" s="80"/>
      <c r="S604" s="80"/>
      <c r="T604" s="80"/>
      <c r="U604" s="80"/>
      <c r="V604" s="80"/>
      <c r="W604" s="80"/>
      <c r="X604" s="80"/>
      <c r="Y604" s="80"/>
      <c r="Z604" s="80"/>
      <c r="AA604" s="80"/>
      <c r="AB604" s="80"/>
      <c r="AC604" s="80"/>
      <c r="AD604" s="80"/>
      <c r="AE604" s="80"/>
    </row>
    <row r="605" spans="1:31" x14ac:dyDescent="0.2">
      <c r="A605" s="80"/>
      <c r="B605" s="80"/>
      <c r="C605" s="80"/>
      <c r="D605" s="80"/>
      <c r="E605" s="80"/>
      <c r="F605" s="80"/>
      <c r="G605" s="80"/>
      <c r="H605" s="80"/>
      <c r="I605" s="80"/>
      <c r="J605" s="80"/>
      <c r="K605" s="80"/>
      <c r="L605" s="80"/>
      <c r="M605" s="80"/>
      <c r="N605" s="80"/>
      <c r="O605" s="80"/>
      <c r="P605" s="80"/>
      <c r="Q605" s="80"/>
      <c r="R605" s="80"/>
      <c r="S605" s="80"/>
      <c r="T605" s="80"/>
      <c r="U605" s="80"/>
      <c r="V605" s="80"/>
      <c r="W605" s="80"/>
      <c r="X605" s="80"/>
      <c r="Y605" s="80"/>
      <c r="Z605" s="80"/>
      <c r="AA605" s="80"/>
      <c r="AB605" s="80"/>
      <c r="AC605" s="80"/>
      <c r="AD605" s="80"/>
      <c r="AE605" s="80"/>
    </row>
    <row r="606" spans="1:31" x14ac:dyDescent="0.2">
      <c r="A606" s="80"/>
      <c r="B606" s="80"/>
      <c r="C606" s="80"/>
      <c r="D606" s="80"/>
      <c r="E606" s="80"/>
      <c r="F606" s="80"/>
      <c r="G606" s="80"/>
      <c r="H606" s="80"/>
      <c r="I606" s="80"/>
      <c r="J606" s="80"/>
      <c r="K606" s="80"/>
      <c r="L606" s="80"/>
      <c r="M606" s="80"/>
      <c r="N606" s="80"/>
      <c r="O606" s="80"/>
      <c r="P606" s="80"/>
      <c r="Q606" s="80"/>
      <c r="R606" s="80"/>
      <c r="S606" s="80"/>
      <c r="T606" s="80"/>
      <c r="U606" s="80"/>
      <c r="V606" s="80"/>
      <c r="W606" s="80"/>
      <c r="X606" s="80"/>
      <c r="Y606" s="80"/>
      <c r="Z606" s="80"/>
      <c r="AA606" s="80"/>
      <c r="AB606" s="80"/>
      <c r="AC606" s="80"/>
      <c r="AD606" s="80"/>
      <c r="AE606" s="80"/>
    </row>
    <row r="607" spans="1:31" x14ac:dyDescent="0.2">
      <c r="A607" s="80"/>
      <c r="B607" s="80"/>
      <c r="C607" s="80"/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0"/>
      <c r="T607" s="80"/>
      <c r="U607" s="80"/>
      <c r="V607" s="80"/>
      <c r="W607" s="80"/>
      <c r="X607" s="80"/>
      <c r="Y607" s="80"/>
      <c r="Z607" s="80"/>
      <c r="AA607" s="80"/>
      <c r="AB607" s="80"/>
      <c r="AC607" s="80"/>
      <c r="AD607" s="80"/>
      <c r="AE607" s="80"/>
    </row>
    <row r="608" spans="1:31" x14ac:dyDescent="0.2">
      <c r="A608" s="80"/>
      <c r="B608" s="80"/>
      <c r="C608" s="80"/>
      <c r="D608" s="80"/>
      <c r="E608" s="80"/>
      <c r="F608" s="80"/>
      <c r="G608" s="80"/>
      <c r="H608" s="80"/>
      <c r="I608" s="80"/>
      <c r="J608" s="80"/>
      <c r="K608" s="80"/>
      <c r="L608" s="80"/>
      <c r="M608" s="80"/>
      <c r="N608" s="80"/>
      <c r="O608" s="80"/>
      <c r="P608" s="80"/>
      <c r="Q608" s="80"/>
      <c r="R608" s="80"/>
      <c r="S608" s="80"/>
      <c r="T608" s="80"/>
      <c r="U608" s="80"/>
      <c r="V608" s="80"/>
      <c r="W608" s="80"/>
      <c r="X608" s="80"/>
      <c r="Y608" s="80"/>
      <c r="Z608" s="80"/>
      <c r="AA608" s="80"/>
      <c r="AB608" s="80"/>
      <c r="AC608" s="80"/>
      <c r="AD608" s="80"/>
      <c r="AE608" s="80"/>
    </row>
    <row r="609" spans="1:31" x14ac:dyDescent="0.2">
      <c r="A609" s="80"/>
      <c r="B609" s="80"/>
      <c r="C609" s="80"/>
      <c r="D609" s="80"/>
      <c r="E609" s="80"/>
      <c r="F609" s="80"/>
      <c r="G609" s="80"/>
      <c r="H609" s="80"/>
      <c r="I609" s="80"/>
      <c r="J609" s="80"/>
      <c r="K609" s="80"/>
      <c r="L609" s="80"/>
      <c r="M609" s="80"/>
      <c r="N609" s="80"/>
      <c r="O609" s="80"/>
      <c r="P609" s="80"/>
      <c r="Q609" s="80"/>
      <c r="R609" s="80"/>
      <c r="S609" s="80"/>
      <c r="T609" s="80"/>
      <c r="U609" s="80"/>
      <c r="V609" s="80"/>
      <c r="W609" s="80"/>
      <c r="X609" s="80"/>
      <c r="Y609" s="80"/>
      <c r="Z609" s="80"/>
      <c r="AA609" s="80"/>
      <c r="AB609" s="80"/>
      <c r="AC609" s="80"/>
      <c r="AD609" s="80"/>
      <c r="AE609" s="80"/>
    </row>
    <row r="610" spans="1:31" x14ac:dyDescent="0.2">
      <c r="A610" s="80"/>
      <c r="B610" s="80"/>
      <c r="C610" s="80"/>
      <c r="D610" s="80"/>
      <c r="E610" s="80"/>
      <c r="F610" s="80"/>
      <c r="G610" s="80"/>
      <c r="H610" s="80"/>
      <c r="I610" s="80"/>
      <c r="J610" s="80"/>
      <c r="K610" s="80"/>
      <c r="L610" s="80"/>
      <c r="M610" s="80"/>
      <c r="N610" s="80"/>
      <c r="O610" s="80"/>
      <c r="P610" s="80"/>
      <c r="Q610" s="80"/>
      <c r="R610" s="80"/>
      <c r="S610" s="80"/>
      <c r="T610" s="80"/>
      <c r="U610" s="80"/>
      <c r="V610" s="80"/>
      <c r="W610" s="80"/>
      <c r="X610" s="80"/>
      <c r="Y610" s="80"/>
      <c r="Z610" s="80"/>
      <c r="AA610" s="80"/>
      <c r="AB610" s="80"/>
      <c r="AC610" s="80"/>
      <c r="AD610" s="80"/>
      <c r="AE610" s="80"/>
    </row>
    <row r="611" spans="1:31" x14ac:dyDescent="0.2">
      <c r="A611" s="80"/>
      <c r="B611" s="80"/>
      <c r="C611" s="80"/>
      <c r="D611" s="80"/>
      <c r="E611" s="80"/>
      <c r="F611" s="80"/>
      <c r="G611" s="80"/>
      <c r="H611" s="80"/>
      <c r="I611" s="80"/>
      <c r="J611" s="80"/>
      <c r="K611" s="80"/>
      <c r="L611" s="80"/>
      <c r="M611" s="80"/>
      <c r="N611" s="80"/>
      <c r="O611" s="80"/>
      <c r="P611" s="80"/>
      <c r="Q611" s="80"/>
      <c r="R611" s="80"/>
      <c r="S611" s="80"/>
      <c r="T611" s="80"/>
      <c r="U611" s="80"/>
      <c r="V611" s="80"/>
      <c r="W611" s="80"/>
      <c r="X611" s="80"/>
      <c r="Y611" s="80"/>
      <c r="Z611" s="80"/>
      <c r="AA611" s="80"/>
      <c r="AB611" s="80"/>
      <c r="AC611" s="80"/>
      <c r="AD611" s="80"/>
      <c r="AE611" s="80"/>
    </row>
    <row r="612" spans="1:31" x14ac:dyDescent="0.2">
      <c r="A612" s="80"/>
      <c r="B612" s="80"/>
      <c r="C612" s="80"/>
      <c r="D612" s="80"/>
      <c r="E612" s="80"/>
      <c r="F612" s="80"/>
      <c r="G612" s="80"/>
      <c r="H612" s="80"/>
      <c r="I612" s="80"/>
      <c r="J612" s="80"/>
      <c r="K612" s="80"/>
      <c r="L612" s="80"/>
      <c r="M612" s="80"/>
      <c r="N612" s="80"/>
      <c r="O612" s="80"/>
      <c r="P612" s="80"/>
      <c r="Q612" s="80"/>
      <c r="R612" s="80"/>
      <c r="S612" s="80"/>
      <c r="T612" s="80"/>
      <c r="U612" s="80"/>
      <c r="V612" s="80"/>
      <c r="W612" s="80"/>
      <c r="X612" s="80"/>
      <c r="Y612" s="80"/>
      <c r="Z612" s="80"/>
      <c r="AA612" s="80"/>
      <c r="AB612" s="80"/>
      <c r="AC612" s="80"/>
      <c r="AD612" s="80"/>
      <c r="AE612" s="80"/>
    </row>
    <row r="613" spans="1:31" x14ac:dyDescent="0.2">
      <c r="A613" s="80"/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0"/>
      <c r="O613" s="80"/>
      <c r="P613" s="80"/>
      <c r="Q613" s="80"/>
      <c r="R613" s="80"/>
      <c r="S613" s="80"/>
      <c r="T613" s="80"/>
      <c r="U613" s="80"/>
      <c r="V613" s="80"/>
      <c r="W613" s="80"/>
      <c r="X613" s="80"/>
      <c r="Y613" s="80"/>
      <c r="Z613" s="80"/>
      <c r="AA613" s="80"/>
      <c r="AB613" s="80"/>
      <c r="AC613" s="80"/>
      <c r="AD613" s="80"/>
      <c r="AE613" s="80"/>
    </row>
    <row r="614" spans="1:31" x14ac:dyDescent="0.2">
      <c r="A614" s="80"/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0"/>
      <c r="O614" s="80"/>
      <c r="P614" s="80"/>
      <c r="Q614" s="80"/>
      <c r="R614" s="80"/>
      <c r="S614" s="80"/>
      <c r="T614" s="80"/>
      <c r="U614" s="80"/>
      <c r="V614" s="80"/>
      <c r="W614" s="80"/>
      <c r="X614" s="80"/>
      <c r="Y614" s="80"/>
      <c r="Z614" s="80"/>
      <c r="AA614" s="80"/>
      <c r="AB614" s="80"/>
      <c r="AC614" s="80"/>
      <c r="AD614" s="80"/>
      <c r="AE614" s="80"/>
    </row>
    <row r="615" spans="1:31" x14ac:dyDescent="0.2">
      <c r="A615" s="80"/>
      <c r="B615" s="80"/>
      <c r="C615" s="80"/>
      <c r="D615" s="80"/>
      <c r="E615" s="80"/>
      <c r="F615" s="80"/>
      <c r="G615" s="80"/>
      <c r="H615" s="80"/>
      <c r="I615" s="80"/>
      <c r="J615" s="80"/>
      <c r="K615" s="80"/>
      <c r="L615" s="80"/>
      <c r="M615" s="80"/>
      <c r="N615" s="80"/>
      <c r="O615" s="80"/>
      <c r="P615" s="80"/>
      <c r="Q615" s="80"/>
      <c r="R615" s="80"/>
      <c r="S615" s="80"/>
      <c r="T615" s="80"/>
      <c r="U615" s="80"/>
      <c r="V615" s="80"/>
      <c r="W615" s="80"/>
      <c r="X615" s="80"/>
      <c r="Y615" s="80"/>
      <c r="Z615" s="80"/>
      <c r="AA615" s="80"/>
      <c r="AB615" s="80"/>
      <c r="AC615" s="80"/>
      <c r="AD615" s="80"/>
      <c r="AE615" s="80"/>
    </row>
    <row r="616" spans="1:31" x14ac:dyDescent="0.2">
      <c r="A616" s="80"/>
      <c r="B616" s="80"/>
      <c r="C616" s="80"/>
      <c r="D616" s="80"/>
      <c r="E616" s="80"/>
      <c r="F616" s="80"/>
      <c r="G616" s="80"/>
      <c r="H616" s="80"/>
      <c r="I616" s="80"/>
      <c r="J616" s="80"/>
      <c r="K616" s="80"/>
      <c r="L616" s="80"/>
      <c r="M616" s="80"/>
      <c r="N616" s="80"/>
      <c r="O616" s="80"/>
      <c r="P616" s="80"/>
      <c r="Q616" s="80"/>
      <c r="R616" s="80"/>
      <c r="S616" s="80"/>
      <c r="T616" s="80"/>
      <c r="U616" s="80"/>
      <c r="V616" s="80"/>
      <c r="W616" s="80"/>
      <c r="X616" s="80"/>
      <c r="Y616" s="80"/>
      <c r="Z616" s="80"/>
      <c r="AA616" s="80"/>
      <c r="AB616" s="80"/>
      <c r="AC616" s="80"/>
      <c r="AD616" s="80"/>
      <c r="AE616" s="80"/>
    </row>
    <row r="617" spans="1:31" x14ac:dyDescent="0.2">
      <c r="A617" s="80"/>
      <c r="B617" s="80"/>
      <c r="C617" s="80"/>
      <c r="D617" s="80"/>
      <c r="E617" s="80"/>
      <c r="F617" s="80"/>
      <c r="G617" s="80"/>
      <c r="H617" s="80"/>
      <c r="I617" s="80"/>
      <c r="J617" s="80"/>
      <c r="K617" s="80"/>
      <c r="L617" s="80"/>
      <c r="M617" s="80"/>
      <c r="N617" s="80"/>
      <c r="O617" s="80"/>
      <c r="P617" s="80"/>
      <c r="Q617" s="80"/>
      <c r="R617" s="80"/>
      <c r="S617" s="80"/>
      <c r="T617" s="80"/>
      <c r="U617" s="80"/>
      <c r="V617" s="80"/>
      <c r="W617" s="80"/>
      <c r="X617" s="80"/>
      <c r="Y617" s="80"/>
      <c r="Z617" s="80"/>
      <c r="AA617" s="80"/>
      <c r="AB617" s="80"/>
      <c r="AC617" s="80"/>
      <c r="AD617" s="80"/>
      <c r="AE617" s="80"/>
    </row>
    <row r="618" spans="1:31" x14ac:dyDescent="0.2">
      <c r="A618" s="80"/>
      <c r="B618" s="80"/>
      <c r="C618" s="80"/>
      <c r="D618" s="80"/>
      <c r="E618" s="80"/>
      <c r="F618" s="80"/>
      <c r="G618" s="80"/>
      <c r="H618" s="80"/>
      <c r="I618" s="80"/>
      <c r="J618" s="80"/>
      <c r="K618" s="80"/>
      <c r="L618" s="80"/>
      <c r="M618" s="80"/>
      <c r="N618" s="80"/>
      <c r="O618" s="80"/>
      <c r="P618" s="80"/>
      <c r="Q618" s="80"/>
      <c r="R618" s="80"/>
      <c r="S618" s="80"/>
      <c r="T618" s="80"/>
      <c r="U618" s="80"/>
      <c r="V618" s="80"/>
      <c r="W618" s="80"/>
      <c r="X618" s="80"/>
      <c r="Y618" s="80"/>
      <c r="Z618" s="80"/>
      <c r="AA618" s="80"/>
      <c r="AB618" s="80"/>
      <c r="AC618" s="80"/>
      <c r="AD618" s="80"/>
      <c r="AE618" s="80"/>
    </row>
    <row r="619" spans="1:31" x14ac:dyDescent="0.2">
      <c r="A619" s="80"/>
      <c r="B619" s="80"/>
      <c r="C619" s="80"/>
      <c r="D619" s="80"/>
      <c r="E619" s="80"/>
      <c r="F619" s="80"/>
      <c r="G619" s="80"/>
      <c r="H619" s="80"/>
      <c r="I619" s="80"/>
      <c r="J619" s="80"/>
      <c r="K619" s="80"/>
      <c r="L619" s="80"/>
      <c r="M619" s="80"/>
      <c r="N619" s="80"/>
      <c r="O619" s="80"/>
      <c r="P619" s="80"/>
      <c r="Q619" s="80"/>
      <c r="R619" s="80"/>
      <c r="S619" s="80"/>
      <c r="T619" s="80"/>
      <c r="U619" s="80"/>
      <c r="V619" s="80"/>
      <c r="W619" s="80"/>
      <c r="X619" s="80"/>
      <c r="Y619" s="80"/>
      <c r="Z619" s="80"/>
      <c r="AA619" s="80"/>
      <c r="AB619" s="80"/>
      <c r="AC619" s="80"/>
      <c r="AD619" s="80"/>
      <c r="AE619" s="80"/>
    </row>
    <row r="620" spans="1:31" x14ac:dyDescent="0.2">
      <c r="A620" s="80"/>
      <c r="B620" s="80"/>
      <c r="C620" s="80"/>
      <c r="D620" s="80"/>
      <c r="E620" s="80"/>
      <c r="F620" s="80"/>
      <c r="G620" s="80"/>
      <c r="H620" s="80"/>
      <c r="I620" s="80"/>
      <c r="J620" s="80"/>
      <c r="K620" s="80"/>
      <c r="L620" s="80"/>
      <c r="M620" s="80"/>
      <c r="N620" s="80"/>
      <c r="O620" s="80"/>
      <c r="P620" s="80"/>
      <c r="Q620" s="80"/>
      <c r="R620" s="80"/>
      <c r="S620" s="80"/>
      <c r="T620" s="80"/>
      <c r="U620" s="80"/>
      <c r="V620" s="80"/>
      <c r="W620" s="80"/>
      <c r="X620" s="80"/>
      <c r="Y620" s="80"/>
      <c r="Z620" s="80"/>
      <c r="AA620" s="80"/>
      <c r="AB620" s="80"/>
      <c r="AC620" s="80"/>
      <c r="AD620" s="80"/>
      <c r="AE620" s="80"/>
    </row>
    <row r="621" spans="1:31" x14ac:dyDescent="0.2">
      <c r="A621" s="80"/>
      <c r="B621" s="80"/>
      <c r="C621" s="80"/>
      <c r="D621" s="80"/>
      <c r="E621" s="80"/>
      <c r="F621" s="80"/>
      <c r="G621" s="80"/>
      <c r="H621" s="80"/>
      <c r="I621" s="80"/>
      <c r="J621" s="80"/>
      <c r="K621" s="80"/>
      <c r="L621" s="80"/>
      <c r="M621" s="80"/>
      <c r="N621" s="80"/>
      <c r="O621" s="80"/>
      <c r="P621" s="80"/>
      <c r="Q621" s="80"/>
      <c r="R621" s="80"/>
      <c r="S621" s="80"/>
      <c r="T621" s="80"/>
      <c r="U621" s="80"/>
      <c r="V621" s="80"/>
      <c r="W621" s="80"/>
      <c r="X621" s="80"/>
      <c r="Y621" s="80"/>
      <c r="Z621" s="80"/>
      <c r="AA621" s="80"/>
      <c r="AB621" s="80"/>
      <c r="AC621" s="80"/>
      <c r="AD621" s="80"/>
      <c r="AE621" s="80"/>
    </row>
    <row r="622" spans="1:31" x14ac:dyDescent="0.2">
      <c r="A622" s="80"/>
      <c r="B622" s="80"/>
      <c r="C622" s="80"/>
      <c r="D622" s="80"/>
      <c r="E622" s="80"/>
      <c r="F622" s="80"/>
      <c r="G622" s="80"/>
      <c r="H622" s="80"/>
      <c r="I622" s="80"/>
      <c r="J622" s="80"/>
      <c r="K622" s="80"/>
      <c r="L622" s="80"/>
      <c r="M622" s="80"/>
      <c r="N622" s="80"/>
      <c r="O622" s="80"/>
      <c r="P622" s="80"/>
      <c r="Q622" s="80"/>
      <c r="R622" s="80"/>
      <c r="S622" s="80"/>
      <c r="T622" s="80"/>
      <c r="U622" s="80"/>
      <c r="V622" s="80"/>
      <c r="W622" s="80"/>
      <c r="X622" s="80"/>
      <c r="Y622" s="80"/>
      <c r="Z622" s="80"/>
      <c r="AA622" s="80"/>
      <c r="AB622" s="80"/>
      <c r="AC622" s="80"/>
      <c r="AD622" s="80"/>
      <c r="AE622" s="80"/>
    </row>
    <row r="623" spans="1:31" x14ac:dyDescent="0.2">
      <c r="A623" s="80"/>
      <c r="B623" s="80"/>
      <c r="C623" s="80"/>
      <c r="D623" s="80"/>
      <c r="E623" s="80"/>
      <c r="F623" s="80"/>
      <c r="G623" s="80"/>
      <c r="H623" s="80"/>
      <c r="I623" s="80"/>
      <c r="J623" s="80"/>
      <c r="K623" s="80"/>
      <c r="L623" s="80"/>
      <c r="M623" s="80"/>
      <c r="N623" s="80"/>
      <c r="O623" s="80"/>
      <c r="P623" s="80"/>
      <c r="Q623" s="80"/>
      <c r="R623" s="80"/>
      <c r="S623" s="80"/>
      <c r="T623" s="80"/>
      <c r="U623" s="80"/>
      <c r="V623" s="80"/>
      <c r="W623" s="80"/>
      <c r="X623" s="80"/>
      <c r="Y623" s="80"/>
      <c r="Z623" s="80"/>
      <c r="AA623" s="80"/>
      <c r="AB623" s="80"/>
      <c r="AC623" s="80"/>
      <c r="AD623" s="80"/>
      <c r="AE623" s="80"/>
    </row>
    <row r="624" spans="1:31" x14ac:dyDescent="0.2">
      <c r="A624" s="80"/>
      <c r="B624" s="80"/>
      <c r="C624" s="80"/>
      <c r="D624" s="80"/>
      <c r="E624" s="80"/>
      <c r="F624" s="80"/>
      <c r="G624" s="80"/>
      <c r="H624" s="80"/>
      <c r="I624" s="80"/>
      <c r="J624" s="80"/>
      <c r="K624" s="80"/>
      <c r="L624" s="80"/>
      <c r="M624" s="80"/>
      <c r="N624" s="80"/>
      <c r="O624" s="80"/>
      <c r="P624" s="80"/>
      <c r="Q624" s="80"/>
      <c r="R624" s="80"/>
      <c r="S624" s="80"/>
      <c r="T624" s="80"/>
      <c r="U624" s="80"/>
      <c r="V624" s="80"/>
      <c r="W624" s="80"/>
      <c r="X624" s="80"/>
      <c r="Y624" s="80"/>
      <c r="Z624" s="80"/>
      <c r="AA624" s="80"/>
      <c r="AB624" s="80"/>
      <c r="AC624" s="80"/>
      <c r="AD624" s="80"/>
      <c r="AE624" s="80"/>
    </row>
    <row r="625" spans="1:31" x14ac:dyDescent="0.2">
      <c r="A625" s="80"/>
      <c r="B625" s="80"/>
      <c r="C625" s="80"/>
      <c r="D625" s="80"/>
      <c r="E625" s="80"/>
      <c r="F625" s="80"/>
      <c r="G625" s="80"/>
      <c r="H625" s="80"/>
      <c r="I625" s="80"/>
      <c r="J625" s="80"/>
      <c r="K625" s="80"/>
      <c r="L625" s="80"/>
      <c r="M625" s="80"/>
      <c r="N625" s="80"/>
      <c r="O625" s="80"/>
      <c r="P625" s="80"/>
      <c r="Q625" s="80"/>
      <c r="R625" s="80"/>
      <c r="S625" s="80"/>
      <c r="T625" s="80"/>
      <c r="U625" s="80"/>
      <c r="V625" s="80"/>
      <c r="W625" s="80"/>
      <c r="X625" s="80"/>
      <c r="Y625" s="80"/>
      <c r="Z625" s="80"/>
      <c r="AA625" s="80"/>
      <c r="AB625" s="80"/>
      <c r="AC625" s="80"/>
      <c r="AD625" s="80"/>
      <c r="AE625" s="80"/>
    </row>
    <row r="626" spans="1:31" x14ac:dyDescent="0.2">
      <c r="A626" s="80"/>
      <c r="B626" s="80"/>
      <c r="C626" s="80"/>
      <c r="D626" s="80"/>
      <c r="E626" s="80"/>
      <c r="F626" s="80"/>
      <c r="G626" s="80"/>
      <c r="H626" s="80"/>
      <c r="I626" s="80"/>
      <c r="J626" s="80"/>
      <c r="K626" s="80"/>
      <c r="L626" s="80"/>
      <c r="M626" s="80"/>
      <c r="N626" s="80"/>
      <c r="O626" s="80"/>
      <c r="P626" s="80"/>
      <c r="Q626" s="80"/>
      <c r="R626" s="80"/>
      <c r="S626" s="80"/>
      <c r="T626" s="80"/>
      <c r="U626" s="80"/>
      <c r="V626" s="80"/>
      <c r="W626" s="80"/>
      <c r="X626" s="80"/>
      <c r="Y626" s="80"/>
      <c r="Z626" s="80"/>
      <c r="AA626" s="80"/>
      <c r="AB626" s="80"/>
      <c r="AC626" s="80"/>
      <c r="AD626" s="80"/>
      <c r="AE626" s="80"/>
    </row>
    <row r="627" spans="1:31" x14ac:dyDescent="0.2">
      <c r="A627" s="80"/>
      <c r="B627" s="80"/>
      <c r="C627" s="80"/>
      <c r="D627" s="80"/>
      <c r="E627" s="80"/>
      <c r="F627" s="80"/>
      <c r="G627" s="80"/>
      <c r="H627" s="80"/>
      <c r="I627" s="80"/>
      <c r="J627" s="80"/>
      <c r="K627" s="80"/>
      <c r="L627" s="80"/>
      <c r="M627" s="80"/>
      <c r="N627" s="80"/>
      <c r="O627" s="80"/>
      <c r="P627" s="80"/>
      <c r="Q627" s="80"/>
      <c r="R627" s="80"/>
      <c r="S627" s="80"/>
      <c r="T627" s="80"/>
      <c r="U627" s="80"/>
      <c r="V627" s="80"/>
      <c r="W627" s="80"/>
      <c r="X627" s="80"/>
      <c r="Y627" s="80"/>
      <c r="Z627" s="80"/>
      <c r="AA627" s="80"/>
      <c r="AB627" s="80"/>
      <c r="AC627" s="80"/>
      <c r="AD627" s="80"/>
      <c r="AE627" s="80"/>
    </row>
    <row r="628" spans="1:31" x14ac:dyDescent="0.2">
      <c r="A628" s="80"/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0"/>
      <c r="Q628" s="80"/>
      <c r="R628" s="80"/>
      <c r="S628" s="80"/>
      <c r="T628" s="80"/>
      <c r="U628" s="80"/>
      <c r="V628" s="80"/>
      <c r="W628" s="80"/>
      <c r="X628" s="80"/>
      <c r="Y628" s="80"/>
      <c r="Z628" s="80"/>
      <c r="AA628" s="80"/>
      <c r="AB628" s="80"/>
      <c r="AC628" s="80"/>
      <c r="AD628" s="80"/>
      <c r="AE628" s="80"/>
    </row>
    <row r="629" spans="1:31" x14ac:dyDescent="0.2">
      <c r="A629" s="80"/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0"/>
      <c r="Q629" s="80"/>
      <c r="R629" s="80"/>
      <c r="S629" s="80"/>
      <c r="T629" s="80"/>
      <c r="U629" s="80"/>
      <c r="V629" s="80"/>
      <c r="W629" s="80"/>
      <c r="X629" s="80"/>
      <c r="Y629" s="80"/>
      <c r="Z629" s="80"/>
      <c r="AA629" s="80"/>
      <c r="AB629" s="80"/>
      <c r="AC629" s="80"/>
      <c r="AD629" s="80"/>
      <c r="AE629" s="80"/>
    </row>
    <row r="630" spans="1:31" x14ac:dyDescent="0.2">
      <c r="A630" s="80"/>
      <c r="B630" s="80"/>
      <c r="C630" s="80"/>
      <c r="D630" s="80"/>
      <c r="E630" s="80"/>
      <c r="F630" s="80"/>
      <c r="G630" s="80"/>
      <c r="H630" s="80"/>
      <c r="I630" s="80"/>
      <c r="J630" s="80"/>
      <c r="K630" s="80"/>
      <c r="L630" s="80"/>
      <c r="M630" s="80"/>
      <c r="N630" s="80"/>
      <c r="O630" s="80"/>
      <c r="P630" s="80"/>
      <c r="Q630" s="80"/>
      <c r="R630" s="80"/>
      <c r="S630" s="80"/>
      <c r="T630" s="80"/>
      <c r="U630" s="80"/>
      <c r="V630" s="80"/>
      <c r="W630" s="80"/>
      <c r="X630" s="80"/>
      <c r="Y630" s="80"/>
      <c r="Z630" s="80"/>
      <c r="AA630" s="80"/>
      <c r="AB630" s="80"/>
      <c r="AC630" s="80"/>
      <c r="AD630" s="80"/>
      <c r="AE630" s="80"/>
    </row>
    <row r="631" spans="1:31" x14ac:dyDescent="0.2">
      <c r="A631" s="80"/>
      <c r="B631" s="80"/>
      <c r="C631" s="80"/>
      <c r="D631" s="80"/>
      <c r="E631" s="80"/>
      <c r="F631" s="80"/>
      <c r="G631" s="80"/>
      <c r="H631" s="80"/>
      <c r="I631" s="80"/>
      <c r="J631" s="80"/>
      <c r="K631" s="80"/>
      <c r="L631" s="80"/>
      <c r="M631" s="80"/>
      <c r="N631" s="80"/>
      <c r="O631" s="80"/>
      <c r="P631" s="80"/>
      <c r="Q631" s="80"/>
      <c r="R631" s="80"/>
      <c r="S631" s="80"/>
      <c r="T631" s="80"/>
      <c r="U631" s="80"/>
      <c r="V631" s="80"/>
      <c r="W631" s="80"/>
      <c r="X631" s="80"/>
      <c r="Y631" s="80"/>
      <c r="Z631" s="80"/>
      <c r="AA631" s="80"/>
      <c r="AB631" s="80"/>
      <c r="AC631" s="80"/>
      <c r="AD631" s="80"/>
      <c r="AE631" s="80"/>
    </row>
    <row r="632" spans="1:31" x14ac:dyDescent="0.2">
      <c r="A632" s="80"/>
      <c r="B632" s="80"/>
      <c r="C632" s="80"/>
      <c r="D632" s="80"/>
      <c r="E632" s="80"/>
      <c r="F632" s="80"/>
      <c r="G632" s="80"/>
      <c r="H632" s="80"/>
      <c r="I632" s="80"/>
      <c r="J632" s="80"/>
      <c r="K632" s="80"/>
      <c r="L632" s="80"/>
      <c r="M632" s="80"/>
      <c r="N632" s="80"/>
      <c r="O632" s="80"/>
      <c r="P632" s="80"/>
      <c r="Q632" s="80"/>
      <c r="R632" s="80"/>
      <c r="S632" s="80"/>
      <c r="T632" s="80"/>
      <c r="U632" s="80"/>
      <c r="V632" s="80"/>
      <c r="W632" s="80"/>
      <c r="X632" s="80"/>
      <c r="Y632" s="80"/>
      <c r="Z632" s="80"/>
      <c r="AA632" s="80"/>
      <c r="AB632" s="80"/>
      <c r="AC632" s="80"/>
      <c r="AD632" s="80"/>
      <c r="AE632" s="80"/>
    </row>
    <row r="633" spans="1:31" x14ac:dyDescent="0.2">
      <c r="A633" s="80"/>
      <c r="B633" s="80"/>
      <c r="C633" s="80"/>
      <c r="D633" s="80"/>
      <c r="E633" s="80"/>
      <c r="F633" s="80"/>
      <c r="G633" s="80"/>
      <c r="H633" s="80"/>
      <c r="I633" s="80"/>
      <c r="J633" s="80"/>
      <c r="K633" s="80"/>
      <c r="L633" s="80"/>
      <c r="M633" s="80"/>
      <c r="N633" s="80"/>
      <c r="O633" s="80"/>
      <c r="P633" s="80"/>
      <c r="Q633" s="80"/>
      <c r="R633" s="80"/>
      <c r="S633" s="80"/>
      <c r="T633" s="80"/>
      <c r="U633" s="80"/>
      <c r="V633" s="80"/>
      <c r="W633" s="80"/>
      <c r="X633" s="80"/>
      <c r="Y633" s="80"/>
      <c r="Z633" s="80"/>
      <c r="AA633" s="80"/>
      <c r="AB633" s="80"/>
      <c r="AC633" s="80"/>
      <c r="AD633" s="80"/>
      <c r="AE633" s="80"/>
    </row>
    <row r="634" spans="1:31" x14ac:dyDescent="0.2">
      <c r="A634" s="80"/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0"/>
      <c r="O634" s="80"/>
      <c r="P634" s="80"/>
      <c r="Q634" s="80"/>
      <c r="R634" s="80"/>
      <c r="S634" s="80"/>
      <c r="T634" s="80"/>
      <c r="U634" s="80"/>
      <c r="V634" s="80"/>
      <c r="W634" s="80"/>
      <c r="X634" s="80"/>
      <c r="Y634" s="80"/>
      <c r="Z634" s="80"/>
      <c r="AA634" s="80"/>
      <c r="AB634" s="80"/>
      <c r="AC634" s="80"/>
      <c r="AD634" s="80"/>
      <c r="AE634" s="80"/>
    </row>
    <row r="635" spans="1:31" x14ac:dyDescent="0.2">
      <c r="A635" s="80"/>
      <c r="B635" s="80"/>
      <c r="C635" s="80"/>
      <c r="D635" s="80"/>
      <c r="E635" s="80"/>
      <c r="F635" s="80"/>
      <c r="G635" s="80"/>
      <c r="H635" s="80"/>
      <c r="I635" s="80"/>
      <c r="J635" s="80"/>
      <c r="K635" s="80"/>
      <c r="L635" s="80"/>
      <c r="M635" s="80"/>
      <c r="N635" s="80"/>
      <c r="O635" s="80"/>
      <c r="P635" s="80"/>
      <c r="Q635" s="80"/>
      <c r="R635" s="80"/>
      <c r="S635" s="80"/>
      <c r="T635" s="80"/>
      <c r="U635" s="80"/>
      <c r="V635" s="80"/>
      <c r="W635" s="80"/>
      <c r="X635" s="80"/>
      <c r="Y635" s="80"/>
      <c r="Z635" s="80"/>
      <c r="AA635" s="80"/>
      <c r="AB635" s="80"/>
      <c r="AC635" s="80"/>
      <c r="AD635" s="80"/>
      <c r="AE635" s="80"/>
    </row>
    <row r="636" spans="1:31" x14ac:dyDescent="0.2">
      <c r="A636" s="80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0"/>
      <c r="P636" s="80"/>
      <c r="Q636" s="80"/>
      <c r="R636" s="80"/>
      <c r="S636" s="80"/>
      <c r="T636" s="80"/>
      <c r="U636" s="80"/>
      <c r="V636" s="80"/>
      <c r="W636" s="80"/>
      <c r="X636" s="80"/>
      <c r="Y636" s="80"/>
      <c r="Z636" s="80"/>
      <c r="AA636" s="80"/>
      <c r="AB636" s="80"/>
      <c r="AC636" s="80"/>
      <c r="AD636" s="80"/>
      <c r="AE636" s="80"/>
    </row>
    <row r="637" spans="1:31" x14ac:dyDescent="0.2">
      <c r="A637" s="80"/>
      <c r="B637" s="80"/>
      <c r="C637" s="80"/>
      <c r="D637" s="80"/>
      <c r="E637" s="80"/>
      <c r="F637" s="80"/>
      <c r="G637" s="80"/>
      <c r="H637" s="80"/>
      <c r="I637" s="80"/>
      <c r="J637" s="80"/>
      <c r="K637" s="80"/>
      <c r="L637" s="80"/>
      <c r="M637" s="80"/>
      <c r="N637" s="80"/>
      <c r="O637" s="80"/>
      <c r="P637" s="80"/>
      <c r="Q637" s="80"/>
      <c r="R637" s="80"/>
      <c r="S637" s="80"/>
      <c r="T637" s="80"/>
      <c r="U637" s="80"/>
      <c r="V637" s="80"/>
      <c r="W637" s="80"/>
      <c r="X637" s="80"/>
      <c r="Y637" s="80"/>
      <c r="Z637" s="80"/>
      <c r="AA637" s="80"/>
      <c r="AB637" s="80"/>
      <c r="AC637" s="80"/>
      <c r="AD637" s="80"/>
      <c r="AE637" s="80"/>
    </row>
    <row r="638" spans="1:31" x14ac:dyDescent="0.2">
      <c r="A638" s="80"/>
      <c r="B638" s="80"/>
      <c r="C638" s="80"/>
      <c r="D638" s="80"/>
      <c r="E638" s="80"/>
      <c r="F638" s="80"/>
      <c r="G638" s="80"/>
      <c r="H638" s="80"/>
      <c r="I638" s="80"/>
      <c r="J638" s="80"/>
      <c r="K638" s="80"/>
      <c r="L638" s="80"/>
      <c r="M638" s="80"/>
      <c r="N638" s="80"/>
      <c r="O638" s="80"/>
      <c r="P638" s="80"/>
      <c r="Q638" s="80"/>
      <c r="R638" s="80"/>
      <c r="S638" s="80"/>
      <c r="T638" s="80"/>
      <c r="U638" s="80"/>
      <c r="V638" s="80"/>
      <c r="W638" s="80"/>
      <c r="X638" s="80"/>
      <c r="Y638" s="80"/>
      <c r="Z638" s="80"/>
      <c r="AA638" s="80"/>
      <c r="AB638" s="80"/>
      <c r="AC638" s="80"/>
      <c r="AD638" s="80"/>
      <c r="AE638" s="80"/>
    </row>
    <row r="639" spans="1:31" x14ac:dyDescent="0.2">
      <c r="A639" s="80"/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0"/>
      <c r="Q639" s="80"/>
      <c r="R639" s="80"/>
      <c r="S639" s="80"/>
      <c r="T639" s="80"/>
      <c r="U639" s="80"/>
      <c r="V639" s="80"/>
      <c r="W639" s="80"/>
      <c r="X639" s="80"/>
      <c r="Y639" s="80"/>
      <c r="Z639" s="80"/>
      <c r="AA639" s="80"/>
      <c r="AB639" s="80"/>
      <c r="AC639" s="80"/>
      <c r="AD639" s="80"/>
      <c r="AE639" s="80"/>
    </row>
    <row r="640" spans="1:31" x14ac:dyDescent="0.2">
      <c r="A640" s="80"/>
      <c r="B640" s="80"/>
      <c r="C640" s="80"/>
      <c r="D640" s="80"/>
      <c r="E640" s="80"/>
      <c r="F640" s="80"/>
      <c r="G640" s="80"/>
      <c r="H640" s="80"/>
      <c r="I640" s="80"/>
      <c r="J640" s="80"/>
      <c r="K640" s="80"/>
      <c r="L640" s="80"/>
      <c r="M640" s="80"/>
      <c r="N640" s="80"/>
      <c r="O640" s="80"/>
      <c r="P640" s="80"/>
      <c r="Q640" s="80"/>
      <c r="R640" s="80"/>
      <c r="S640" s="80"/>
      <c r="T640" s="80"/>
      <c r="U640" s="80"/>
      <c r="V640" s="80"/>
      <c r="W640" s="80"/>
      <c r="X640" s="80"/>
      <c r="Y640" s="80"/>
      <c r="Z640" s="80"/>
      <c r="AA640" s="80"/>
      <c r="AB640" s="80"/>
      <c r="AC640" s="80"/>
      <c r="AD640" s="80"/>
      <c r="AE640" s="80"/>
    </row>
    <row r="641" spans="1:31" x14ac:dyDescent="0.2">
      <c r="A641" s="80"/>
      <c r="B641" s="80"/>
      <c r="C641" s="80"/>
      <c r="D641" s="80"/>
      <c r="E641" s="80"/>
      <c r="F641" s="80"/>
      <c r="G641" s="80"/>
      <c r="H641" s="80"/>
      <c r="I641" s="80"/>
      <c r="J641" s="80"/>
      <c r="K641" s="80"/>
      <c r="L641" s="80"/>
      <c r="M641" s="80"/>
      <c r="N641" s="80"/>
      <c r="O641" s="80"/>
      <c r="P641" s="80"/>
      <c r="Q641" s="80"/>
      <c r="R641" s="80"/>
      <c r="S641" s="80"/>
      <c r="T641" s="80"/>
      <c r="U641" s="80"/>
      <c r="V641" s="80"/>
      <c r="W641" s="80"/>
      <c r="X641" s="80"/>
      <c r="Y641" s="80"/>
      <c r="Z641" s="80"/>
      <c r="AA641" s="80"/>
      <c r="AB641" s="80"/>
      <c r="AC641" s="80"/>
      <c r="AD641" s="80"/>
      <c r="AE641" s="80"/>
    </row>
    <row r="642" spans="1:31" x14ac:dyDescent="0.2">
      <c r="A642" s="80"/>
      <c r="B642" s="80"/>
      <c r="C642" s="80"/>
      <c r="D642" s="80"/>
      <c r="E642" s="80"/>
      <c r="F642" s="80"/>
      <c r="G642" s="80"/>
      <c r="H642" s="80"/>
      <c r="I642" s="80"/>
      <c r="J642" s="80"/>
      <c r="K642" s="80"/>
      <c r="L642" s="80"/>
      <c r="M642" s="80"/>
      <c r="N642" s="80"/>
      <c r="O642" s="80"/>
      <c r="P642" s="80"/>
      <c r="Q642" s="80"/>
      <c r="R642" s="80"/>
      <c r="S642" s="80"/>
      <c r="T642" s="80"/>
      <c r="U642" s="80"/>
      <c r="V642" s="80"/>
      <c r="W642" s="80"/>
      <c r="X642" s="80"/>
      <c r="Y642" s="80"/>
      <c r="Z642" s="80"/>
      <c r="AA642" s="80"/>
      <c r="AB642" s="80"/>
      <c r="AC642" s="80"/>
      <c r="AD642" s="80"/>
      <c r="AE642" s="80"/>
    </row>
    <row r="643" spans="1:31" x14ac:dyDescent="0.2">
      <c r="A643" s="80"/>
      <c r="B643" s="80"/>
      <c r="C643" s="80"/>
      <c r="D643" s="80"/>
      <c r="E643" s="80"/>
      <c r="F643" s="80"/>
      <c r="G643" s="80"/>
      <c r="H643" s="80"/>
      <c r="I643" s="80"/>
      <c r="J643" s="80"/>
      <c r="K643" s="80"/>
      <c r="L643" s="80"/>
      <c r="M643" s="80"/>
      <c r="N643" s="80"/>
      <c r="O643" s="80"/>
      <c r="P643" s="80"/>
      <c r="Q643" s="80"/>
      <c r="R643" s="80"/>
      <c r="S643" s="80"/>
      <c r="T643" s="80"/>
      <c r="U643" s="80"/>
      <c r="V643" s="80"/>
      <c r="W643" s="80"/>
      <c r="X643" s="80"/>
      <c r="Y643" s="80"/>
      <c r="Z643" s="80"/>
      <c r="AA643" s="80"/>
      <c r="AB643" s="80"/>
      <c r="AC643" s="80"/>
      <c r="AD643" s="80"/>
      <c r="AE643" s="80"/>
    </row>
    <row r="644" spans="1:31" x14ac:dyDescent="0.2">
      <c r="A644" s="80"/>
      <c r="B644" s="80"/>
      <c r="C644" s="80"/>
      <c r="D644" s="80"/>
      <c r="E644" s="80"/>
      <c r="F644" s="80"/>
      <c r="G644" s="80"/>
      <c r="H644" s="80"/>
      <c r="I644" s="80"/>
      <c r="J644" s="80"/>
      <c r="K644" s="80"/>
      <c r="L644" s="80"/>
      <c r="M644" s="80"/>
      <c r="N644" s="80"/>
      <c r="O644" s="80"/>
      <c r="P644" s="80"/>
      <c r="Q644" s="80"/>
      <c r="R644" s="80"/>
      <c r="S644" s="80"/>
      <c r="T644" s="80"/>
      <c r="U644" s="80"/>
      <c r="V644" s="80"/>
      <c r="W644" s="80"/>
      <c r="X644" s="80"/>
      <c r="Y644" s="80"/>
      <c r="Z644" s="80"/>
      <c r="AA644" s="80"/>
      <c r="AB644" s="80"/>
      <c r="AC644" s="80"/>
      <c r="AD644" s="80"/>
      <c r="AE644" s="80"/>
    </row>
    <row r="645" spans="1:31" x14ac:dyDescent="0.2">
      <c r="A645" s="80"/>
      <c r="B645" s="80"/>
      <c r="C645" s="80"/>
      <c r="D645" s="80"/>
      <c r="E645" s="80"/>
      <c r="F645" s="80"/>
      <c r="G645" s="80"/>
      <c r="H645" s="80"/>
      <c r="I645" s="80"/>
      <c r="J645" s="80"/>
      <c r="K645" s="80"/>
      <c r="L645" s="80"/>
      <c r="M645" s="80"/>
      <c r="N645" s="80"/>
      <c r="O645" s="80"/>
      <c r="P645" s="80"/>
      <c r="Q645" s="80"/>
      <c r="R645" s="80"/>
      <c r="S645" s="80"/>
      <c r="T645" s="80"/>
      <c r="U645" s="80"/>
      <c r="V645" s="80"/>
      <c r="W645" s="80"/>
      <c r="X645" s="80"/>
      <c r="Y645" s="80"/>
      <c r="Z645" s="80"/>
      <c r="AA645" s="80"/>
      <c r="AB645" s="80"/>
      <c r="AC645" s="80"/>
      <c r="AD645" s="80"/>
      <c r="AE645" s="80"/>
    </row>
    <row r="646" spans="1:31" x14ac:dyDescent="0.2">
      <c r="A646" s="80"/>
      <c r="B646" s="80"/>
      <c r="C646" s="80"/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0"/>
      <c r="T646" s="80"/>
      <c r="U646" s="80"/>
      <c r="V646" s="80"/>
      <c r="W646" s="80"/>
      <c r="X646" s="80"/>
      <c r="Y646" s="80"/>
      <c r="Z646" s="80"/>
      <c r="AA646" s="80"/>
      <c r="AB646" s="80"/>
      <c r="AC646" s="80"/>
      <c r="AD646" s="80"/>
      <c r="AE646" s="80"/>
    </row>
    <row r="647" spans="1:31" x14ac:dyDescent="0.2">
      <c r="A647" s="80"/>
      <c r="B647" s="80"/>
      <c r="C647" s="80"/>
      <c r="D647" s="80"/>
      <c r="E647" s="80"/>
      <c r="F647" s="80"/>
      <c r="G647" s="80"/>
      <c r="H647" s="80"/>
      <c r="I647" s="80"/>
      <c r="J647" s="80"/>
      <c r="K647" s="80"/>
      <c r="L647" s="80"/>
      <c r="M647" s="80"/>
      <c r="N647" s="80"/>
      <c r="O647" s="80"/>
      <c r="P647" s="80"/>
      <c r="Q647" s="80"/>
      <c r="R647" s="80"/>
      <c r="S647" s="80"/>
      <c r="T647" s="80"/>
      <c r="U647" s="80"/>
      <c r="V647" s="80"/>
      <c r="W647" s="80"/>
      <c r="X647" s="80"/>
      <c r="Y647" s="80"/>
      <c r="Z647" s="80"/>
      <c r="AA647" s="80"/>
      <c r="AB647" s="80"/>
      <c r="AC647" s="80"/>
      <c r="AD647" s="80"/>
      <c r="AE647" s="80"/>
    </row>
    <row r="648" spans="1:31" x14ac:dyDescent="0.2">
      <c r="A648" s="80"/>
      <c r="B648" s="80"/>
      <c r="C648" s="80"/>
      <c r="D648" s="80"/>
      <c r="E648" s="80"/>
      <c r="F648" s="80"/>
      <c r="G648" s="80"/>
      <c r="H648" s="80"/>
      <c r="I648" s="80"/>
      <c r="J648" s="80"/>
      <c r="K648" s="80"/>
      <c r="L648" s="80"/>
      <c r="M648" s="80"/>
      <c r="N648" s="80"/>
      <c r="O648" s="80"/>
      <c r="P648" s="80"/>
      <c r="Q648" s="80"/>
      <c r="R648" s="80"/>
      <c r="S648" s="80"/>
      <c r="T648" s="80"/>
      <c r="U648" s="80"/>
      <c r="V648" s="80"/>
      <c r="W648" s="80"/>
      <c r="X648" s="80"/>
      <c r="Y648" s="80"/>
      <c r="Z648" s="80"/>
      <c r="AA648" s="80"/>
      <c r="AB648" s="80"/>
      <c r="AC648" s="80"/>
      <c r="AD648" s="80"/>
      <c r="AE648" s="80"/>
    </row>
    <row r="649" spans="1:31" x14ac:dyDescent="0.2">
      <c r="A649" s="80"/>
      <c r="B649" s="80"/>
      <c r="C649" s="80"/>
      <c r="D649" s="80"/>
      <c r="E649" s="80"/>
      <c r="F649" s="80"/>
      <c r="G649" s="80"/>
      <c r="H649" s="80"/>
      <c r="I649" s="80"/>
      <c r="J649" s="80"/>
      <c r="K649" s="80"/>
      <c r="L649" s="80"/>
      <c r="M649" s="80"/>
      <c r="N649" s="80"/>
      <c r="O649" s="80"/>
      <c r="P649" s="80"/>
      <c r="Q649" s="80"/>
      <c r="R649" s="80"/>
      <c r="S649" s="80"/>
      <c r="T649" s="80"/>
      <c r="U649" s="80"/>
      <c r="V649" s="80"/>
      <c r="W649" s="80"/>
      <c r="X649" s="80"/>
      <c r="Y649" s="80"/>
      <c r="Z649" s="80"/>
      <c r="AA649" s="80"/>
      <c r="AB649" s="80"/>
      <c r="AC649" s="80"/>
      <c r="AD649" s="80"/>
      <c r="AE649" s="80"/>
    </row>
    <row r="650" spans="1:31" x14ac:dyDescent="0.2">
      <c r="A650" s="80"/>
      <c r="B650" s="80"/>
      <c r="C650" s="80"/>
      <c r="D650" s="80"/>
      <c r="E650" s="80"/>
      <c r="F650" s="80"/>
      <c r="G650" s="80"/>
      <c r="H650" s="80"/>
      <c r="I650" s="80"/>
      <c r="J650" s="80"/>
      <c r="K650" s="80"/>
      <c r="L650" s="80"/>
      <c r="M650" s="80"/>
      <c r="N650" s="80"/>
      <c r="O650" s="80"/>
      <c r="P650" s="80"/>
      <c r="Q650" s="80"/>
      <c r="R650" s="80"/>
      <c r="S650" s="80"/>
      <c r="T650" s="80"/>
      <c r="U650" s="80"/>
      <c r="V650" s="80"/>
      <c r="W650" s="80"/>
      <c r="X650" s="80"/>
      <c r="Y650" s="80"/>
      <c r="Z650" s="80"/>
      <c r="AA650" s="80"/>
      <c r="AB650" s="80"/>
      <c r="AC650" s="80"/>
      <c r="AD650" s="80"/>
      <c r="AE650" s="80"/>
    </row>
    <row r="651" spans="1:31" x14ac:dyDescent="0.2">
      <c r="A651" s="80"/>
      <c r="B651" s="80"/>
      <c r="C651" s="80"/>
      <c r="D651" s="80"/>
      <c r="E651" s="80"/>
      <c r="F651" s="80"/>
      <c r="G651" s="80"/>
      <c r="H651" s="80"/>
      <c r="I651" s="80"/>
      <c r="J651" s="80"/>
      <c r="K651" s="80"/>
      <c r="L651" s="80"/>
      <c r="M651" s="80"/>
      <c r="N651" s="80"/>
      <c r="O651" s="80"/>
      <c r="P651" s="80"/>
      <c r="Q651" s="80"/>
      <c r="R651" s="80"/>
      <c r="S651" s="80"/>
      <c r="T651" s="80"/>
      <c r="U651" s="80"/>
      <c r="V651" s="80"/>
      <c r="W651" s="80"/>
      <c r="X651" s="80"/>
      <c r="Y651" s="80"/>
      <c r="Z651" s="80"/>
      <c r="AA651" s="80"/>
      <c r="AB651" s="80"/>
      <c r="AC651" s="80"/>
      <c r="AD651" s="80"/>
      <c r="AE651" s="80"/>
    </row>
    <row r="652" spans="1:31" x14ac:dyDescent="0.2">
      <c r="A652" s="80"/>
      <c r="B652" s="80"/>
      <c r="C652" s="80"/>
      <c r="D652" s="80"/>
      <c r="E652" s="80"/>
      <c r="F652" s="80"/>
      <c r="G652" s="80"/>
      <c r="H652" s="80"/>
      <c r="I652" s="80"/>
      <c r="J652" s="80"/>
      <c r="K652" s="80"/>
      <c r="L652" s="80"/>
      <c r="M652" s="80"/>
      <c r="N652" s="80"/>
      <c r="O652" s="80"/>
      <c r="P652" s="80"/>
      <c r="Q652" s="80"/>
      <c r="R652" s="80"/>
      <c r="S652" s="80"/>
      <c r="T652" s="80"/>
      <c r="U652" s="80"/>
      <c r="V652" s="80"/>
      <c r="W652" s="80"/>
      <c r="X652" s="80"/>
      <c r="Y652" s="80"/>
      <c r="Z652" s="80"/>
      <c r="AA652" s="80"/>
      <c r="AB652" s="80"/>
      <c r="AC652" s="80"/>
      <c r="AD652" s="80"/>
      <c r="AE652" s="80"/>
    </row>
    <row r="653" spans="1:31" x14ac:dyDescent="0.2">
      <c r="A653" s="80"/>
      <c r="B653" s="80"/>
      <c r="C653" s="80"/>
      <c r="D653" s="80"/>
      <c r="E653" s="80"/>
      <c r="F653" s="80"/>
      <c r="G653" s="80"/>
      <c r="H653" s="80"/>
      <c r="I653" s="80"/>
      <c r="J653" s="80"/>
      <c r="K653" s="80"/>
      <c r="L653" s="80"/>
      <c r="M653" s="80"/>
      <c r="N653" s="80"/>
      <c r="O653" s="80"/>
      <c r="P653" s="80"/>
      <c r="Q653" s="80"/>
      <c r="R653" s="80"/>
      <c r="S653" s="80"/>
      <c r="T653" s="80"/>
      <c r="U653" s="80"/>
      <c r="V653" s="80"/>
      <c r="W653" s="80"/>
      <c r="X653" s="80"/>
      <c r="Y653" s="80"/>
      <c r="Z653" s="80"/>
      <c r="AA653" s="80"/>
      <c r="AB653" s="80"/>
      <c r="AC653" s="80"/>
      <c r="AD653" s="80"/>
      <c r="AE653" s="80"/>
    </row>
    <row r="654" spans="1:31" x14ac:dyDescent="0.2">
      <c r="A654" s="80"/>
      <c r="B654" s="80"/>
      <c r="C654" s="80"/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0"/>
      <c r="T654" s="80"/>
      <c r="U654" s="80"/>
      <c r="V654" s="80"/>
      <c r="W654" s="80"/>
      <c r="X654" s="80"/>
      <c r="Y654" s="80"/>
      <c r="Z654" s="80"/>
      <c r="AA654" s="80"/>
      <c r="AB654" s="80"/>
      <c r="AC654" s="80"/>
      <c r="AD654" s="80"/>
      <c r="AE654" s="80"/>
    </row>
    <row r="655" spans="1:31" x14ac:dyDescent="0.2">
      <c r="A655" s="80"/>
      <c r="B655" s="80"/>
      <c r="C655" s="80"/>
      <c r="D655" s="80"/>
      <c r="E655" s="80"/>
      <c r="F655" s="80"/>
      <c r="G655" s="80"/>
      <c r="H655" s="80"/>
      <c r="I655" s="80"/>
      <c r="J655" s="80"/>
      <c r="K655" s="80"/>
      <c r="L655" s="80"/>
      <c r="M655" s="80"/>
      <c r="N655" s="80"/>
      <c r="O655" s="80"/>
      <c r="P655" s="80"/>
      <c r="Q655" s="80"/>
      <c r="R655" s="80"/>
      <c r="S655" s="80"/>
      <c r="T655" s="80"/>
      <c r="U655" s="80"/>
      <c r="V655" s="80"/>
      <c r="W655" s="80"/>
      <c r="X655" s="80"/>
      <c r="Y655" s="80"/>
      <c r="Z655" s="80"/>
      <c r="AA655" s="80"/>
      <c r="AB655" s="80"/>
      <c r="AC655" s="80"/>
      <c r="AD655" s="80"/>
      <c r="AE655" s="80"/>
    </row>
    <row r="656" spans="1:31" x14ac:dyDescent="0.2">
      <c r="A656" s="80"/>
      <c r="B656" s="80"/>
      <c r="C656" s="80"/>
      <c r="D656" s="80"/>
      <c r="E656" s="80"/>
      <c r="F656" s="80"/>
      <c r="G656" s="80"/>
      <c r="H656" s="80"/>
      <c r="I656" s="80"/>
      <c r="J656" s="80"/>
      <c r="K656" s="80"/>
      <c r="L656" s="80"/>
      <c r="M656" s="80"/>
      <c r="N656" s="80"/>
      <c r="O656" s="80"/>
      <c r="P656" s="80"/>
      <c r="Q656" s="80"/>
      <c r="R656" s="80"/>
      <c r="S656" s="80"/>
      <c r="T656" s="80"/>
      <c r="U656" s="80"/>
      <c r="V656" s="80"/>
      <c r="W656" s="80"/>
      <c r="X656" s="80"/>
      <c r="Y656" s="80"/>
      <c r="Z656" s="80"/>
      <c r="AA656" s="80"/>
      <c r="AB656" s="80"/>
      <c r="AC656" s="80"/>
      <c r="AD656" s="80"/>
      <c r="AE656" s="80"/>
    </row>
    <row r="657" spans="1:31" x14ac:dyDescent="0.2">
      <c r="A657" s="80"/>
      <c r="B657" s="80"/>
      <c r="C657" s="80"/>
      <c r="D657" s="80"/>
      <c r="E657" s="80"/>
      <c r="F657" s="80"/>
      <c r="G657" s="80"/>
      <c r="H657" s="80"/>
      <c r="I657" s="80"/>
      <c r="J657" s="80"/>
      <c r="K657" s="80"/>
      <c r="L657" s="80"/>
      <c r="M657" s="80"/>
      <c r="N657" s="80"/>
      <c r="O657" s="80"/>
      <c r="P657" s="80"/>
      <c r="Q657" s="80"/>
      <c r="R657" s="80"/>
      <c r="S657" s="80"/>
      <c r="T657" s="80"/>
      <c r="U657" s="80"/>
      <c r="V657" s="80"/>
      <c r="W657" s="80"/>
      <c r="X657" s="80"/>
      <c r="Y657" s="80"/>
      <c r="Z657" s="80"/>
      <c r="AA657" s="80"/>
      <c r="AB657" s="80"/>
      <c r="AC657" s="80"/>
      <c r="AD657" s="80"/>
      <c r="AE657" s="80"/>
    </row>
    <row r="658" spans="1:31" x14ac:dyDescent="0.2">
      <c r="A658" s="80"/>
      <c r="B658" s="80"/>
      <c r="C658" s="80"/>
      <c r="D658" s="80"/>
      <c r="E658" s="80"/>
      <c r="F658" s="80"/>
      <c r="G658" s="80"/>
      <c r="H658" s="80"/>
      <c r="I658" s="80"/>
      <c r="J658" s="80"/>
      <c r="K658" s="80"/>
      <c r="L658" s="80"/>
      <c r="M658" s="80"/>
      <c r="N658" s="80"/>
      <c r="O658" s="80"/>
      <c r="P658" s="80"/>
      <c r="Q658" s="80"/>
      <c r="R658" s="80"/>
      <c r="S658" s="80"/>
      <c r="T658" s="80"/>
      <c r="U658" s="80"/>
      <c r="V658" s="80"/>
      <c r="W658" s="80"/>
      <c r="X658" s="80"/>
      <c r="Y658" s="80"/>
      <c r="Z658" s="80"/>
      <c r="AA658" s="80"/>
      <c r="AB658" s="80"/>
      <c r="AC658" s="80"/>
      <c r="AD658" s="80"/>
      <c r="AE658" s="80"/>
    </row>
    <row r="659" spans="1:31" x14ac:dyDescent="0.2">
      <c r="A659" s="80"/>
      <c r="B659" s="80"/>
      <c r="C659" s="80"/>
      <c r="D659" s="80"/>
      <c r="E659" s="80"/>
      <c r="F659" s="80"/>
      <c r="G659" s="80"/>
      <c r="H659" s="80"/>
      <c r="I659" s="80"/>
      <c r="J659" s="80"/>
      <c r="K659" s="80"/>
      <c r="L659" s="80"/>
      <c r="M659" s="80"/>
      <c r="N659" s="80"/>
      <c r="O659" s="80"/>
      <c r="P659" s="80"/>
      <c r="Q659" s="80"/>
      <c r="R659" s="80"/>
      <c r="S659" s="80"/>
      <c r="T659" s="80"/>
      <c r="U659" s="80"/>
      <c r="V659" s="80"/>
      <c r="W659" s="80"/>
      <c r="X659" s="80"/>
      <c r="Y659" s="80"/>
      <c r="Z659" s="80"/>
      <c r="AA659" s="80"/>
      <c r="AB659" s="80"/>
      <c r="AC659" s="80"/>
      <c r="AD659" s="80"/>
      <c r="AE659" s="80"/>
    </row>
    <row r="660" spans="1:31" x14ac:dyDescent="0.2">
      <c r="A660" s="80"/>
      <c r="B660" s="80"/>
      <c r="C660" s="80"/>
      <c r="D660" s="80"/>
      <c r="E660" s="80"/>
      <c r="F660" s="80"/>
      <c r="G660" s="80"/>
      <c r="H660" s="80"/>
      <c r="I660" s="80"/>
      <c r="J660" s="80"/>
      <c r="K660" s="80"/>
      <c r="L660" s="80"/>
      <c r="M660" s="80"/>
      <c r="N660" s="80"/>
      <c r="O660" s="80"/>
      <c r="P660" s="80"/>
      <c r="Q660" s="80"/>
      <c r="R660" s="80"/>
      <c r="S660" s="80"/>
      <c r="T660" s="80"/>
      <c r="U660" s="80"/>
      <c r="V660" s="80"/>
      <c r="W660" s="80"/>
      <c r="X660" s="80"/>
      <c r="Y660" s="80"/>
      <c r="Z660" s="80"/>
      <c r="AA660" s="80"/>
      <c r="AB660" s="80"/>
      <c r="AC660" s="80"/>
      <c r="AD660" s="80"/>
      <c r="AE660" s="80"/>
    </row>
    <row r="661" spans="1:31" x14ac:dyDescent="0.2">
      <c r="A661" s="80"/>
      <c r="B661" s="80"/>
      <c r="C661" s="80"/>
      <c r="D661" s="80"/>
      <c r="E661" s="80"/>
      <c r="F661" s="80"/>
      <c r="G661" s="80"/>
      <c r="H661" s="80"/>
      <c r="I661" s="80"/>
      <c r="J661" s="80"/>
      <c r="K661" s="80"/>
      <c r="L661" s="80"/>
      <c r="M661" s="80"/>
      <c r="N661" s="80"/>
      <c r="O661" s="80"/>
      <c r="P661" s="80"/>
      <c r="Q661" s="80"/>
      <c r="R661" s="80"/>
      <c r="S661" s="80"/>
      <c r="T661" s="80"/>
      <c r="U661" s="80"/>
      <c r="V661" s="80"/>
      <c r="W661" s="80"/>
      <c r="X661" s="80"/>
      <c r="Y661" s="80"/>
      <c r="Z661" s="80"/>
      <c r="AA661" s="80"/>
      <c r="AB661" s="80"/>
      <c r="AC661" s="80"/>
      <c r="AD661" s="80"/>
      <c r="AE661" s="80"/>
    </row>
    <row r="662" spans="1:31" x14ac:dyDescent="0.2">
      <c r="A662" s="80"/>
      <c r="B662" s="80"/>
      <c r="C662" s="80"/>
      <c r="D662" s="80"/>
      <c r="E662" s="80"/>
      <c r="F662" s="80"/>
      <c r="G662" s="80"/>
      <c r="H662" s="80"/>
      <c r="I662" s="80"/>
      <c r="J662" s="80"/>
      <c r="K662" s="80"/>
      <c r="L662" s="80"/>
      <c r="M662" s="80"/>
      <c r="N662" s="80"/>
      <c r="O662" s="80"/>
      <c r="P662" s="80"/>
      <c r="Q662" s="80"/>
      <c r="R662" s="80"/>
      <c r="S662" s="80"/>
      <c r="T662" s="80"/>
      <c r="U662" s="80"/>
      <c r="V662" s="80"/>
      <c r="W662" s="80"/>
      <c r="X662" s="80"/>
      <c r="Y662" s="80"/>
      <c r="Z662" s="80"/>
      <c r="AA662" s="80"/>
      <c r="AB662" s="80"/>
      <c r="AC662" s="80"/>
      <c r="AD662" s="80"/>
      <c r="AE662" s="80"/>
    </row>
    <row r="663" spans="1:31" x14ac:dyDescent="0.2">
      <c r="A663" s="80"/>
      <c r="B663" s="80"/>
      <c r="C663" s="80"/>
      <c r="D663" s="80"/>
      <c r="E663" s="80"/>
      <c r="F663" s="80"/>
      <c r="G663" s="80"/>
      <c r="H663" s="80"/>
      <c r="I663" s="80"/>
      <c r="J663" s="80"/>
      <c r="K663" s="80"/>
      <c r="L663" s="80"/>
      <c r="M663" s="80"/>
      <c r="N663" s="80"/>
      <c r="O663" s="80"/>
      <c r="P663" s="80"/>
      <c r="Q663" s="80"/>
      <c r="R663" s="80"/>
      <c r="S663" s="80"/>
      <c r="T663" s="80"/>
      <c r="U663" s="80"/>
      <c r="V663" s="80"/>
      <c r="W663" s="80"/>
      <c r="X663" s="80"/>
      <c r="Y663" s="80"/>
      <c r="Z663" s="80"/>
      <c r="AA663" s="80"/>
      <c r="AB663" s="80"/>
      <c r="AC663" s="80"/>
      <c r="AD663" s="80"/>
      <c r="AE663" s="80"/>
    </row>
    <row r="664" spans="1:31" x14ac:dyDescent="0.2">
      <c r="A664" s="80"/>
      <c r="B664" s="80"/>
      <c r="C664" s="80"/>
      <c r="D664" s="80"/>
      <c r="E664" s="80"/>
      <c r="F664" s="80"/>
      <c r="G664" s="80"/>
      <c r="H664" s="80"/>
      <c r="I664" s="80"/>
      <c r="J664" s="80"/>
      <c r="K664" s="80"/>
      <c r="L664" s="80"/>
      <c r="M664" s="80"/>
      <c r="N664" s="80"/>
      <c r="O664" s="80"/>
      <c r="P664" s="80"/>
      <c r="Q664" s="80"/>
      <c r="R664" s="80"/>
      <c r="S664" s="80"/>
      <c r="T664" s="80"/>
      <c r="U664" s="80"/>
      <c r="V664" s="80"/>
      <c r="W664" s="80"/>
      <c r="X664" s="80"/>
      <c r="Y664" s="80"/>
      <c r="Z664" s="80"/>
      <c r="AA664" s="80"/>
      <c r="AB664" s="80"/>
      <c r="AC664" s="80"/>
      <c r="AD664" s="80"/>
      <c r="AE664" s="80"/>
    </row>
    <row r="665" spans="1:31" x14ac:dyDescent="0.2">
      <c r="A665" s="80"/>
      <c r="B665" s="80"/>
      <c r="C665" s="80"/>
      <c r="D665" s="80"/>
      <c r="E665" s="80"/>
      <c r="F665" s="80"/>
      <c r="G665" s="80"/>
      <c r="H665" s="80"/>
      <c r="I665" s="80"/>
      <c r="J665" s="80"/>
      <c r="K665" s="80"/>
      <c r="L665" s="80"/>
      <c r="M665" s="80"/>
      <c r="N665" s="80"/>
      <c r="O665" s="80"/>
      <c r="P665" s="80"/>
      <c r="Q665" s="80"/>
      <c r="R665" s="80"/>
      <c r="S665" s="80"/>
      <c r="T665" s="80"/>
      <c r="U665" s="80"/>
      <c r="V665" s="80"/>
      <c r="W665" s="80"/>
      <c r="X665" s="80"/>
      <c r="Y665" s="80"/>
      <c r="Z665" s="80"/>
      <c r="AA665" s="80"/>
      <c r="AB665" s="80"/>
      <c r="AC665" s="80"/>
      <c r="AD665" s="80"/>
      <c r="AE665" s="80"/>
    </row>
    <row r="666" spans="1:31" x14ac:dyDescent="0.2">
      <c r="A666" s="80"/>
      <c r="B666" s="80"/>
      <c r="C666" s="80"/>
      <c r="D666" s="80"/>
      <c r="E666" s="80"/>
      <c r="F666" s="80"/>
      <c r="G666" s="80"/>
      <c r="H666" s="80"/>
      <c r="I666" s="80"/>
      <c r="J666" s="80"/>
      <c r="K666" s="80"/>
      <c r="L666" s="80"/>
      <c r="M666" s="80"/>
      <c r="N666" s="80"/>
      <c r="O666" s="80"/>
      <c r="P666" s="80"/>
      <c r="Q666" s="80"/>
      <c r="R666" s="80"/>
      <c r="S666" s="80"/>
      <c r="T666" s="80"/>
      <c r="U666" s="80"/>
      <c r="V666" s="80"/>
      <c r="W666" s="80"/>
      <c r="X666" s="80"/>
      <c r="Y666" s="80"/>
      <c r="Z666" s="80"/>
      <c r="AA666" s="80"/>
      <c r="AB666" s="80"/>
      <c r="AC666" s="80"/>
      <c r="AD666" s="80"/>
      <c r="AE666" s="80"/>
    </row>
    <row r="667" spans="1:31" x14ac:dyDescent="0.2">
      <c r="A667" s="80"/>
      <c r="B667" s="80"/>
      <c r="C667" s="80"/>
      <c r="D667" s="80"/>
      <c r="E667" s="80"/>
      <c r="F667" s="80"/>
      <c r="G667" s="80"/>
      <c r="H667" s="80"/>
      <c r="I667" s="80"/>
      <c r="J667" s="80"/>
      <c r="K667" s="80"/>
      <c r="L667" s="80"/>
      <c r="M667" s="80"/>
      <c r="N667" s="80"/>
      <c r="O667" s="80"/>
      <c r="P667" s="80"/>
      <c r="Q667" s="80"/>
      <c r="R667" s="80"/>
      <c r="S667" s="80"/>
      <c r="T667" s="80"/>
      <c r="U667" s="80"/>
      <c r="V667" s="80"/>
      <c r="W667" s="80"/>
      <c r="X667" s="80"/>
      <c r="Y667" s="80"/>
      <c r="Z667" s="80"/>
      <c r="AA667" s="80"/>
      <c r="AB667" s="80"/>
      <c r="AC667" s="80"/>
      <c r="AD667" s="80"/>
      <c r="AE667" s="80"/>
    </row>
    <row r="668" spans="1:31" x14ac:dyDescent="0.2">
      <c r="A668" s="80"/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0"/>
      <c r="Q668" s="80"/>
      <c r="R668" s="80"/>
      <c r="S668" s="80"/>
      <c r="T668" s="80"/>
      <c r="U668" s="80"/>
      <c r="V668" s="80"/>
      <c r="W668" s="80"/>
      <c r="X668" s="80"/>
      <c r="Y668" s="80"/>
      <c r="Z668" s="80"/>
      <c r="AA668" s="80"/>
      <c r="AB668" s="80"/>
      <c r="AC668" s="80"/>
      <c r="AD668" s="80"/>
      <c r="AE668" s="80"/>
    </row>
    <row r="669" spans="1:31" x14ac:dyDescent="0.2">
      <c r="A669" s="80"/>
      <c r="B669" s="80"/>
      <c r="C669" s="80"/>
      <c r="D669" s="80"/>
      <c r="E669" s="80"/>
      <c r="F669" s="80"/>
      <c r="G669" s="80"/>
      <c r="H669" s="80"/>
      <c r="I669" s="80"/>
      <c r="J669" s="80"/>
      <c r="K669" s="80"/>
      <c r="L669" s="80"/>
      <c r="M669" s="80"/>
      <c r="N669" s="80"/>
      <c r="O669" s="80"/>
      <c r="P669" s="80"/>
      <c r="Q669" s="80"/>
      <c r="R669" s="80"/>
      <c r="S669" s="80"/>
      <c r="T669" s="80"/>
      <c r="U669" s="80"/>
      <c r="V669" s="80"/>
      <c r="W669" s="80"/>
      <c r="X669" s="80"/>
      <c r="Y669" s="80"/>
      <c r="Z669" s="80"/>
      <c r="AA669" s="80"/>
      <c r="AB669" s="80"/>
      <c r="AC669" s="80"/>
      <c r="AD669" s="80"/>
      <c r="AE669" s="80"/>
    </row>
    <row r="670" spans="1:31" x14ac:dyDescent="0.2">
      <c r="A670" s="80"/>
      <c r="B670" s="80"/>
      <c r="C670" s="80"/>
      <c r="D670" s="80"/>
      <c r="E670" s="80"/>
      <c r="F670" s="80"/>
      <c r="G670" s="80"/>
      <c r="H670" s="80"/>
      <c r="I670" s="80"/>
      <c r="J670" s="80"/>
      <c r="K670" s="80"/>
      <c r="L670" s="80"/>
      <c r="M670" s="80"/>
      <c r="N670" s="80"/>
      <c r="O670" s="80"/>
      <c r="P670" s="80"/>
      <c r="Q670" s="80"/>
      <c r="R670" s="80"/>
      <c r="S670" s="80"/>
      <c r="T670" s="80"/>
      <c r="U670" s="80"/>
      <c r="V670" s="80"/>
      <c r="W670" s="80"/>
      <c r="X670" s="80"/>
      <c r="Y670" s="80"/>
      <c r="Z670" s="80"/>
      <c r="AA670" s="80"/>
      <c r="AB670" s="80"/>
      <c r="AC670" s="80"/>
      <c r="AD670" s="80"/>
      <c r="AE670" s="80"/>
    </row>
    <row r="671" spans="1:31" x14ac:dyDescent="0.2">
      <c r="A671" s="80"/>
      <c r="B671" s="80"/>
      <c r="C671" s="80"/>
      <c r="D671" s="80"/>
      <c r="E671" s="80"/>
      <c r="F671" s="80"/>
      <c r="G671" s="80"/>
      <c r="H671" s="80"/>
      <c r="I671" s="80"/>
      <c r="J671" s="80"/>
      <c r="K671" s="80"/>
      <c r="L671" s="80"/>
      <c r="M671" s="80"/>
      <c r="N671" s="80"/>
      <c r="O671" s="80"/>
      <c r="P671" s="80"/>
      <c r="Q671" s="80"/>
      <c r="R671" s="80"/>
      <c r="S671" s="80"/>
      <c r="T671" s="80"/>
      <c r="U671" s="80"/>
      <c r="V671" s="80"/>
      <c r="W671" s="80"/>
      <c r="X671" s="80"/>
      <c r="Y671" s="80"/>
      <c r="Z671" s="80"/>
      <c r="AA671" s="80"/>
      <c r="AB671" s="80"/>
      <c r="AC671" s="80"/>
      <c r="AD671" s="80"/>
      <c r="AE671" s="80"/>
    </row>
    <row r="672" spans="1:31" x14ac:dyDescent="0.2">
      <c r="A672" s="80"/>
      <c r="B672" s="80"/>
      <c r="C672" s="80"/>
      <c r="D672" s="80"/>
      <c r="E672" s="80"/>
      <c r="F672" s="80"/>
      <c r="G672" s="80"/>
      <c r="H672" s="80"/>
      <c r="I672" s="80"/>
      <c r="J672" s="80"/>
      <c r="K672" s="80"/>
      <c r="L672" s="80"/>
      <c r="M672" s="80"/>
      <c r="N672" s="80"/>
      <c r="O672" s="80"/>
      <c r="P672" s="80"/>
      <c r="Q672" s="80"/>
      <c r="R672" s="80"/>
      <c r="S672" s="80"/>
      <c r="T672" s="80"/>
      <c r="U672" s="80"/>
      <c r="V672" s="80"/>
      <c r="W672" s="80"/>
      <c r="X672" s="80"/>
      <c r="Y672" s="80"/>
      <c r="Z672" s="80"/>
      <c r="AA672" s="80"/>
      <c r="AB672" s="80"/>
      <c r="AC672" s="80"/>
      <c r="AD672" s="80"/>
      <c r="AE672" s="80"/>
    </row>
    <row r="673" spans="1:31" x14ac:dyDescent="0.2">
      <c r="A673" s="80"/>
      <c r="B673" s="80"/>
      <c r="C673" s="80"/>
      <c r="D673" s="80"/>
      <c r="E673" s="80"/>
      <c r="F673" s="80"/>
      <c r="G673" s="80"/>
      <c r="H673" s="80"/>
      <c r="I673" s="80"/>
      <c r="J673" s="80"/>
      <c r="K673" s="80"/>
      <c r="L673" s="80"/>
      <c r="M673" s="80"/>
      <c r="N673" s="80"/>
      <c r="O673" s="80"/>
      <c r="P673" s="80"/>
      <c r="Q673" s="80"/>
      <c r="R673" s="80"/>
      <c r="S673" s="80"/>
      <c r="T673" s="80"/>
      <c r="U673" s="80"/>
      <c r="V673" s="80"/>
      <c r="W673" s="80"/>
      <c r="X673" s="80"/>
      <c r="Y673" s="80"/>
      <c r="Z673" s="80"/>
      <c r="AA673" s="80"/>
      <c r="AB673" s="80"/>
      <c r="AC673" s="80"/>
      <c r="AD673" s="80"/>
      <c r="AE673" s="80"/>
    </row>
    <row r="674" spans="1:31" x14ac:dyDescent="0.2">
      <c r="A674" s="80"/>
      <c r="B674" s="80"/>
      <c r="C674" s="80"/>
      <c r="D674" s="80"/>
      <c r="E674" s="80"/>
      <c r="F674" s="80"/>
      <c r="G674" s="80"/>
      <c r="H674" s="80"/>
      <c r="I674" s="80"/>
      <c r="J674" s="80"/>
      <c r="K674" s="80"/>
      <c r="L674" s="80"/>
      <c r="M674" s="80"/>
      <c r="N674" s="80"/>
      <c r="O674" s="80"/>
      <c r="P674" s="80"/>
      <c r="Q674" s="80"/>
      <c r="R674" s="80"/>
      <c r="S674" s="80"/>
      <c r="T674" s="80"/>
      <c r="U674" s="80"/>
      <c r="V674" s="80"/>
      <c r="W674" s="80"/>
      <c r="X674" s="80"/>
      <c r="Y674" s="80"/>
      <c r="Z674" s="80"/>
      <c r="AA674" s="80"/>
      <c r="AB674" s="80"/>
      <c r="AC674" s="80"/>
      <c r="AD674" s="80"/>
      <c r="AE674" s="80"/>
    </row>
    <row r="675" spans="1:31" x14ac:dyDescent="0.2">
      <c r="A675" s="80"/>
      <c r="B675" s="80"/>
      <c r="C675" s="80"/>
      <c r="D675" s="80"/>
      <c r="E675" s="80"/>
      <c r="F675" s="80"/>
      <c r="G675" s="80"/>
      <c r="H675" s="80"/>
      <c r="I675" s="80"/>
      <c r="J675" s="80"/>
      <c r="K675" s="80"/>
      <c r="L675" s="80"/>
      <c r="M675" s="80"/>
      <c r="N675" s="80"/>
      <c r="O675" s="80"/>
      <c r="P675" s="80"/>
      <c r="Q675" s="80"/>
      <c r="R675" s="80"/>
      <c r="S675" s="80"/>
      <c r="T675" s="80"/>
      <c r="U675" s="80"/>
      <c r="V675" s="80"/>
      <c r="W675" s="80"/>
      <c r="X675" s="80"/>
      <c r="Y675" s="80"/>
      <c r="Z675" s="80"/>
      <c r="AA675" s="80"/>
      <c r="AB675" s="80"/>
      <c r="AC675" s="80"/>
      <c r="AD675" s="80"/>
      <c r="AE675" s="80"/>
    </row>
    <row r="676" spans="1:31" x14ac:dyDescent="0.2">
      <c r="A676" s="80"/>
      <c r="B676" s="80"/>
      <c r="C676" s="80"/>
      <c r="D676" s="80"/>
      <c r="E676" s="80"/>
      <c r="F676" s="80"/>
      <c r="G676" s="80"/>
      <c r="H676" s="80"/>
      <c r="I676" s="80"/>
      <c r="J676" s="80"/>
      <c r="K676" s="80"/>
      <c r="L676" s="80"/>
      <c r="M676" s="80"/>
      <c r="N676" s="80"/>
      <c r="O676" s="80"/>
      <c r="P676" s="80"/>
      <c r="Q676" s="80"/>
      <c r="R676" s="80"/>
      <c r="S676" s="80"/>
      <c r="T676" s="80"/>
      <c r="U676" s="80"/>
      <c r="V676" s="80"/>
      <c r="W676" s="80"/>
      <c r="X676" s="80"/>
      <c r="Y676" s="80"/>
      <c r="Z676" s="80"/>
      <c r="AA676" s="80"/>
      <c r="AB676" s="80"/>
      <c r="AC676" s="80"/>
      <c r="AD676" s="80"/>
      <c r="AE676" s="80"/>
    </row>
    <row r="677" spans="1:31" x14ac:dyDescent="0.2">
      <c r="A677" s="80"/>
      <c r="B677" s="80"/>
      <c r="C677" s="80"/>
      <c r="D677" s="80"/>
      <c r="E677" s="80"/>
      <c r="F677" s="80"/>
      <c r="G677" s="80"/>
      <c r="H677" s="80"/>
      <c r="I677" s="80"/>
      <c r="J677" s="80"/>
      <c r="K677" s="80"/>
      <c r="L677" s="80"/>
      <c r="M677" s="80"/>
      <c r="N677" s="80"/>
      <c r="O677" s="80"/>
      <c r="P677" s="80"/>
      <c r="Q677" s="80"/>
      <c r="R677" s="80"/>
      <c r="S677" s="80"/>
      <c r="T677" s="80"/>
      <c r="U677" s="80"/>
      <c r="V677" s="80"/>
      <c r="W677" s="80"/>
      <c r="X677" s="80"/>
      <c r="Y677" s="80"/>
      <c r="Z677" s="80"/>
      <c r="AA677" s="80"/>
      <c r="AB677" s="80"/>
      <c r="AC677" s="80"/>
      <c r="AD677" s="80"/>
      <c r="AE677" s="80"/>
    </row>
    <row r="678" spans="1:31" x14ac:dyDescent="0.2">
      <c r="A678" s="80"/>
      <c r="B678" s="80"/>
      <c r="C678" s="80"/>
      <c r="D678" s="80"/>
      <c r="E678" s="80"/>
      <c r="F678" s="80"/>
      <c r="G678" s="80"/>
      <c r="H678" s="80"/>
      <c r="I678" s="80"/>
      <c r="J678" s="80"/>
      <c r="K678" s="80"/>
      <c r="L678" s="80"/>
      <c r="M678" s="80"/>
      <c r="N678" s="80"/>
      <c r="O678" s="80"/>
      <c r="P678" s="80"/>
      <c r="Q678" s="80"/>
      <c r="R678" s="80"/>
      <c r="S678" s="80"/>
      <c r="T678" s="80"/>
      <c r="U678" s="80"/>
      <c r="V678" s="80"/>
      <c r="W678" s="80"/>
      <c r="X678" s="80"/>
      <c r="Y678" s="80"/>
      <c r="Z678" s="80"/>
      <c r="AA678" s="80"/>
      <c r="AB678" s="80"/>
      <c r="AC678" s="80"/>
      <c r="AD678" s="80"/>
      <c r="AE678" s="80"/>
    </row>
    <row r="679" spans="1:31" x14ac:dyDescent="0.2">
      <c r="A679" s="80"/>
      <c r="B679" s="80"/>
      <c r="C679" s="80"/>
      <c r="D679" s="80"/>
      <c r="E679" s="80"/>
      <c r="F679" s="80"/>
      <c r="G679" s="80"/>
      <c r="H679" s="80"/>
      <c r="I679" s="80"/>
      <c r="J679" s="80"/>
      <c r="K679" s="80"/>
      <c r="L679" s="80"/>
      <c r="M679" s="80"/>
      <c r="N679" s="80"/>
      <c r="O679" s="80"/>
      <c r="P679" s="80"/>
      <c r="Q679" s="80"/>
      <c r="R679" s="80"/>
      <c r="S679" s="80"/>
      <c r="T679" s="80"/>
      <c r="U679" s="80"/>
      <c r="V679" s="80"/>
      <c r="W679" s="80"/>
      <c r="X679" s="80"/>
      <c r="Y679" s="80"/>
      <c r="Z679" s="80"/>
      <c r="AA679" s="80"/>
      <c r="AB679" s="80"/>
      <c r="AC679" s="80"/>
      <c r="AD679" s="80"/>
      <c r="AE679" s="80"/>
    </row>
    <row r="680" spans="1:31" x14ac:dyDescent="0.2">
      <c r="A680" s="80"/>
      <c r="B680" s="80"/>
      <c r="C680" s="80"/>
      <c r="D680" s="80"/>
      <c r="E680" s="80"/>
      <c r="F680" s="80"/>
      <c r="G680" s="80"/>
      <c r="H680" s="80"/>
      <c r="I680" s="80"/>
      <c r="J680" s="80"/>
      <c r="K680" s="80"/>
      <c r="L680" s="80"/>
      <c r="M680" s="80"/>
      <c r="N680" s="80"/>
      <c r="O680" s="80"/>
      <c r="P680" s="80"/>
      <c r="Q680" s="80"/>
      <c r="R680" s="80"/>
      <c r="S680" s="80"/>
      <c r="T680" s="80"/>
      <c r="U680" s="80"/>
      <c r="V680" s="80"/>
      <c r="W680" s="80"/>
      <c r="X680" s="80"/>
      <c r="Y680" s="80"/>
      <c r="Z680" s="80"/>
      <c r="AA680" s="80"/>
      <c r="AB680" s="80"/>
      <c r="AC680" s="80"/>
      <c r="AD680" s="80"/>
      <c r="AE680" s="80"/>
    </row>
    <row r="681" spans="1:31" x14ac:dyDescent="0.2">
      <c r="A681" s="80"/>
      <c r="B681" s="80"/>
      <c r="C681" s="80"/>
      <c r="D681" s="80"/>
      <c r="E681" s="80"/>
      <c r="F681" s="80"/>
      <c r="G681" s="80"/>
      <c r="H681" s="80"/>
      <c r="I681" s="80"/>
      <c r="J681" s="80"/>
      <c r="K681" s="80"/>
      <c r="L681" s="80"/>
      <c r="M681" s="80"/>
      <c r="N681" s="80"/>
      <c r="O681" s="80"/>
      <c r="P681" s="80"/>
      <c r="Q681" s="80"/>
      <c r="R681" s="80"/>
      <c r="S681" s="80"/>
      <c r="T681" s="80"/>
      <c r="U681" s="80"/>
      <c r="V681" s="80"/>
      <c r="W681" s="80"/>
      <c r="X681" s="80"/>
      <c r="Y681" s="80"/>
      <c r="Z681" s="80"/>
      <c r="AA681" s="80"/>
      <c r="AB681" s="80"/>
      <c r="AC681" s="80"/>
      <c r="AD681" s="80"/>
      <c r="AE681" s="80"/>
    </row>
    <row r="682" spans="1:31" x14ac:dyDescent="0.2">
      <c r="A682" s="80"/>
      <c r="B682" s="80"/>
      <c r="C682" s="80"/>
      <c r="D682" s="80"/>
      <c r="E682" s="80"/>
      <c r="F682" s="80"/>
      <c r="G682" s="80"/>
      <c r="H682" s="80"/>
      <c r="I682" s="80"/>
      <c r="J682" s="80"/>
      <c r="K682" s="80"/>
      <c r="L682" s="80"/>
      <c r="M682" s="80"/>
      <c r="N682" s="80"/>
      <c r="O682" s="80"/>
      <c r="P682" s="80"/>
      <c r="Q682" s="80"/>
      <c r="R682" s="80"/>
      <c r="S682" s="80"/>
      <c r="T682" s="80"/>
      <c r="U682" s="80"/>
      <c r="V682" s="80"/>
      <c r="W682" s="80"/>
      <c r="X682" s="80"/>
      <c r="Y682" s="80"/>
      <c r="Z682" s="80"/>
      <c r="AA682" s="80"/>
      <c r="AB682" s="80"/>
      <c r="AC682" s="80"/>
      <c r="AD682" s="80"/>
      <c r="AE682" s="80"/>
    </row>
    <row r="683" spans="1:31" x14ac:dyDescent="0.2">
      <c r="A683" s="80"/>
      <c r="B683" s="80"/>
      <c r="C683" s="80"/>
      <c r="D683" s="80"/>
      <c r="E683" s="80"/>
      <c r="F683" s="80"/>
      <c r="G683" s="80"/>
      <c r="H683" s="80"/>
      <c r="I683" s="80"/>
      <c r="J683" s="80"/>
      <c r="K683" s="80"/>
      <c r="L683" s="80"/>
      <c r="M683" s="80"/>
      <c r="N683" s="80"/>
      <c r="O683" s="80"/>
      <c r="P683" s="80"/>
      <c r="Q683" s="80"/>
      <c r="R683" s="80"/>
      <c r="S683" s="80"/>
      <c r="T683" s="80"/>
      <c r="U683" s="80"/>
      <c r="V683" s="80"/>
      <c r="W683" s="80"/>
      <c r="X683" s="80"/>
      <c r="Y683" s="80"/>
      <c r="Z683" s="80"/>
      <c r="AA683" s="80"/>
      <c r="AB683" s="80"/>
      <c r="AC683" s="80"/>
      <c r="AD683" s="80"/>
      <c r="AE683" s="80"/>
    </row>
    <row r="684" spans="1:31" x14ac:dyDescent="0.2">
      <c r="A684" s="80"/>
      <c r="B684" s="80"/>
      <c r="C684" s="80"/>
      <c r="D684" s="80"/>
      <c r="E684" s="80"/>
      <c r="F684" s="80"/>
      <c r="G684" s="80"/>
      <c r="H684" s="80"/>
      <c r="I684" s="80"/>
      <c r="J684" s="80"/>
      <c r="K684" s="80"/>
      <c r="L684" s="80"/>
      <c r="M684" s="80"/>
      <c r="N684" s="80"/>
      <c r="O684" s="80"/>
      <c r="P684" s="80"/>
      <c r="Q684" s="80"/>
      <c r="R684" s="80"/>
      <c r="S684" s="80"/>
      <c r="T684" s="80"/>
      <c r="U684" s="80"/>
      <c r="V684" s="80"/>
      <c r="W684" s="80"/>
      <c r="X684" s="80"/>
      <c r="Y684" s="80"/>
      <c r="Z684" s="80"/>
      <c r="AA684" s="80"/>
      <c r="AB684" s="80"/>
      <c r="AC684" s="80"/>
      <c r="AD684" s="80"/>
      <c r="AE684" s="80"/>
    </row>
    <row r="685" spans="1:31" x14ac:dyDescent="0.2">
      <c r="A685" s="80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0"/>
      <c r="P685" s="80"/>
      <c r="Q685" s="80"/>
      <c r="R685" s="80"/>
      <c r="S685" s="80"/>
      <c r="T685" s="80"/>
      <c r="U685" s="80"/>
      <c r="V685" s="80"/>
      <c r="W685" s="80"/>
      <c r="X685" s="80"/>
      <c r="Y685" s="80"/>
      <c r="Z685" s="80"/>
      <c r="AA685" s="80"/>
      <c r="AB685" s="80"/>
      <c r="AC685" s="80"/>
      <c r="AD685" s="80"/>
      <c r="AE685" s="80"/>
    </row>
    <row r="686" spans="1:31" x14ac:dyDescent="0.2">
      <c r="A686" s="80"/>
      <c r="B686" s="80"/>
      <c r="C686" s="80"/>
      <c r="D686" s="80"/>
      <c r="E686" s="80"/>
      <c r="F686" s="80"/>
      <c r="G686" s="80"/>
      <c r="H686" s="80"/>
      <c r="I686" s="80"/>
      <c r="J686" s="80"/>
      <c r="K686" s="80"/>
      <c r="L686" s="80"/>
      <c r="M686" s="80"/>
      <c r="N686" s="80"/>
      <c r="O686" s="80"/>
      <c r="P686" s="80"/>
      <c r="Q686" s="80"/>
      <c r="R686" s="80"/>
      <c r="S686" s="80"/>
      <c r="T686" s="80"/>
      <c r="U686" s="80"/>
      <c r="V686" s="80"/>
      <c r="W686" s="80"/>
      <c r="X686" s="80"/>
      <c r="Y686" s="80"/>
      <c r="Z686" s="80"/>
      <c r="AA686" s="80"/>
      <c r="AB686" s="80"/>
      <c r="AC686" s="80"/>
      <c r="AD686" s="80"/>
      <c r="AE686" s="80"/>
    </row>
    <row r="687" spans="1:31" x14ac:dyDescent="0.2">
      <c r="A687" s="80"/>
      <c r="B687" s="80"/>
      <c r="C687" s="80"/>
      <c r="D687" s="80"/>
      <c r="E687" s="80"/>
      <c r="F687" s="80"/>
      <c r="G687" s="80"/>
      <c r="H687" s="80"/>
      <c r="I687" s="80"/>
      <c r="J687" s="80"/>
      <c r="K687" s="80"/>
      <c r="L687" s="80"/>
      <c r="M687" s="80"/>
      <c r="N687" s="80"/>
      <c r="O687" s="80"/>
      <c r="P687" s="80"/>
      <c r="Q687" s="80"/>
      <c r="R687" s="80"/>
      <c r="S687" s="80"/>
      <c r="T687" s="80"/>
      <c r="U687" s="80"/>
      <c r="V687" s="80"/>
      <c r="W687" s="80"/>
      <c r="X687" s="80"/>
      <c r="Y687" s="80"/>
      <c r="Z687" s="80"/>
      <c r="AA687" s="80"/>
      <c r="AB687" s="80"/>
      <c r="AC687" s="80"/>
      <c r="AD687" s="80"/>
      <c r="AE687" s="80"/>
    </row>
    <row r="688" spans="1:31" x14ac:dyDescent="0.2">
      <c r="A688" s="80"/>
      <c r="B688" s="80"/>
      <c r="C688" s="80"/>
      <c r="D688" s="80"/>
      <c r="E688" s="80"/>
      <c r="F688" s="80"/>
      <c r="G688" s="80"/>
      <c r="H688" s="80"/>
      <c r="I688" s="80"/>
      <c r="J688" s="80"/>
      <c r="K688" s="80"/>
      <c r="L688" s="80"/>
      <c r="M688" s="80"/>
      <c r="N688" s="80"/>
      <c r="O688" s="80"/>
      <c r="P688" s="80"/>
      <c r="Q688" s="80"/>
      <c r="R688" s="80"/>
      <c r="S688" s="80"/>
      <c r="T688" s="80"/>
      <c r="U688" s="80"/>
      <c r="V688" s="80"/>
      <c r="W688" s="80"/>
      <c r="X688" s="80"/>
      <c r="Y688" s="80"/>
      <c r="Z688" s="80"/>
      <c r="AA688" s="80"/>
      <c r="AB688" s="80"/>
      <c r="AC688" s="80"/>
      <c r="AD688" s="80"/>
      <c r="AE688" s="80"/>
    </row>
    <row r="689" spans="1:31" x14ac:dyDescent="0.2">
      <c r="A689" s="80"/>
      <c r="B689" s="80"/>
      <c r="C689" s="80"/>
      <c r="D689" s="80"/>
      <c r="E689" s="80"/>
      <c r="F689" s="80"/>
      <c r="G689" s="80"/>
      <c r="H689" s="80"/>
      <c r="I689" s="80"/>
      <c r="J689" s="80"/>
      <c r="K689" s="80"/>
      <c r="L689" s="80"/>
      <c r="M689" s="80"/>
      <c r="N689" s="80"/>
      <c r="O689" s="80"/>
      <c r="P689" s="80"/>
      <c r="Q689" s="80"/>
      <c r="R689" s="80"/>
      <c r="S689" s="80"/>
      <c r="T689" s="80"/>
      <c r="U689" s="80"/>
      <c r="V689" s="80"/>
      <c r="W689" s="80"/>
      <c r="X689" s="80"/>
      <c r="Y689" s="80"/>
      <c r="Z689" s="80"/>
      <c r="AA689" s="80"/>
      <c r="AB689" s="80"/>
      <c r="AC689" s="80"/>
      <c r="AD689" s="80"/>
      <c r="AE689" s="80"/>
    </row>
    <row r="690" spans="1:31" x14ac:dyDescent="0.2">
      <c r="A690" s="80"/>
      <c r="B690" s="80"/>
      <c r="C690" s="80"/>
      <c r="D690" s="80"/>
      <c r="E690" s="80"/>
      <c r="F690" s="80"/>
      <c r="G690" s="80"/>
      <c r="H690" s="80"/>
      <c r="I690" s="80"/>
      <c r="J690" s="80"/>
      <c r="K690" s="80"/>
      <c r="L690" s="80"/>
      <c r="M690" s="80"/>
      <c r="N690" s="80"/>
      <c r="O690" s="80"/>
      <c r="P690" s="80"/>
      <c r="Q690" s="80"/>
      <c r="R690" s="80"/>
      <c r="S690" s="80"/>
      <c r="T690" s="80"/>
      <c r="U690" s="80"/>
      <c r="V690" s="80"/>
      <c r="W690" s="80"/>
      <c r="X690" s="80"/>
      <c r="Y690" s="80"/>
      <c r="Z690" s="80"/>
      <c r="AA690" s="80"/>
      <c r="AB690" s="80"/>
      <c r="AC690" s="80"/>
      <c r="AD690" s="80"/>
      <c r="AE690" s="80"/>
    </row>
    <row r="691" spans="1:31" x14ac:dyDescent="0.2">
      <c r="A691" s="80"/>
      <c r="B691" s="80"/>
      <c r="C691" s="80"/>
      <c r="D691" s="80"/>
      <c r="E691" s="80"/>
      <c r="F691" s="80"/>
      <c r="G691" s="80"/>
      <c r="H691" s="80"/>
      <c r="I691" s="80"/>
      <c r="J691" s="80"/>
      <c r="K691" s="80"/>
      <c r="L691" s="80"/>
      <c r="M691" s="80"/>
      <c r="N691" s="80"/>
      <c r="O691" s="80"/>
      <c r="P691" s="80"/>
      <c r="Q691" s="80"/>
      <c r="R691" s="80"/>
      <c r="S691" s="80"/>
      <c r="T691" s="80"/>
      <c r="U691" s="80"/>
      <c r="V691" s="80"/>
      <c r="W691" s="80"/>
      <c r="X691" s="80"/>
      <c r="Y691" s="80"/>
      <c r="Z691" s="80"/>
      <c r="AA691" s="80"/>
      <c r="AB691" s="80"/>
      <c r="AC691" s="80"/>
      <c r="AD691" s="80"/>
      <c r="AE691" s="80"/>
    </row>
    <row r="692" spans="1:31" x14ac:dyDescent="0.2">
      <c r="A692" s="80"/>
      <c r="B692" s="80"/>
      <c r="C692" s="80"/>
      <c r="D692" s="80"/>
      <c r="E692" s="80"/>
      <c r="F692" s="80"/>
      <c r="G692" s="80"/>
      <c r="H692" s="80"/>
      <c r="I692" s="80"/>
      <c r="J692" s="80"/>
      <c r="K692" s="80"/>
      <c r="L692" s="80"/>
      <c r="M692" s="80"/>
      <c r="N692" s="80"/>
      <c r="O692" s="80"/>
      <c r="P692" s="80"/>
      <c r="Q692" s="80"/>
      <c r="R692" s="80"/>
      <c r="S692" s="80"/>
      <c r="T692" s="80"/>
      <c r="U692" s="80"/>
      <c r="V692" s="80"/>
      <c r="W692" s="80"/>
      <c r="X692" s="80"/>
      <c r="Y692" s="80"/>
      <c r="Z692" s="80"/>
      <c r="AA692" s="80"/>
      <c r="AB692" s="80"/>
      <c r="AC692" s="80"/>
      <c r="AD692" s="80"/>
      <c r="AE692" s="80"/>
    </row>
    <row r="693" spans="1:31" x14ac:dyDescent="0.2">
      <c r="A693" s="80"/>
      <c r="B693" s="80"/>
      <c r="C693" s="80"/>
      <c r="D693" s="80"/>
      <c r="E693" s="80"/>
      <c r="F693" s="80"/>
      <c r="G693" s="80"/>
      <c r="H693" s="80"/>
      <c r="I693" s="80"/>
      <c r="J693" s="80"/>
      <c r="K693" s="80"/>
      <c r="L693" s="80"/>
      <c r="M693" s="80"/>
      <c r="N693" s="80"/>
      <c r="O693" s="80"/>
      <c r="P693" s="80"/>
      <c r="Q693" s="80"/>
      <c r="R693" s="80"/>
      <c r="S693" s="80"/>
      <c r="T693" s="80"/>
      <c r="U693" s="80"/>
      <c r="V693" s="80"/>
      <c r="W693" s="80"/>
      <c r="X693" s="80"/>
      <c r="Y693" s="80"/>
      <c r="Z693" s="80"/>
      <c r="AA693" s="80"/>
      <c r="AB693" s="80"/>
      <c r="AC693" s="80"/>
      <c r="AD693" s="80"/>
      <c r="AE693" s="80"/>
    </row>
    <row r="694" spans="1:31" x14ac:dyDescent="0.2">
      <c r="A694" s="80"/>
      <c r="B694" s="80"/>
      <c r="C694" s="80"/>
      <c r="D694" s="80"/>
      <c r="E694" s="80"/>
      <c r="F694" s="80"/>
      <c r="G694" s="80"/>
      <c r="H694" s="80"/>
      <c r="I694" s="80"/>
      <c r="J694" s="80"/>
      <c r="K694" s="80"/>
      <c r="L694" s="80"/>
      <c r="M694" s="80"/>
      <c r="N694" s="80"/>
      <c r="O694" s="80"/>
      <c r="P694" s="80"/>
      <c r="Q694" s="80"/>
      <c r="R694" s="80"/>
      <c r="S694" s="80"/>
      <c r="T694" s="80"/>
      <c r="U694" s="80"/>
      <c r="V694" s="80"/>
      <c r="W694" s="80"/>
      <c r="X694" s="80"/>
      <c r="Y694" s="80"/>
      <c r="Z694" s="80"/>
      <c r="AA694" s="80"/>
      <c r="AB694" s="80"/>
      <c r="AC694" s="80"/>
      <c r="AD694" s="80"/>
      <c r="AE694" s="80"/>
    </row>
    <row r="695" spans="1:31" x14ac:dyDescent="0.2">
      <c r="A695" s="80"/>
      <c r="B695" s="80"/>
      <c r="C695" s="80"/>
      <c r="D695" s="80"/>
      <c r="E695" s="80"/>
      <c r="F695" s="80"/>
      <c r="G695" s="80"/>
      <c r="H695" s="80"/>
      <c r="I695" s="80"/>
      <c r="J695" s="80"/>
      <c r="K695" s="80"/>
      <c r="L695" s="80"/>
      <c r="M695" s="80"/>
      <c r="N695" s="80"/>
      <c r="O695" s="80"/>
      <c r="P695" s="80"/>
      <c r="Q695" s="80"/>
      <c r="R695" s="80"/>
      <c r="S695" s="80"/>
      <c r="T695" s="80"/>
      <c r="U695" s="80"/>
      <c r="V695" s="80"/>
      <c r="W695" s="80"/>
      <c r="X695" s="80"/>
      <c r="Y695" s="80"/>
      <c r="Z695" s="80"/>
      <c r="AA695" s="80"/>
      <c r="AB695" s="80"/>
      <c r="AC695" s="80"/>
      <c r="AD695" s="80"/>
      <c r="AE695" s="80"/>
    </row>
    <row r="696" spans="1:31" x14ac:dyDescent="0.2">
      <c r="A696" s="80"/>
      <c r="B696" s="80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80"/>
      <c r="O696" s="80"/>
      <c r="P696" s="80"/>
      <c r="Q696" s="80"/>
      <c r="R696" s="80"/>
      <c r="S696" s="80"/>
      <c r="T696" s="80"/>
      <c r="U696" s="80"/>
      <c r="V696" s="80"/>
      <c r="W696" s="80"/>
      <c r="X696" s="80"/>
      <c r="Y696" s="80"/>
      <c r="Z696" s="80"/>
      <c r="AA696" s="80"/>
      <c r="AB696" s="80"/>
      <c r="AC696" s="80"/>
      <c r="AD696" s="80"/>
      <c r="AE696" s="80"/>
    </row>
    <row r="697" spans="1:31" x14ac:dyDescent="0.2">
      <c r="A697" s="80"/>
      <c r="B697" s="80"/>
      <c r="C697" s="80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  <c r="P697" s="80"/>
      <c r="Q697" s="80"/>
      <c r="R697" s="80"/>
      <c r="S697" s="80"/>
      <c r="T697" s="80"/>
      <c r="U697" s="80"/>
      <c r="V697" s="80"/>
      <c r="W697" s="80"/>
      <c r="X697" s="80"/>
      <c r="Y697" s="80"/>
      <c r="Z697" s="80"/>
      <c r="AA697" s="80"/>
      <c r="AB697" s="80"/>
      <c r="AC697" s="80"/>
      <c r="AD697" s="80"/>
      <c r="AE697" s="80"/>
    </row>
    <row r="698" spans="1:31" x14ac:dyDescent="0.2">
      <c r="A698" s="80"/>
      <c r="B698" s="80"/>
      <c r="C698" s="80"/>
      <c r="D698" s="80"/>
      <c r="E698" s="80"/>
      <c r="F698" s="80"/>
      <c r="G698" s="80"/>
      <c r="H698" s="80"/>
      <c r="I698" s="80"/>
      <c r="J698" s="80"/>
      <c r="K698" s="80"/>
      <c r="L698" s="80"/>
      <c r="M698" s="80"/>
      <c r="N698" s="80"/>
      <c r="O698" s="80"/>
      <c r="P698" s="80"/>
      <c r="Q698" s="80"/>
      <c r="R698" s="80"/>
      <c r="S698" s="80"/>
      <c r="T698" s="80"/>
      <c r="U698" s="80"/>
      <c r="V698" s="80"/>
      <c r="W698" s="80"/>
      <c r="X698" s="80"/>
      <c r="Y698" s="80"/>
      <c r="Z698" s="80"/>
      <c r="AA698" s="80"/>
      <c r="AB698" s="80"/>
      <c r="AC698" s="80"/>
      <c r="AD698" s="80"/>
      <c r="AE698" s="80"/>
    </row>
    <row r="699" spans="1:31" x14ac:dyDescent="0.2">
      <c r="A699" s="80"/>
      <c r="B699" s="80"/>
      <c r="C699" s="80"/>
      <c r="D699" s="80"/>
      <c r="E699" s="80"/>
      <c r="F699" s="80"/>
      <c r="G699" s="80"/>
      <c r="H699" s="80"/>
      <c r="I699" s="80"/>
      <c r="J699" s="80"/>
      <c r="K699" s="80"/>
      <c r="L699" s="80"/>
      <c r="M699" s="80"/>
      <c r="N699" s="80"/>
      <c r="O699" s="80"/>
      <c r="P699" s="80"/>
      <c r="Q699" s="80"/>
      <c r="R699" s="80"/>
      <c r="S699" s="80"/>
      <c r="T699" s="80"/>
      <c r="U699" s="80"/>
      <c r="V699" s="80"/>
      <c r="W699" s="80"/>
      <c r="X699" s="80"/>
      <c r="Y699" s="80"/>
      <c r="Z699" s="80"/>
      <c r="AA699" s="80"/>
      <c r="AB699" s="80"/>
      <c r="AC699" s="80"/>
      <c r="AD699" s="80"/>
      <c r="AE699" s="80"/>
    </row>
    <row r="700" spans="1:31" x14ac:dyDescent="0.2">
      <c r="A700" s="80"/>
      <c r="B700" s="80"/>
      <c r="C700" s="80"/>
      <c r="D700" s="80"/>
      <c r="E700" s="80"/>
      <c r="F700" s="80"/>
      <c r="G700" s="80"/>
      <c r="H700" s="80"/>
      <c r="I700" s="80"/>
      <c r="J700" s="80"/>
      <c r="K700" s="80"/>
      <c r="L700" s="80"/>
      <c r="M700" s="80"/>
      <c r="N700" s="80"/>
      <c r="O700" s="80"/>
      <c r="P700" s="80"/>
      <c r="Q700" s="80"/>
      <c r="R700" s="80"/>
      <c r="S700" s="80"/>
      <c r="T700" s="80"/>
      <c r="U700" s="80"/>
      <c r="V700" s="80"/>
      <c r="W700" s="80"/>
      <c r="X700" s="80"/>
      <c r="Y700" s="80"/>
      <c r="Z700" s="80"/>
      <c r="AA700" s="80"/>
      <c r="AB700" s="80"/>
      <c r="AC700" s="80"/>
      <c r="AD700" s="80"/>
      <c r="AE700" s="80"/>
    </row>
    <row r="701" spans="1:31" x14ac:dyDescent="0.2">
      <c r="A701" s="80"/>
      <c r="B701" s="80"/>
      <c r="C701" s="80"/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0"/>
      <c r="T701" s="80"/>
      <c r="U701" s="80"/>
      <c r="V701" s="80"/>
      <c r="W701" s="80"/>
      <c r="X701" s="80"/>
      <c r="Y701" s="80"/>
      <c r="Z701" s="80"/>
      <c r="AA701" s="80"/>
      <c r="AB701" s="80"/>
      <c r="AC701" s="80"/>
      <c r="AD701" s="80"/>
      <c r="AE701" s="80"/>
    </row>
    <row r="702" spans="1:31" x14ac:dyDescent="0.2">
      <c r="A702" s="80"/>
      <c r="B702" s="80"/>
      <c r="C702" s="80"/>
      <c r="D702" s="80"/>
      <c r="E702" s="80"/>
      <c r="F702" s="80"/>
      <c r="G702" s="80"/>
      <c r="H702" s="80"/>
      <c r="I702" s="80"/>
      <c r="J702" s="80"/>
      <c r="K702" s="80"/>
      <c r="L702" s="80"/>
      <c r="M702" s="80"/>
      <c r="N702" s="80"/>
      <c r="O702" s="80"/>
      <c r="P702" s="80"/>
      <c r="Q702" s="80"/>
      <c r="R702" s="80"/>
      <c r="S702" s="80"/>
      <c r="T702" s="80"/>
      <c r="U702" s="80"/>
      <c r="V702" s="80"/>
      <c r="W702" s="80"/>
      <c r="X702" s="80"/>
      <c r="Y702" s="80"/>
      <c r="Z702" s="80"/>
      <c r="AA702" s="80"/>
      <c r="AB702" s="80"/>
      <c r="AC702" s="80"/>
      <c r="AD702" s="80"/>
      <c r="AE702" s="80"/>
    </row>
    <row r="703" spans="1:31" x14ac:dyDescent="0.2">
      <c r="A703" s="80"/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0"/>
      <c r="O703" s="80"/>
      <c r="P703" s="80"/>
      <c r="Q703" s="80"/>
      <c r="R703" s="80"/>
      <c r="S703" s="80"/>
      <c r="T703" s="80"/>
      <c r="U703" s="80"/>
      <c r="V703" s="80"/>
      <c r="W703" s="80"/>
      <c r="X703" s="80"/>
      <c r="Y703" s="80"/>
      <c r="Z703" s="80"/>
      <c r="AA703" s="80"/>
      <c r="AB703" s="80"/>
      <c r="AC703" s="80"/>
      <c r="AD703" s="80"/>
      <c r="AE703" s="80"/>
    </row>
    <row r="704" spans="1:31" x14ac:dyDescent="0.2">
      <c r="A704" s="80"/>
      <c r="B704" s="80"/>
      <c r="C704" s="80"/>
      <c r="D704" s="80"/>
      <c r="E704" s="80"/>
      <c r="F704" s="80"/>
      <c r="G704" s="80"/>
      <c r="H704" s="80"/>
      <c r="I704" s="80"/>
      <c r="J704" s="80"/>
      <c r="K704" s="80"/>
      <c r="L704" s="80"/>
      <c r="M704" s="80"/>
      <c r="N704" s="80"/>
      <c r="O704" s="80"/>
      <c r="P704" s="80"/>
      <c r="Q704" s="80"/>
      <c r="R704" s="80"/>
      <c r="S704" s="80"/>
      <c r="T704" s="80"/>
      <c r="U704" s="80"/>
      <c r="V704" s="80"/>
      <c r="W704" s="80"/>
      <c r="X704" s="80"/>
      <c r="Y704" s="80"/>
      <c r="Z704" s="80"/>
      <c r="AA704" s="80"/>
      <c r="AB704" s="80"/>
      <c r="AC704" s="80"/>
      <c r="AD704" s="80"/>
      <c r="AE704" s="80"/>
    </row>
    <row r="705" spans="1:31" x14ac:dyDescent="0.2">
      <c r="A705" s="80"/>
      <c r="B705" s="80"/>
      <c r="C705" s="80"/>
      <c r="D705" s="80"/>
      <c r="E705" s="80"/>
      <c r="F705" s="80"/>
      <c r="G705" s="80"/>
      <c r="H705" s="80"/>
      <c r="I705" s="80"/>
      <c r="J705" s="80"/>
      <c r="K705" s="80"/>
      <c r="L705" s="80"/>
      <c r="M705" s="80"/>
      <c r="N705" s="80"/>
      <c r="O705" s="80"/>
      <c r="P705" s="80"/>
      <c r="Q705" s="80"/>
      <c r="R705" s="80"/>
      <c r="S705" s="80"/>
      <c r="T705" s="80"/>
      <c r="U705" s="80"/>
      <c r="V705" s="80"/>
      <c r="W705" s="80"/>
      <c r="X705" s="80"/>
      <c r="Y705" s="80"/>
      <c r="Z705" s="80"/>
      <c r="AA705" s="80"/>
      <c r="AB705" s="80"/>
      <c r="AC705" s="80"/>
      <c r="AD705" s="80"/>
      <c r="AE705" s="80"/>
    </row>
    <row r="706" spans="1:31" x14ac:dyDescent="0.2">
      <c r="A706" s="80"/>
      <c r="B706" s="80"/>
      <c r="C706" s="80"/>
      <c r="D706" s="80"/>
      <c r="E706" s="80"/>
      <c r="F706" s="80"/>
      <c r="G706" s="80"/>
      <c r="H706" s="80"/>
      <c r="I706" s="80"/>
      <c r="J706" s="80"/>
      <c r="K706" s="80"/>
      <c r="L706" s="80"/>
      <c r="M706" s="80"/>
      <c r="N706" s="80"/>
      <c r="O706" s="80"/>
      <c r="P706" s="80"/>
      <c r="Q706" s="80"/>
      <c r="R706" s="80"/>
      <c r="S706" s="80"/>
      <c r="T706" s="80"/>
      <c r="U706" s="80"/>
      <c r="V706" s="80"/>
      <c r="W706" s="80"/>
      <c r="X706" s="80"/>
      <c r="Y706" s="80"/>
      <c r="Z706" s="80"/>
      <c r="AA706" s="80"/>
      <c r="AB706" s="80"/>
      <c r="AC706" s="80"/>
      <c r="AD706" s="80"/>
      <c r="AE706" s="80"/>
    </row>
    <row r="707" spans="1:31" x14ac:dyDescent="0.2">
      <c r="A707" s="80"/>
      <c r="B707" s="80"/>
      <c r="C707" s="80"/>
      <c r="D707" s="80"/>
      <c r="E707" s="80"/>
      <c r="F707" s="80"/>
      <c r="G707" s="80"/>
      <c r="H707" s="80"/>
      <c r="I707" s="80"/>
      <c r="J707" s="80"/>
      <c r="K707" s="80"/>
      <c r="L707" s="80"/>
      <c r="M707" s="80"/>
      <c r="N707" s="80"/>
      <c r="O707" s="80"/>
      <c r="P707" s="80"/>
      <c r="Q707" s="80"/>
      <c r="R707" s="80"/>
      <c r="S707" s="80"/>
      <c r="T707" s="80"/>
      <c r="U707" s="80"/>
      <c r="V707" s="80"/>
      <c r="W707" s="80"/>
      <c r="X707" s="80"/>
      <c r="Y707" s="80"/>
      <c r="Z707" s="80"/>
      <c r="AA707" s="80"/>
      <c r="AB707" s="80"/>
      <c r="AC707" s="80"/>
      <c r="AD707" s="80"/>
      <c r="AE707" s="80"/>
    </row>
    <row r="708" spans="1:31" x14ac:dyDescent="0.2">
      <c r="A708" s="80"/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0"/>
      <c r="O708" s="80"/>
      <c r="P708" s="80"/>
      <c r="Q708" s="80"/>
      <c r="R708" s="80"/>
      <c r="S708" s="80"/>
      <c r="T708" s="80"/>
      <c r="U708" s="80"/>
      <c r="V708" s="80"/>
      <c r="W708" s="80"/>
      <c r="X708" s="80"/>
      <c r="Y708" s="80"/>
      <c r="Z708" s="80"/>
      <c r="AA708" s="80"/>
      <c r="AB708" s="80"/>
      <c r="AC708" s="80"/>
      <c r="AD708" s="80"/>
      <c r="AE708" s="80"/>
    </row>
    <row r="709" spans="1:31" x14ac:dyDescent="0.2">
      <c r="A709" s="80"/>
      <c r="B709" s="80"/>
      <c r="C709" s="80"/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0"/>
      <c r="T709" s="80"/>
      <c r="U709" s="80"/>
      <c r="V709" s="80"/>
      <c r="W709" s="80"/>
      <c r="X709" s="80"/>
      <c r="Y709" s="80"/>
      <c r="Z709" s="80"/>
      <c r="AA709" s="80"/>
      <c r="AB709" s="80"/>
      <c r="AC709" s="80"/>
      <c r="AD709" s="80"/>
      <c r="AE709" s="80"/>
    </row>
    <row r="710" spans="1:31" x14ac:dyDescent="0.2">
      <c r="A710" s="80"/>
      <c r="B710" s="80"/>
      <c r="C710" s="80"/>
      <c r="D710" s="80"/>
      <c r="E710" s="80"/>
      <c r="F710" s="80"/>
      <c r="G710" s="80"/>
      <c r="H710" s="80"/>
      <c r="I710" s="80"/>
      <c r="J710" s="80"/>
      <c r="K710" s="80"/>
      <c r="L710" s="80"/>
      <c r="M710" s="80"/>
      <c r="N710" s="80"/>
      <c r="O710" s="80"/>
      <c r="P710" s="80"/>
      <c r="Q710" s="80"/>
      <c r="R710" s="80"/>
      <c r="S710" s="80"/>
      <c r="T710" s="80"/>
      <c r="U710" s="80"/>
      <c r="V710" s="80"/>
      <c r="W710" s="80"/>
      <c r="X710" s="80"/>
      <c r="Y710" s="80"/>
      <c r="Z710" s="80"/>
      <c r="AA710" s="80"/>
      <c r="AB710" s="80"/>
      <c r="AC710" s="80"/>
      <c r="AD710" s="80"/>
      <c r="AE710" s="80"/>
    </row>
    <row r="711" spans="1:31" x14ac:dyDescent="0.2">
      <c r="A711" s="80"/>
      <c r="B711" s="80"/>
      <c r="C711" s="80"/>
      <c r="D711" s="80"/>
      <c r="E711" s="80"/>
      <c r="F711" s="80"/>
      <c r="G711" s="80"/>
      <c r="H711" s="80"/>
      <c r="I711" s="80"/>
      <c r="J711" s="80"/>
      <c r="K711" s="80"/>
      <c r="L711" s="80"/>
      <c r="M711" s="80"/>
      <c r="N711" s="80"/>
      <c r="O711" s="80"/>
      <c r="P711" s="80"/>
      <c r="Q711" s="80"/>
      <c r="R711" s="80"/>
      <c r="S711" s="80"/>
      <c r="T711" s="80"/>
      <c r="U711" s="80"/>
      <c r="V711" s="80"/>
      <c r="W711" s="80"/>
      <c r="X711" s="80"/>
      <c r="Y711" s="80"/>
      <c r="Z711" s="80"/>
      <c r="AA711" s="80"/>
      <c r="AB711" s="80"/>
      <c r="AC711" s="80"/>
      <c r="AD711" s="80"/>
      <c r="AE711" s="80"/>
    </row>
    <row r="712" spans="1:31" x14ac:dyDescent="0.2">
      <c r="A712" s="80"/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0"/>
      <c r="Q712" s="80"/>
      <c r="R712" s="80"/>
      <c r="S712" s="80"/>
      <c r="T712" s="80"/>
      <c r="U712" s="80"/>
      <c r="V712" s="80"/>
      <c r="W712" s="80"/>
      <c r="X712" s="80"/>
      <c r="Y712" s="80"/>
      <c r="Z712" s="80"/>
      <c r="AA712" s="80"/>
      <c r="AB712" s="80"/>
      <c r="AC712" s="80"/>
      <c r="AD712" s="80"/>
      <c r="AE712" s="80"/>
    </row>
    <row r="713" spans="1:31" x14ac:dyDescent="0.2">
      <c r="A713" s="80"/>
      <c r="B713" s="80"/>
      <c r="C713" s="80"/>
      <c r="D713" s="80"/>
      <c r="E713" s="80"/>
      <c r="F713" s="80"/>
      <c r="G713" s="80"/>
      <c r="H713" s="80"/>
      <c r="I713" s="80"/>
      <c r="J713" s="80"/>
      <c r="K713" s="80"/>
      <c r="L713" s="80"/>
      <c r="M713" s="80"/>
      <c r="N713" s="80"/>
      <c r="O713" s="80"/>
      <c r="P713" s="80"/>
      <c r="Q713" s="80"/>
      <c r="R713" s="80"/>
      <c r="S713" s="80"/>
      <c r="T713" s="80"/>
      <c r="U713" s="80"/>
      <c r="V713" s="80"/>
      <c r="W713" s="80"/>
      <c r="X713" s="80"/>
      <c r="Y713" s="80"/>
      <c r="Z713" s="80"/>
      <c r="AA713" s="80"/>
      <c r="AB713" s="80"/>
      <c r="AC713" s="80"/>
      <c r="AD713" s="80"/>
      <c r="AE713" s="80"/>
    </row>
    <row r="714" spans="1:31" x14ac:dyDescent="0.2">
      <c r="A714" s="80"/>
      <c r="B714" s="80"/>
      <c r="C714" s="80"/>
      <c r="D714" s="80"/>
      <c r="E714" s="80"/>
      <c r="F714" s="80"/>
      <c r="G714" s="80"/>
      <c r="H714" s="80"/>
      <c r="I714" s="80"/>
      <c r="J714" s="80"/>
      <c r="K714" s="80"/>
      <c r="L714" s="80"/>
      <c r="M714" s="80"/>
      <c r="N714" s="80"/>
      <c r="O714" s="80"/>
      <c r="P714" s="80"/>
      <c r="Q714" s="80"/>
      <c r="R714" s="80"/>
      <c r="S714" s="80"/>
      <c r="T714" s="80"/>
      <c r="U714" s="80"/>
      <c r="V714" s="80"/>
      <c r="W714" s="80"/>
      <c r="X714" s="80"/>
      <c r="Y714" s="80"/>
      <c r="Z714" s="80"/>
      <c r="AA714" s="80"/>
      <c r="AB714" s="80"/>
      <c r="AC714" s="80"/>
      <c r="AD714" s="80"/>
      <c r="AE714" s="80"/>
    </row>
    <row r="715" spans="1:31" x14ac:dyDescent="0.2">
      <c r="A715" s="80"/>
      <c r="B715" s="80"/>
      <c r="C715" s="80"/>
      <c r="D715" s="80"/>
      <c r="E715" s="80"/>
      <c r="F715" s="80"/>
      <c r="G715" s="80"/>
      <c r="H715" s="80"/>
      <c r="I715" s="80"/>
      <c r="J715" s="80"/>
      <c r="K715" s="80"/>
      <c r="L715" s="80"/>
      <c r="M715" s="80"/>
      <c r="N715" s="80"/>
      <c r="O715" s="80"/>
      <c r="P715" s="80"/>
      <c r="Q715" s="80"/>
      <c r="R715" s="80"/>
      <c r="S715" s="80"/>
      <c r="T715" s="80"/>
      <c r="U715" s="80"/>
      <c r="V715" s="80"/>
      <c r="W715" s="80"/>
      <c r="X715" s="80"/>
      <c r="Y715" s="80"/>
      <c r="Z715" s="80"/>
      <c r="AA715" s="80"/>
      <c r="AB715" s="80"/>
      <c r="AC715" s="80"/>
      <c r="AD715" s="80"/>
      <c r="AE715" s="80"/>
    </row>
    <row r="716" spans="1:31" x14ac:dyDescent="0.2">
      <c r="A716" s="80"/>
      <c r="B716" s="80"/>
      <c r="C716" s="80"/>
      <c r="D716" s="80"/>
      <c r="E716" s="80"/>
      <c r="F716" s="80"/>
      <c r="G716" s="80"/>
      <c r="H716" s="80"/>
      <c r="I716" s="80"/>
      <c r="J716" s="80"/>
      <c r="K716" s="80"/>
      <c r="L716" s="80"/>
      <c r="M716" s="80"/>
      <c r="N716" s="80"/>
      <c r="O716" s="80"/>
      <c r="P716" s="80"/>
      <c r="Q716" s="80"/>
      <c r="R716" s="80"/>
      <c r="S716" s="80"/>
      <c r="T716" s="80"/>
      <c r="U716" s="80"/>
      <c r="V716" s="80"/>
      <c r="W716" s="80"/>
      <c r="X716" s="80"/>
      <c r="Y716" s="80"/>
      <c r="Z716" s="80"/>
      <c r="AA716" s="80"/>
      <c r="AB716" s="80"/>
      <c r="AC716" s="80"/>
      <c r="AD716" s="80"/>
      <c r="AE716" s="80"/>
    </row>
    <row r="717" spans="1:31" x14ac:dyDescent="0.2">
      <c r="A717" s="80"/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0"/>
      <c r="Q717" s="80"/>
      <c r="R717" s="80"/>
      <c r="S717" s="80"/>
      <c r="T717" s="80"/>
      <c r="U717" s="80"/>
      <c r="V717" s="80"/>
      <c r="W717" s="80"/>
      <c r="X717" s="80"/>
      <c r="Y717" s="80"/>
      <c r="Z717" s="80"/>
      <c r="AA717" s="80"/>
      <c r="AB717" s="80"/>
      <c r="AC717" s="80"/>
      <c r="AD717" s="80"/>
      <c r="AE717" s="80"/>
    </row>
    <row r="718" spans="1:31" x14ac:dyDescent="0.2">
      <c r="A718" s="80"/>
      <c r="B718" s="80"/>
      <c r="C718" s="80"/>
      <c r="D718" s="80"/>
      <c r="E718" s="80"/>
      <c r="F718" s="80"/>
      <c r="G718" s="80"/>
      <c r="H718" s="80"/>
      <c r="I718" s="80"/>
      <c r="J718" s="80"/>
      <c r="K718" s="80"/>
      <c r="L718" s="80"/>
      <c r="M718" s="80"/>
      <c r="N718" s="80"/>
      <c r="O718" s="80"/>
      <c r="P718" s="80"/>
      <c r="Q718" s="80"/>
      <c r="R718" s="80"/>
      <c r="S718" s="80"/>
      <c r="T718" s="80"/>
      <c r="U718" s="80"/>
      <c r="V718" s="80"/>
      <c r="W718" s="80"/>
      <c r="X718" s="80"/>
      <c r="Y718" s="80"/>
      <c r="Z718" s="80"/>
      <c r="AA718" s="80"/>
      <c r="AB718" s="80"/>
      <c r="AC718" s="80"/>
      <c r="AD718" s="80"/>
      <c r="AE718" s="80"/>
    </row>
    <row r="719" spans="1:31" x14ac:dyDescent="0.2">
      <c r="A719" s="80"/>
      <c r="B719" s="80"/>
      <c r="C719" s="80"/>
      <c r="D719" s="80"/>
      <c r="E719" s="80"/>
      <c r="F719" s="80"/>
      <c r="G719" s="80"/>
      <c r="H719" s="80"/>
      <c r="I719" s="80"/>
      <c r="J719" s="80"/>
      <c r="K719" s="80"/>
      <c r="L719" s="80"/>
      <c r="M719" s="80"/>
      <c r="N719" s="80"/>
      <c r="O719" s="80"/>
      <c r="P719" s="80"/>
      <c r="Q719" s="80"/>
      <c r="R719" s="80"/>
      <c r="S719" s="80"/>
      <c r="T719" s="80"/>
      <c r="U719" s="80"/>
      <c r="V719" s="80"/>
      <c r="W719" s="80"/>
      <c r="X719" s="80"/>
      <c r="Y719" s="80"/>
      <c r="Z719" s="80"/>
      <c r="AA719" s="80"/>
      <c r="AB719" s="80"/>
      <c r="AC719" s="80"/>
      <c r="AD719" s="80"/>
      <c r="AE719" s="80"/>
    </row>
    <row r="720" spans="1:31" x14ac:dyDescent="0.2">
      <c r="A720" s="80"/>
      <c r="B720" s="80"/>
      <c r="C720" s="80"/>
      <c r="D720" s="80"/>
      <c r="E720" s="80"/>
      <c r="F720" s="80"/>
      <c r="G720" s="80"/>
      <c r="H720" s="80"/>
      <c r="I720" s="80"/>
      <c r="J720" s="80"/>
      <c r="K720" s="80"/>
      <c r="L720" s="80"/>
      <c r="M720" s="80"/>
      <c r="N720" s="80"/>
      <c r="O720" s="80"/>
      <c r="P720" s="80"/>
      <c r="Q720" s="80"/>
      <c r="R720" s="80"/>
      <c r="S720" s="80"/>
      <c r="T720" s="80"/>
      <c r="U720" s="80"/>
      <c r="V720" s="80"/>
      <c r="W720" s="80"/>
      <c r="X720" s="80"/>
      <c r="Y720" s="80"/>
      <c r="Z720" s="80"/>
      <c r="AA720" s="80"/>
      <c r="AB720" s="80"/>
      <c r="AC720" s="80"/>
      <c r="AD720" s="80"/>
      <c r="AE720" s="80"/>
    </row>
    <row r="721" spans="1:31" x14ac:dyDescent="0.2">
      <c r="A721" s="80"/>
      <c r="B721" s="80"/>
      <c r="C721" s="80"/>
      <c r="D721" s="80"/>
      <c r="E721" s="80"/>
      <c r="F721" s="80"/>
      <c r="G721" s="80"/>
      <c r="H721" s="80"/>
      <c r="I721" s="80"/>
      <c r="J721" s="80"/>
      <c r="K721" s="80"/>
      <c r="L721" s="80"/>
      <c r="M721" s="80"/>
      <c r="N721" s="80"/>
      <c r="O721" s="80"/>
      <c r="P721" s="80"/>
      <c r="Q721" s="80"/>
      <c r="R721" s="80"/>
      <c r="S721" s="80"/>
      <c r="T721" s="80"/>
      <c r="U721" s="80"/>
      <c r="V721" s="80"/>
      <c r="W721" s="80"/>
      <c r="X721" s="80"/>
      <c r="Y721" s="80"/>
      <c r="Z721" s="80"/>
      <c r="AA721" s="80"/>
      <c r="AB721" s="80"/>
      <c r="AC721" s="80"/>
      <c r="AD721" s="80"/>
      <c r="AE721" s="80"/>
    </row>
    <row r="722" spans="1:31" x14ac:dyDescent="0.2">
      <c r="A722" s="80"/>
      <c r="B722" s="80"/>
      <c r="C722" s="80"/>
      <c r="D722" s="80"/>
      <c r="E722" s="80"/>
      <c r="F722" s="80"/>
      <c r="G722" s="80"/>
      <c r="H722" s="80"/>
      <c r="I722" s="80"/>
      <c r="J722" s="80"/>
      <c r="K722" s="80"/>
      <c r="L722" s="80"/>
      <c r="M722" s="80"/>
      <c r="N722" s="80"/>
      <c r="O722" s="80"/>
      <c r="P722" s="80"/>
      <c r="Q722" s="80"/>
      <c r="R722" s="80"/>
      <c r="S722" s="80"/>
      <c r="T722" s="80"/>
      <c r="U722" s="80"/>
      <c r="V722" s="80"/>
      <c r="W722" s="80"/>
      <c r="X722" s="80"/>
      <c r="Y722" s="80"/>
      <c r="Z722" s="80"/>
      <c r="AA722" s="80"/>
      <c r="AB722" s="80"/>
      <c r="AC722" s="80"/>
      <c r="AD722" s="80"/>
      <c r="AE722" s="80"/>
    </row>
    <row r="723" spans="1:31" x14ac:dyDescent="0.2">
      <c r="A723" s="80"/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0"/>
      <c r="O723" s="80"/>
      <c r="P723" s="80"/>
      <c r="Q723" s="80"/>
      <c r="R723" s="80"/>
      <c r="S723" s="80"/>
      <c r="T723" s="80"/>
      <c r="U723" s="80"/>
      <c r="V723" s="80"/>
      <c r="W723" s="80"/>
      <c r="X723" s="80"/>
      <c r="Y723" s="80"/>
      <c r="Z723" s="80"/>
      <c r="AA723" s="80"/>
      <c r="AB723" s="80"/>
      <c r="AC723" s="80"/>
      <c r="AD723" s="80"/>
      <c r="AE723" s="80"/>
    </row>
    <row r="724" spans="1:31" x14ac:dyDescent="0.2">
      <c r="A724" s="80"/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0"/>
      <c r="O724" s="80"/>
      <c r="P724" s="80"/>
      <c r="Q724" s="80"/>
      <c r="R724" s="80"/>
      <c r="S724" s="80"/>
      <c r="T724" s="80"/>
      <c r="U724" s="80"/>
      <c r="V724" s="80"/>
      <c r="W724" s="80"/>
      <c r="X724" s="80"/>
      <c r="Y724" s="80"/>
      <c r="Z724" s="80"/>
      <c r="AA724" s="80"/>
      <c r="AB724" s="80"/>
      <c r="AC724" s="80"/>
      <c r="AD724" s="80"/>
      <c r="AE724" s="80"/>
    </row>
    <row r="725" spans="1:31" x14ac:dyDescent="0.2">
      <c r="A725" s="80"/>
      <c r="B725" s="80"/>
      <c r="C725" s="80"/>
      <c r="D725" s="80"/>
      <c r="E725" s="80"/>
      <c r="F725" s="80"/>
      <c r="G725" s="80"/>
      <c r="H725" s="80"/>
      <c r="I725" s="80"/>
      <c r="J725" s="80"/>
      <c r="K725" s="80"/>
      <c r="L725" s="80"/>
      <c r="M725" s="80"/>
      <c r="N725" s="80"/>
      <c r="O725" s="80"/>
      <c r="P725" s="80"/>
      <c r="Q725" s="80"/>
      <c r="R725" s="80"/>
      <c r="S725" s="80"/>
      <c r="T725" s="80"/>
      <c r="U725" s="80"/>
      <c r="V725" s="80"/>
      <c r="W725" s="80"/>
      <c r="X725" s="80"/>
      <c r="Y725" s="80"/>
      <c r="Z725" s="80"/>
      <c r="AA725" s="80"/>
      <c r="AB725" s="80"/>
      <c r="AC725" s="80"/>
      <c r="AD725" s="80"/>
      <c r="AE725" s="80"/>
    </row>
    <row r="726" spans="1:31" x14ac:dyDescent="0.2">
      <c r="A726" s="80"/>
      <c r="B726" s="80"/>
      <c r="C726" s="80"/>
      <c r="D726" s="80"/>
      <c r="E726" s="80"/>
      <c r="F726" s="80"/>
      <c r="G726" s="80"/>
      <c r="H726" s="80"/>
      <c r="I726" s="80"/>
      <c r="J726" s="80"/>
      <c r="K726" s="80"/>
      <c r="L726" s="80"/>
      <c r="M726" s="80"/>
      <c r="N726" s="80"/>
      <c r="O726" s="80"/>
      <c r="P726" s="80"/>
      <c r="Q726" s="80"/>
      <c r="R726" s="80"/>
      <c r="S726" s="80"/>
      <c r="T726" s="80"/>
      <c r="U726" s="80"/>
      <c r="V726" s="80"/>
      <c r="W726" s="80"/>
      <c r="X726" s="80"/>
      <c r="Y726" s="80"/>
      <c r="Z726" s="80"/>
      <c r="AA726" s="80"/>
      <c r="AB726" s="80"/>
      <c r="AC726" s="80"/>
      <c r="AD726" s="80"/>
      <c r="AE726" s="80"/>
    </row>
    <row r="727" spans="1:31" x14ac:dyDescent="0.2">
      <c r="A727" s="80"/>
      <c r="B727" s="80"/>
      <c r="C727" s="80"/>
      <c r="D727" s="80"/>
      <c r="E727" s="80"/>
      <c r="F727" s="80"/>
      <c r="G727" s="80"/>
      <c r="H727" s="80"/>
      <c r="I727" s="80"/>
      <c r="J727" s="80"/>
      <c r="K727" s="80"/>
      <c r="L727" s="80"/>
      <c r="M727" s="80"/>
      <c r="N727" s="80"/>
      <c r="O727" s="80"/>
      <c r="P727" s="80"/>
      <c r="Q727" s="80"/>
      <c r="R727" s="80"/>
      <c r="S727" s="80"/>
      <c r="T727" s="80"/>
      <c r="U727" s="80"/>
      <c r="V727" s="80"/>
      <c r="W727" s="80"/>
      <c r="X727" s="80"/>
      <c r="Y727" s="80"/>
      <c r="Z727" s="80"/>
      <c r="AA727" s="80"/>
      <c r="AB727" s="80"/>
      <c r="AC727" s="80"/>
      <c r="AD727" s="80"/>
      <c r="AE727" s="80"/>
    </row>
    <row r="728" spans="1:31" x14ac:dyDescent="0.2">
      <c r="A728" s="80"/>
      <c r="B728" s="80"/>
      <c r="C728" s="80"/>
      <c r="D728" s="80"/>
      <c r="E728" s="80"/>
      <c r="F728" s="80"/>
      <c r="G728" s="80"/>
      <c r="H728" s="80"/>
      <c r="I728" s="80"/>
      <c r="J728" s="80"/>
      <c r="K728" s="80"/>
      <c r="L728" s="80"/>
      <c r="M728" s="80"/>
      <c r="N728" s="80"/>
      <c r="O728" s="80"/>
      <c r="P728" s="80"/>
      <c r="Q728" s="80"/>
      <c r="R728" s="80"/>
      <c r="S728" s="80"/>
      <c r="T728" s="80"/>
      <c r="U728" s="80"/>
      <c r="V728" s="80"/>
      <c r="W728" s="80"/>
      <c r="X728" s="80"/>
      <c r="Y728" s="80"/>
      <c r="Z728" s="80"/>
      <c r="AA728" s="80"/>
      <c r="AB728" s="80"/>
      <c r="AC728" s="80"/>
      <c r="AD728" s="80"/>
      <c r="AE728" s="80"/>
    </row>
    <row r="729" spans="1:31" x14ac:dyDescent="0.2">
      <c r="A729" s="80"/>
      <c r="B729" s="80"/>
      <c r="C729" s="80"/>
      <c r="D729" s="80"/>
      <c r="E729" s="80"/>
      <c r="F729" s="80"/>
      <c r="G729" s="80"/>
      <c r="H729" s="80"/>
      <c r="I729" s="80"/>
      <c r="J729" s="80"/>
      <c r="K729" s="80"/>
      <c r="L729" s="80"/>
      <c r="M729" s="80"/>
      <c r="N729" s="80"/>
      <c r="O729" s="80"/>
      <c r="P729" s="80"/>
      <c r="Q729" s="80"/>
      <c r="R729" s="80"/>
      <c r="S729" s="80"/>
      <c r="T729" s="80"/>
      <c r="U729" s="80"/>
      <c r="V729" s="80"/>
      <c r="W729" s="80"/>
      <c r="X729" s="80"/>
      <c r="Y729" s="80"/>
      <c r="Z729" s="80"/>
      <c r="AA729" s="80"/>
      <c r="AB729" s="80"/>
      <c r="AC729" s="80"/>
      <c r="AD729" s="80"/>
      <c r="AE729" s="80"/>
    </row>
    <row r="730" spans="1:31" x14ac:dyDescent="0.2">
      <c r="A730" s="80"/>
      <c r="B730" s="80"/>
      <c r="C730" s="80"/>
      <c r="D730" s="80"/>
      <c r="E730" s="80"/>
      <c r="F730" s="80"/>
      <c r="G730" s="80"/>
      <c r="H730" s="80"/>
      <c r="I730" s="80"/>
      <c r="J730" s="80"/>
      <c r="K730" s="80"/>
      <c r="L730" s="80"/>
      <c r="M730" s="80"/>
      <c r="N730" s="80"/>
      <c r="O730" s="80"/>
      <c r="P730" s="80"/>
      <c r="Q730" s="80"/>
      <c r="R730" s="80"/>
      <c r="S730" s="80"/>
      <c r="T730" s="80"/>
      <c r="U730" s="80"/>
      <c r="V730" s="80"/>
      <c r="W730" s="80"/>
      <c r="X730" s="80"/>
      <c r="Y730" s="80"/>
      <c r="Z730" s="80"/>
      <c r="AA730" s="80"/>
      <c r="AB730" s="80"/>
      <c r="AC730" s="80"/>
      <c r="AD730" s="80"/>
      <c r="AE730" s="80"/>
    </row>
    <row r="731" spans="1:31" x14ac:dyDescent="0.2">
      <c r="A731" s="80"/>
      <c r="B731" s="80"/>
      <c r="C731" s="80"/>
      <c r="D731" s="80"/>
      <c r="E731" s="80"/>
      <c r="F731" s="80"/>
      <c r="G731" s="80"/>
      <c r="H731" s="80"/>
      <c r="I731" s="80"/>
      <c r="J731" s="80"/>
      <c r="K731" s="80"/>
      <c r="L731" s="80"/>
      <c r="M731" s="80"/>
      <c r="N731" s="80"/>
      <c r="O731" s="80"/>
      <c r="P731" s="80"/>
      <c r="Q731" s="80"/>
      <c r="R731" s="80"/>
      <c r="S731" s="80"/>
      <c r="T731" s="80"/>
      <c r="U731" s="80"/>
      <c r="V731" s="80"/>
      <c r="W731" s="80"/>
      <c r="X731" s="80"/>
      <c r="Y731" s="80"/>
      <c r="Z731" s="80"/>
      <c r="AA731" s="80"/>
      <c r="AB731" s="80"/>
      <c r="AC731" s="80"/>
      <c r="AD731" s="80"/>
      <c r="AE731" s="80"/>
    </row>
    <row r="732" spans="1:31" x14ac:dyDescent="0.2">
      <c r="A732" s="80"/>
      <c r="B732" s="80"/>
      <c r="C732" s="80"/>
      <c r="D732" s="80"/>
      <c r="E732" s="80"/>
      <c r="F732" s="80"/>
      <c r="G732" s="80"/>
      <c r="H732" s="80"/>
      <c r="I732" s="80"/>
      <c r="J732" s="80"/>
      <c r="K732" s="80"/>
      <c r="L732" s="80"/>
      <c r="M732" s="80"/>
      <c r="N732" s="80"/>
      <c r="O732" s="80"/>
      <c r="P732" s="80"/>
      <c r="Q732" s="80"/>
      <c r="R732" s="80"/>
      <c r="S732" s="80"/>
      <c r="T732" s="80"/>
      <c r="U732" s="80"/>
      <c r="V732" s="80"/>
      <c r="W732" s="80"/>
      <c r="X732" s="80"/>
      <c r="Y732" s="80"/>
      <c r="Z732" s="80"/>
      <c r="AA732" s="80"/>
      <c r="AB732" s="80"/>
      <c r="AC732" s="80"/>
      <c r="AD732" s="80"/>
      <c r="AE732" s="80"/>
    </row>
    <row r="733" spans="1:31" x14ac:dyDescent="0.2">
      <c r="A733" s="80"/>
      <c r="B733" s="80"/>
      <c r="C733" s="80"/>
      <c r="D733" s="80"/>
      <c r="E733" s="80"/>
      <c r="F733" s="80"/>
      <c r="G733" s="80"/>
      <c r="H733" s="80"/>
      <c r="I733" s="80"/>
      <c r="J733" s="80"/>
      <c r="K733" s="80"/>
      <c r="L733" s="80"/>
      <c r="M733" s="80"/>
      <c r="N733" s="80"/>
      <c r="O733" s="80"/>
      <c r="P733" s="80"/>
      <c r="Q733" s="80"/>
      <c r="R733" s="80"/>
      <c r="S733" s="80"/>
      <c r="T733" s="80"/>
      <c r="U733" s="80"/>
      <c r="V733" s="80"/>
      <c r="W733" s="80"/>
      <c r="X733" s="80"/>
      <c r="Y733" s="80"/>
      <c r="Z733" s="80"/>
      <c r="AA733" s="80"/>
      <c r="AB733" s="80"/>
      <c r="AC733" s="80"/>
      <c r="AD733" s="80"/>
      <c r="AE733" s="80"/>
    </row>
    <row r="734" spans="1:31" x14ac:dyDescent="0.2">
      <c r="A734" s="80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0"/>
      <c r="P734" s="80"/>
      <c r="Q734" s="80"/>
      <c r="R734" s="80"/>
      <c r="S734" s="80"/>
      <c r="T734" s="80"/>
      <c r="U734" s="80"/>
      <c r="V734" s="80"/>
      <c r="W734" s="80"/>
      <c r="X734" s="80"/>
      <c r="Y734" s="80"/>
      <c r="Z734" s="80"/>
      <c r="AA734" s="80"/>
      <c r="AB734" s="80"/>
      <c r="AC734" s="80"/>
      <c r="AD734" s="80"/>
      <c r="AE734" s="80"/>
    </row>
    <row r="735" spans="1:31" x14ac:dyDescent="0.2">
      <c r="A735" s="80"/>
      <c r="B735" s="80"/>
      <c r="C735" s="80"/>
      <c r="D735" s="80"/>
      <c r="E735" s="80"/>
      <c r="F735" s="80"/>
      <c r="G735" s="80"/>
      <c r="H735" s="80"/>
      <c r="I735" s="80"/>
      <c r="J735" s="80"/>
      <c r="K735" s="80"/>
      <c r="L735" s="80"/>
      <c r="M735" s="80"/>
      <c r="N735" s="80"/>
      <c r="O735" s="80"/>
      <c r="P735" s="80"/>
      <c r="Q735" s="80"/>
      <c r="R735" s="80"/>
      <c r="S735" s="80"/>
      <c r="T735" s="80"/>
      <c r="U735" s="80"/>
      <c r="V735" s="80"/>
      <c r="W735" s="80"/>
      <c r="X735" s="80"/>
      <c r="Y735" s="80"/>
      <c r="Z735" s="80"/>
      <c r="AA735" s="80"/>
      <c r="AB735" s="80"/>
      <c r="AC735" s="80"/>
      <c r="AD735" s="80"/>
      <c r="AE735" s="80"/>
    </row>
    <row r="736" spans="1:31" x14ac:dyDescent="0.2">
      <c r="A736" s="80"/>
      <c r="B736" s="80"/>
      <c r="C736" s="80"/>
      <c r="D736" s="80"/>
      <c r="E736" s="80"/>
      <c r="F736" s="80"/>
      <c r="G736" s="80"/>
      <c r="H736" s="80"/>
      <c r="I736" s="80"/>
      <c r="J736" s="80"/>
      <c r="K736" s="80"/>
      <c r="L736" s="80"/>
      <c r="M736" s="80"/>
      <c r="N736" s="80"/>
      <c r="O736" s="80"/>
      <c r="P736" s="80"/>
      <c r="Q736" s="80"/>
      <c r="R736" s="80"/>
      <c r="S736" s="80"/>
      <c r="T736" s="80"/>
      <c r="U736" s="80"/>
      <c r="V736" s="80"/>
      <c r="W736" s="80"/>
      <c r="X736" s="80"/>
      <c r="Y736" s="80"/>
      <c r="Z736" s="80"/>
      <c r="AA736" s="80"/>
      <c r="AB736" s="80"/>
      <c r="AC736" s="80"/>
      <c r="AD736" s="80"/>
      <c r="AE736" s="80"/>
    </row>
    <row r="737" spans="1:31" x14ac:dyDescent="0.2">
      <c r="A737" s="80"/>
      <c r="B737" s="80"/>
      <c r="C737" s="80"/>
      <c r="D737" s="80"/>
      <c r="E737" s="80"/>
      <c r="F737" s="80"/>
      <c r="G737" s="80"/>
      <c r="H737" s="80"/>
      <c r="I737" s="80"/>
      <c r="J737" s="80"/>
      <c r="K737" s="80"/>
      <c r="L737" s="80"/>
      <c r="M737" s="80"/>
      <c r="N737" s="80"/>
      <c r="O737" s="80"/>
      <c r="P737" s="80"/>
      <c r="Q737" s="80"/>
      <c r="R737" s="80"/>
      <c r="S737" s="80"/>
      <c r="T737" s="80"/>
      <c r="U737" s="80"/>
      <c r="V737" s="80"/>
      <c r="W737" s="80"/>
      <c r="X737" s="80"/>
      <c r="Y737" s="80"/>
      <c r="Z737" s="80"/>
      <c r="AA737" s="80"/>
      <c r="AB737" s="80"/>
      <c r="AC737" s="80"/>
      <c r="AD737" s="80"/>
      <c r="AE737" s="80"/>
    </row>
    <row r="738" spans="1:31" x14ac:dyDescent="0.2">
      <c r="A738" s="80"/>
      <c r="B738" s="80"/>
      <c r="C738" s="80"/>
      <c r="D738" s="80"/>
      <c r="E738" s="80"/>
      <c r="F738" s="80"/>
      <c r="G738" s="80"/>
      <c r="H738" s="80"/>
      <c r="I738" s="80"/>
      <c r="J738" s="80"/>
      <c r="K738" s="80"/>
      <c r="L738" s="80"/>
      <c r="M738" s="80"/>
      <c r="N738" s="80"/>
      <c r="O738" s="80"/>
      <c r="P738" s="80"/>
      <c r="Q738" s="80"/>
      <c r="R738" s="80"/>
      <c r="S738" s="80"/>
      <c r="T738" s="80"/>
      <c r="U738" s="80"/>
      <c r="V738" s="80"/>
      <c r="W738" s="80"/>
      <c r="X738" s="80"/>
      <c r="Y738" s="80"/>
      <c r="Z738" s="80"/>
      <c r="AA738" s="80"/>
      <c r="AB738" s="80"/>
      <c r="AC738" s="80"/>
      <c r="AD738" s="80"/>
      <c r="AE738" s="80"/>
    </row>
    <row r="739" spans="1:31" x14ac:dyDescent="0.2">
      <c r="A739" s="80"/>
      <c r="B739" s="80"/>
      <c r="C739" s="80"/>
      <c r="D739" s="80"/>
      <c r="E739" s="80"/>
      <c r="F739" s="80"/>
      <c r="G739" s="80"/>
      <c r="H739" s="80"/>
      <c r="I739" s="80"/>
      <c r="J739" s="80"/>
      <c r="K739" s="80"/>
      <c r="L739" s="80"/>
      <c r="M739" s="80"/>
      <c r="N739" s="80"/>
      <c r="O739" s="80"/>
      <c r="P739" s="80"/>
      <c r="Q739" s="80"/>
      <c r="R739" s="80"/>
      <c r="S739" s="80"/>
      <c r="T739" s="80"/>
      <c r="U739" s="80"/>
      <c r="V739" s="80"/>
      <c r="W739" s="80"/>
      <c r="X739" s="80"/>
      <c r="Y739" s="80"/>
      <c r="Z739" s="80"/>
      <c r="AA739" s="80"/>
      <c r="AB739" s="80"/>
      <c r="AC739" s="80"/>
      <c r="AD739" s="80"/>
      <c r="AE739" s="80"/>
    </row>
    <row r="740" spans="1:31" x14ac:dyDescent="0.2">
      <c r="A740" s="80"/>
      <c r="B740" s="80"/>
      <c r="C740" s="80"/>
      <c r="D740" s="80"/>
      <c r="E740" s="80"/>
      <c r="F740" s="80"/>
      <c r="G740" s="80"/>
      <c r="H740" s="80"/>
      <c r="I740" s="80"/>
      <c r="J740" s="80"/>
      <c r="K740" s="80"/>
      <c r="L740" s="80"/>
      <c r="M740" s="80"/>
      <c r="N740" s="80"/>
      <c r="O740" s="80"/>
      <c r="P740" s="80"/>
      <c r="Q740" s="80"/>
      <c r="R740" s="80"/>
      <c r="S740" s="80"/>
      <c r="T740" s="80"/>
      <c r="U740" s="80"/>
      <c r="V740" s="80"/>
      <c r="W740" s="80"/>
      <c r="X740" s="80"/>
      <c r="Y740" s="80"/>
      <c r="Z740" s="80"/>
      <c r="AA740" s="80"/>
      <c r="AB740" s="80"/>
      <c r="AC740" s="80"/>
      <c r="AD740" s="80"/>
      <c r="AE740" s="80"/>
    </row>
    <row r="741" spans="1:31" x14ac:dyDescent="0.2">
      <c r="A741" s="80"/>
      <c r="B741" s="80"/>
      <c r="C741" s="80"/>
      <c r="D741" s="80"/>
      <c r="E741" s="80"/>
      <c r="F741" s="80"/>
      <c r="G741" s="80"/>
      <c r="H741" s="80"/>
      <c r="I741" s="80"/>
      <c r="J741" s="80"/>
      <c r="K741" s="80"/>
      <c r="L741" s="80"/>
      <c r="M741" s="80"/>
      <c r="N741" s="80"/>
      <c r="O741" s="80"/>
      <c r="P741" s="80"/>
      <c r="Q741" s="80"/>
      <c r="R741" s="80"/>
      <c r="S741" s="80"/>
      <c r="T741" s="80"/>
      <c r="U741" s="80"/>
      <c r="V741" s="80"/>
      <c r="W741" s="80"/>
      <c r="X741" s="80"/>
      <c r="Y741" s="80"/>
      <c r="Z741" s="80"/>
      <c r="AA741" s="80"/>
      <c r="AB741" s="80"/>
      <c r="AC741" s="80"/>
      <c r="AD741" s="80"/>
      <c r="AE741" s="80"/>
    </row>
    <row r="742" spans="1:31" x14ac:dyDescent="0.2">
      <c r="A742" s="80"/>
      <c r="B742" s="80"/>
      <c r="C742" s="80"/>
      <c r="D742" s="80"/>
      <c r="E742" s="80"/>
      <c r="F742" s="80"/>
      <c r="G742" s="80"/>
      <c r="H742" s="80"/>
      <c r="I742" s="80"/>
      <c r="J742" s="80"/>
      <c r="K742" s="80"/>
      <c r="L742" s="80"/>
      <c r="M742" s="80"/>
      <c r="N742" s="80"/>
      <c r="O742" s="80"/>
      <c r="P742" s="80"/>
      <c r="Q742" s="80"/>
      <c r="R742" s="80"/>
      <c r="S742" s="80"/>
      <c r="T742" s="80"/>
      <c r="U742" s="80"/>
      <c r="V742" s="80"/>
      <c r="W742" s="80"/>
      <c r="X742" s="80"/>
      <c r="Y742" s="80"/>
      <c r="Z742" s="80"/>
      <c r="AA742" s="80"/>
      <c r="AB742" s="80"/>
      <c r="AC742" s="80"/>
      <c r="AD742" s="80"/>
      <c r="AE742" s="80"/>
    </row>
    <row r="743" spans="1:31" x14ac:dyDescent="0.2">
      <c r="A743" s="80"/>
      <c r="B743" s="80"/>
      <c r="C743" s="80"/>
      <c r="D743" s="80"/>
      <c r="E743" s="80"/>
      <c r="F743" s="80"/>
      <c r="G743" s="80"/>
      <c r="H743" s="80"/>
      <c r="I743" s="80"/>
      <c r="J743" s="80"/>
      <c r="K743" s="80"/>
      <c r="L743" s="80"/>
      <c r="M743" s="80"/>
      <c r="N743" s="80"/>
      <c r="O743" s="80"/>
      <c r="P743" s="80"/>
      <c r="Q743" s="80"/>
      <c r="R743" s="80"/>
      <c r="S743" s="80"/>
      <c r="T743" s="80"/>
      <c r="U743" s="80"/>
      <c r="V743" s="80"/>
      <c r="W743" s="80"/>
      <c r="X743" s="80"/>
      <c r="Y743" s="80"/>
      <c r="Z743" s="80"/>
      <c r="AA743" s="80"/>
      <c r="AB743" s="80"/>
      <c r="AC743" s="80"/>
      <c r="AD743" s="80"/>
      <c r="AE743" s="80"/>
    </row>
    <row r="744" spans="1:31" x14ac:dyDescent="0.2">
      <c r="A744" s="80"/>
      <c r="B744" s="80"/>
      <c r="C744" s="80"/>
      <c r="D744" s="80"/>
      <c r="E744" s="80"/>
      <c r="F744" s="80"/>
      <c r="G744" s="80"/>
      <c r="H744" s="80"/>
      <c r="I744" s="80"/>
      <c r="J744" s="80"/>
      <c r="K744" s="80"/>
      <c r="L744" s="80"/>
      <c r="M744" s="80"/>
      <c r="N744" s="80"/>
      <c r="O744" s="80"/>
      <c r="P744" s="80"/>
      <c r="Q744" s="80"/>
      <c r="R744" s="80"/>
      <c r="S744" s="80"/>
      <c r="T744" s="80"/>
      <c r="U744" s="80"/>
      <c r="V744" s="80"/>
      <c r="W744" s="80"/>
      <c r="X744" s="80"/>
      <c r="Y744" s="80"/>
      <c r="Z744" s="80"/>
      <c r="AA744" s="80"/>
      <c r="AB744" s="80"/>
      <c r="AC744" s="80"/>
      <c r="AD744" s="80"/>
      <c r="AE744" s="80"/>
    </row>
    <row r="745" spans="1:31" x14ac:dyDescent="0.2">
      <c r="A745" s="80"/>
      <c r="B745" s="80"/>
      <c r="C745" s="80"/>
      <c r="D745" s="80"/>
      <c r="E745" s="80"/>
      <c r="F745" s="80"/>
      <c r="G745" s="80"/>
      <c r="H745" s="80"/>
      <c r="I745" s="80"/>
      <c r="J745" s="80"/>
      <c r="K745" s="80"/>
      <c r="L745" s="80"/>
      <c r="M745" s="80"/>
      <c r="N745" s="80"/>
      <c r="O745" s="80"/>
      <c r="P745" s="80"/>
      <c r="Q745" s="80"/>
      <c r="R745" s="80"/>
      <c r="S745" s="80"/>
      <c r="T745" s="80"/>
      <c r="U745" s="80"/>
      <c r="V745" s="80"/>
      <c r="W745" s="80"/>
      <c r="X745" s="80"/>
      <c r="Y745" s="80"/>
      <c r="Z745" s="80"/>
      <c r="AA745" s="80"/>
      <c r="AB745" s="80"/>
      <c r="AC745" s="80"/>
      <c r="AD745" s="80"/>
      <c r="AE745" s="80"/>
    </row>
    <row r="746" spans="1:31" x14ac:dyDescent="0.2">
      <c r="A746" s="80"/>
      <c r="B746" s="80"/>
      <c r="C746" s="80"/>
      <c r="D746" s="80"/>
      <c r="E746" s="80"/>
      <c r="F746" s="80"/>
      <c r="G746" s="80"/>
      <c r="H746" s="80"/>
      <c r="I746" s="80"/>
      <c r="J746" s="80"/>
      <c r="K746" s="80"/>
      <c r="L746" s="80"/>
      <c r="M746" s="80"/>
      <c r="N746" s="80"/>
      <c r="O746" s="80"/>
      <c r="P746" s="80"/>
      <c r="Q746" s="80"/>
      <c r="R746" s="80"/>
      <c r="S746" s="80"/>
      <c r="T746" s="80"/>
      <c r="U746" s="80"/>
      <c r="V746" s="80"/>
      <c r="W746" s="80"/>
      <c r="X746" s="80"/>
      <c r="Y746" s="80"/>
      <c r="Z746" s="80"/>
      <c r="AA746" s="80"/>
      <c r="AB746" s="80"/>
      <c r="AC746" s="80"/>
      <c r="AD746" s="80"/>
      <c r="AE746" s="80"/>
    </row>
    <row r="747" spans="1:31" x14ac:dyDescent="0.2">
      <c r="A747" s="80"/>
      <c r="B747" s="80"/>
      <c r="C747" s="80"/>
      <c r="D747" s="80"/>
      <c r="E747" s="80"/>
      <c r="F747" s="80"/>
      <c r="G747" s="80"/>
      <c r="H747" s="80"/>
      <c r="I747" s="80"/>
      <c r="J747" s="80"/>
      <c r="K747" s="80"/>
      <c r="L747" s="80"/>
      <c r="M747" s="80"/>
      <c r="N747" s="80"/>
      <c r="O747" s="80"/>
      <c r="P747" s="80"/>
      <c r="Q747" s="80"/>
      <c r="R747" s="80"/>
      <c r="S747" s="80"/>
      <c r="T747" s="80"/>
      <c r="U747" s="80"/>
      <c r="V747" s="80"/>
      <c r="W747" s="80"/>
      <c r="X747" s="80"/>
      <c r="Y747" s="80"/>
      <c r="Z747" s="80"/>
      <c r="AA747" s="80"/>
      <c r="AB747" s="80"/>
      <c r="AC747" s="80"/>
      <c r="AD747" s="80"/>
      <c r="AE747" s="80"/>
    </row>
    <row r="748" spans="1:31" x14ac:dyDescent="0.2">
      <c r="A748" s="80"/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0"/>
      <c r="O748" s="80"/>
      <c r="P748" s="80"/>
      <c r="Q748" s="80"/>
      <c r="R748" s="80"/>
      <c r="S748" s="80"/>
      <c r="T748" s="80"/>
      <c r="U748" s="80"/>
      <c r="V748" s="80"/>
      <c r="W748" s="80"/>
      <c r="X748" s="80"/>
      <c r="Y748" s="80"/>
      <c r="Z748" s="80"/>
      <c r="AA748" s="80"/>
      <c r="AB748" s="80"/>
      <c r="AC748" s="80"/>
      <c r="AD748" s="80"/>
      <c r="AE748" s="80"/>
    </row>
    <row r="749" spans="1:31" x14ac:dyDescent="0.2">
      <c r="A749" s="80"/>
      <c r="B749" s="80"/>
      <c r="C749" s="80"/>
      <c r="D749" s="80"/>
      <c r="E749" s="80"/>
      <c r="F749" s="80"/>
      <c r="G749" s="80"/>
      <c r="H749" s="80"/>
      <c r="I749" s="80"/>
      <c r="J749" s="80"/>
      <c r="K749" s="80"/>
      <c r="L749" s="80"/>
      <c r="M749" s="80"/>
      <c r="N749" s="80"/>
      <c r="O749" s="80"/>
      <c r="P749" s="80"/>
      <c r="Q749" s="80"/>
      <c r="R749" s="80"/>
      <c r="S749" s="80"/>
      <c r="T749" s="80"/>
      <c r="U749" s="80"/>
      <c r="V749" s="80"/>
      <c r="W749" s="80"/>
      <c r="X749" s="80"/>
      <c r="Y749" s="80"/>
      <c r="Z749" s="80"/>
      <c r="AA749" s="80"/>
      <c r="AB749" s="80"/>
      <c r="AC749" s="80"/>
      <c r="AD749" s="80"/>
      <c r="AE749" s="80"/>
    </row>
    <row r="750" spans="1:31" x14ac:dyDescent="0.2">
      <c r="A750" s="80"/>
      <c r="B750" s="80"/>
      <c r="C750" s="80"/>
      <c r="D750" s="80"/>
      <c r="E750" s="80"/>
      <c r="F750" s="80"/>
      <c r="G750" s="80"/>
      <c r="H750" s="80"/>
      <c r="I750" s="80"/>
      <c r="J750" s="80"/>
      <c r="K750" s="80"/>
      <c r="L750" s="80"/>
      <c r="M750" s="80"/>
      <c r="N750" s="80"/>
      <c r="O750" s="80"/>
      <c r="P750" s="80"/>
      <c r="Q750" s="80"/>
      <c r="R750" s="80"/>
      <c r="S750" s="80"/>
      <c r="T750" s="80"/>
      <c r="U750" s="80"/>
      <c r="V750" s="80"/>
      <c r="W750" s="80"/>
      <c r="X750" s="80"/>
      <c r="Y750" s="80"/>
      <c r="Z750" s="80"/>
      <c r="AA750" s="80"/>
      <c r="AB750" s="80"/>
      <c r="AC750" s="80"/>
      <c r="AD750" s="80"/>
      <c r="AE750" s="80"/>
    </row>
    <row r="751" spans="1:31" x14ac:dyDescent="0.2">
      <c r="A751" s="80"/>
      <c r="B751" s="80"/>
      <c r="C751" s="80"/>
      <c r="D751" s="80"/>
      <c r="E751" s="80"/>
      <c r="F751" s="80"/>
      <c r="G751" s="80"/>
      <c r="H751" s="80"/>
      <c r="I751" s="80"/>
      <c r="J751" s="80"/>
      <c r="K751" s="80"/>
      <c r="L751" s="80"/>
      <c r="M751" s="80"/>
      <c r="N751" s="80"/>
      <c r="O751" s="80"/>
      <c r="P751" s="80"/>
      <c r="Q751" s="80"/>
      <c r="R751" s="80"/>
      <c r="S751" s="80"/>
      <c r="T751" s="80"/>
      <c r="U751" s="80"/>
      <c r="V751" s="80"/>
      <c r="W751" s="80"/>
      <c r="X751" s="80"/>
      <c r="Y751" s="80"/>
      <c r="Z751" s="80"/>
      <c r="AA751" s="80"/>
      <c r="AB751" s="80"/>
      <c r="AC751" s="80"/>
      <c r="AD751" s="80"/>
      <c r="AE751" s="80"/>
    </row>
    <row r="752" spans="1:31" x14ac:dyDescent="0.2">
      <c r="A752" s="80"/>
      <c r="B752" s="80"/>
      <c r="C752" s="80"/>
      <c r="D752" s="80"/>
      <c r="E752" s="80"/>
      <c r="F752" s="80"/>
      <c r="G752" s="80"/>
      <c r="H752" s="80"/>
      <c r="I752" s="80"/>
      <c r="J752" s="80"/>
      <c r="K752" s="80"/>
      <c r="L752" s="80"/>
      <c r="M752" s="80"/>
      <c r="N752" s="80"/>
      <c r="O752" s="80"/>
      <c r="P752" s="80"/>
      <c r="Q752" s="80"/>
      <c r="R752" s="80"/>
      <c r="S752" s="80"/>
      <c r="T752" s="80"/>
      <c r="U752" s="80"/>
      <c r="V752" s="80"/>
      <c r="W752" s="80"/>
      <c r="X752" s="80"/>
      <c r="Y752" s="80"/>
      <c r="Z752" s="80"/>
      <c r="AA752" s="80"/>
      <c r="AB752" s="80"/>
      <c r="AC752" s="80"/>
      <c r="AD752" s="80"/>
      <c r="AE752" s="80"/>
    </row>
    <row r="753" spans="1:31" x14ac:dyDescent="0.2">
      <c r="A753" s="80"/>
      <c r="B753" s="80"/>
      <c r="C753" s="80"/>
      <c r="D753" s="80"/>
      <c r="E753" s="80"/>
      <c r="F753" s="80"/>
      <c r="G753" s="80"/>
      <c r="H753" s="80"/>
      <c r="I753" s="80"/>
      <c r="J753" s="80"/>
      <c r="K753" s="80"/>
      <c r="L753" s="80"/>
      <c r="M753" s="80"/>
      <c r="N753" s="80"/>
      <c r="O753" s="80"/>
      <c r="P753" s="80"/>
      <c r="Q753" s="80"/>
      <c r="R753" s="80"/>
      <c r="S753" s="80"/>
      <c r="T753" s="80"/>
      <c r="U753" s="80"/>
      <c r="V753" s="80"/>
      <c r="W753" s="80"/>
      <c r="X753" s="80"/>
      <c r="Y753" s="80"/>
      <c r="Z753" s="80"/>
      <c r="AA753" s="80"/>
      <c r="AB753" s="80"/>
      <c r="AC753" s="80"/>
      <c r="AD753" s="80"/>
      <c r="AE753" s="80"/>
    </row>
    <row r="754" spans="1:31" x14ac:dyDescent="0.2">
      <c r="A754" s="80"/>
      <c r="B754" s="80"/>
      <c r="C754" s="80"/>
      <c r="D754" s="80"/>
      <c r="E754" s="80"/>
      <c r="F754" s="80"/>
      <c r="G754" s="80"/>
      <c r="H754" s="80"/>
      <c r="I754" s="80"/>
      <c r="J754" s="80"/>
      <c r="K754" s="80"/>
      <c r="L754" s="80"/>
      <c r="M754" s="80"/>
      <c r="N754" s="80"/>
      <c r="O754" s="80"/>
      <c r="P754" s="80"/>
      <c r="Q754" s="80"/>
      <c r="R754" s="80"/>
      <c r="S754" s="80"/>
      <c r="T754" s="80"/>
      <c r="U754" s="80"/>
      <c r="V754" s="80"/>
      <c r="W754" s="80"/>
      <c r="X754" s="80"/>
      <c r="Y754" s="80"/>
      <c r="Z754" s="80"/>
      <c r="AA754" s="80"/>
      <c r="AB754" s="80"/>
      <c r="AC754" s="80"/>
      <c r="AD754" s="80"/>
      <c r="AE754" s="80"/>
    </row>
    <row r="755" spans="1:31" x14ac:dyDescent="0.2">
      <c r="A755" s="80"/>
      <c r="B755" s="80"/>
      <c r="C755" s="80"/>
      <c r="D755" s="80"/>
      <c r="E755" s="80"/>
      <c r="F755" s="80"/>
      <c r="G755" s="80"/>
      <c r="H755" s="80"/>
      <c r="I755" s="80"/>
      <c r="J755" s="80"/>
      <c r="K755" s="80"/>
      <c r="L755" s="80"/>
      <c r="M755" s="80"/>
      <c r="N755" s="80"/>
      <c r="O755" s="80"/>
      <c r="P755" s="80"/>
      <c r="Q755" s="80"/>
      <c r="R755" s="80"/>
      <c r="S755" s="80"/>
      <c r="T755" s="80"/>
      <c r="U755" s="80"/>
      <c r="V755" s="80"/>
      <c r="W755" s="80"/>
      <c r="X755" s="80"/>
      <c r="Y755" s="80"/>
      <c r="Z755" s="80"/>
      <c r="AA755" s="80"/>
      <c r="AB755" s="80"/>
      <c r="AC755" s="80"/>
      <c r="AD755" s="80"/>
      <c r="AE755" s="80"/>
    </row>
    <row r="756" spans="1:31" x14ac:dyDescent="0.2">
      <c r="A756" s="80"/>
      <c r="B756" s="80"/>
      <c r="C756" s="80"/>
      <c r="D756" s="80"/>
      <c r="E756" s="80"/>
      <c r="F756" s="80"/>
      <c r="G756" s="80"/>
      <c r="H756" s="80"/>
      <c r="I756" s="80"/>
      <c r="J756" s="80"/>
      <c r="K756" s="80"/>
      <c r="L756" s="80"/>
      <c r="M756" s="80"/>
      <c r="N756" s="80"/>
      <c r="O756" s="80"/>
      <c r="P756" s="80"/>
      <c r="Q756" s="80"/>
      <c r="R756" s="80"/>
      <c r="S756" s="80"/>
      <c r="T756" s="80"/>
      <c r="U756" s="80"/>
      <c r="V756" s="80"/>
      <c r="W756" s="80"/>
      <c r="X756" s="80"/>
      <c r="Y756" s="80"/>
      <c r="Z756" s="80"/>
      <c r="AA756" s="80"/>
      <c r="AB756" s="80"/>
      <c r="AC756" s="80"/>
      <c r="AD756" s="80"/>
      <c r="AE756" s="80"/>
    </row>
    <row r="757" spans="1:31" x14ac:dyDescent="0.2">
      <c r="A757" s="80"/>
      <c r="B757" s="80"/>
      <c r="C757" s="80"/>
      <c r="D757" s="80"/>
      <c r="E757" s="80"/>
      <c r="F757" s="80"/>
      <c r="G757" s="80"/>
      <c r="H757" s="80"/>
      <c r="I757" s="80"/>
      <c r="J757" s="80"/>
      <c r="K757" s="80"/>
      <c r="L757" s="80"/>
      <c r="M757" s="80"/>
      <c r="N757" s="80"/>
      <c r="O757" s="80"/>
      <c r="P757" s="80"/>
      <c r="Q757" s="80"/>
      <c r="R757" s="80"/>
      <c r="S757" s="80"/>
      <c r="T757" s="80"/>
      <c r="U757" s="80"/>
      <c r="V757" s="80"/>
      <c r="W757" s="80"/>
      <c r="X757" s="80"/>
      <c r="Y757" s="80"/>
      <c r="Z757" s="80"/>
      <c r="AA757" s="80"/>
      <c r="AB757" s="80"/>
      <c r="AC757" s="80"/>
      <c r="AD757" s="80"/>
      <c r="AE757" s="80"/>
    </row>
    <row r="758" spans="1:31" x14ac:dyDescent="0.2">
      <c r="A758" s="80"/>
      <c r="B758" s="80"/>
      <c r="C758" s="80"/>
      <c r="D758" s="80"/>
      <c r="E758" s="80"/>
      <c r="F758" s="80"/>
      <c r="G758" s="80"/>
      <c r="H758" s="80"/>
      <c r="I758" s="80"/>
      <c r="J758" s="80"/>
      <c r="K758" s="80"/>
      <c r="L758" s="80"/>
      <c r="M758" s="80"/>
      <c r="N758" s="80"/>
      <c r="O758" s="80"/>
      <c r="P758" s="80"/>
      <c r="Q758" s="80"/>
      <c r="R758" s="80"/>
      <c r="S758" s="80"/>
      <c r="T758" s="80"/>
      <c r="U758" s="80"/>
      <c r="V758" s="80"/>
      <c r="W758" s="80"/>
      <c r="X758" s="80"/>
      <c r="Y758" s="80"/>
      <c r="Z758" s="80"/>
      <c r="AA758" s="80"/>
      <c r="AB758" s="80"/>
      <c r="AC758" s="80"/>
      <c r="AD758" s="80"/>
      <c r="AE758" s="80"/>
    </row>
    <row r="759" spans="1:31" x14ac:dyDescent="0.2">
      <c r="A759" s="80"/>
      <c r="B759" s="80"/>
      <c r="C759" s="80"/>
      <c r="D759" s="80"/>
      <c r="E759" s="80"/>
      <c r="F759" s="80"/>
      <c r="G759" s="80"/>
      <c r="H759" s="80"/>
      <c r="I759" s="80"/>
      <c r="J759" s="80"/>
      <c r="K759" s="80"/>
      <c r="L759" s="80"/>
      <c r="M759" s="80"/>
      <c r="N759" s="80"/>
      <c r="O759" s="80"/>
      <c r="P759" s="80"/>
      <c r="Q759" s="80"/>
      <c r="R759" s="80"/>
      <c r="S759" s="80"/>
      <c r="T759" s="80"/>
      <c r="U759" s="80"/>
      <c r="V759" s="80"/>
      <c r="W759" s="80"/>
      <c r="X759" s="80"/>
      <c r="Y759" s="80"/>
      <c r="Z759" s="80"/>
      <c r="AA759" s="80"/>
      <c r="AB759" s="80"/>
      <c r="AC759" s="80"/>
      <c r="AD759" s="80"/>
      <c r="AE759" s="80"/>
    </row>
    <row r="760" spans="1:31" x14ac:dyDescent="0.2">
      <c r="A760" s="80"/>
      <c r="B760" s="80"/>
      <c r="C760" s="80"/>
      <c r="D760" s="80"/>
      <c r="E760" s="80"/>
      <c r="F760" s="80"/>
      <c r="G760" s="80"/>
      <c r="H760" s="80"/>
      <c r="I760" s="80"/>
      <c r="J760" s="80"/>
      <c r="K760" s="80"/>
      <c r="L760" s="80"/>
      <c r="M760" s="80"/>
      <c r="N760" s="80"/>
      <c r="O760" s="80"/>
      <c r="P760" s="80"/>
      <c r="Q760" s="80"/>
      <c r="R760" s="80"/>
      <c r="S760" s="80"/>
      <c r="T760" s="80"/>
      <c r="U760" s="80"/>
      <c r="V760" s="80"/>
      <c r="W760" s="80"/>
      <c r="X760" s="80"/>
      <c r="Y760" s="80"/>
      <c r="Z760" s="80"/>
      <c r="AA760" s="80"/>
      <c r="AB760" s="80"/>
      <c r="AC760" s="80"/>
      <c r="AD760" s="80"/>
      <c r="AE760" s="80"/>
    </row>
    <row r="761" spans="1:31" x14ac:dyDescent="0.2">
      <c r="A761" s="80"/>
      <c r="B761" s="80"/>
      <c r="C761" s="80"/>
      <c r="D761" s="80"/>
      <c r="E761" s="80"/>
      <c r="F761" s="80"/>
      <c r="G761" s="80"/>
      <c r="H761" s="80"/>
      <c r="I761" s="80"/>
      <c r="J761" s="80"/>
      <c r="K761" s="80"/>
      <c r="L761" s="80"/>
      <c r="M761" s="80"/>
      <c r="N761" s="80"/>
      <c r="O761" s="80"/>
      <c r="P761" s="80"/>
      <c r="Q761" s="80"/>
      <c r="R761" s="80"/>
      <c r="S761" s="80"/>
      <c r="T761" s="80"/>
      <c r="U761" s="80"/>
      <c r="V761" s="80"/>
      <c r="W761" s="80"/>
      <c r="X761" s="80"/>
      <c r="Y761" s="80"/>
      <c r="Z761" s="80"/>
      <c r="AA761" s="80"/>
      <c r="AB761" s="80"/>
      <c r="AC761" s="80"/>
      <c r="AD761" s="80"/>
      <c r="AE761" s="80"/>
    </row>
    <row r="762" spans="1:31" x14ac:dyDescent="0.2">
      <c r="A762" s="80"/>
      <c r="B762" s="80"/>
      <c r="C762" s="80"/>
      <c r="D762" s="80"/>
      <c r="E762" s="80"/>
      <c r="F762" s="80"/>
      <c r="G762" s="80"/>
      <c r="H762" s="80"/>
      <c r="I762" s="80"/>
      <c r="J762" s="80"/>
      <c r="K762" s="80"/>
      <c r="L762" s="80"/>
      <c r="M762" s="80"/>
      <c r="N762" s="80"/>
      <c r="O762" s="80"/>
      <c r="P762" s="80"/>
      <c r="Q762" s="80"/>
      <c r="R762" s="80"/>
      <c r="S762" s="80"/>
      <c r="T762" s="80"/>
      <c r="U762" s="80"/>
      <c r="V762" s="80"/>
      <c r="W762" s="80"/>
      <c r="X762" s="80"/>
      <c r="Y762" s="80"/>
      <c r="Z762" s="80"/>
      <c r="AA762" s="80"/>
      <c r="AB762" s="80"/>
      <c r="AC762" s="80"/>
      <c r="AD762" s="80"/>
      <c r="AE762" s="80"/>
    </row>
    <row r="763" spans="1:31" x14ac:dyDescent="0.2">
      <c r="A763" s="80"/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0"/>
      <c r="T763" s="80"/>
      <c r="U763" s="80"/>
      <c r="V763" s="80"/>
      <c r="W763" s="80"/>
      <c r="X763" s="80"/>
      <c r="Y763" s="80"/>
      <c r="Z763" s="80"/>
      <c r="AA763" s="80"/>
      <c r="AB763" s="80"/>
      <c r="AC763" s="80"/>
      <c r="AD763" s="80"/>
      <c r="AE763" s="80"/>
    </row>
    <row r="764" spans="1:31" x14ac:dyDescent="0.2">
      <c r="A764" s="80"/>
      <c r="B764" s="80"/>
      <c r="C764" s="80"/>
      <c r="D764" s="80"/>
      <c r="E764" s="80"/>
      <c r="F764" s="80"/>
      <c r="G764" s="80"/>
      <c r="H764" s="80"/>
      <c r="I764" s="80"/>
      <c r="J764" s="80"/>
      <c r="K764" s="80"/>
      <c r="L764" s="80"/>
      <c r="M764" s="80"/>
      <c r="N764" s="80"/>
      <c r="O764" s="80"/>
      <c r="P764" s="80"/>
      <c r="Q764" s="80"/>
      <c r="R764" s="80"/>
      <c r="S764" s="80"/>
      <c r="T764" s="80"/>
      <c r="U764" s="80"/>
      <c r="V764" s="80"/>
      <c r="W764" s="80"/>
      <c r="X764" s="80"/>
      <c r="Y764" s="80"/>
      <c r="Z764" s="80"/>
      <c r="AA764" s="80"/>
      <c r="AB764" s="80"/>
      <c r="AC764" s="80"/>
      <c r="AD764" s="80"/>
      <c r="AE764" s="80"/>
    </row>
    <row r="765" spans="1:31" x14ac:dyDescent="0.2">
      <c r="A765" s="80"/>
      <c r="B765" s="80"/>
      <c r="C765" s="80"/>
      <c r="D765" s="80"/>
      <c r="E765" s="80"/>
      <c r="F765" s="80"/>
      <c r="G765" s="80"/>
      <c r="H765" s="80"/>
      <c r="I765" s="80"/>
      <c r="J765" s="80"/>
      <c r="K765" s="80"/>
      <c r="L765" s="80"/>
      <c r="M765" s="80"/>
      <c r="N765" s="80"/>
      <c r="O765" s="80"/>
      <c r="P765" s="80"/>
      <c r="Q765" s="80"/>
      <c r="R765" s="80"/>
      <c r="S765" s="80"/>
      <c r="T765" s="80"/>
      <c r="U765" s="80"/>
      <c r="V765" s="80"/>
      <c r="W765" s="80"/>
      <c r="X765" s="80"/>
      <c r="Y765" s="80"/>
      <c r="Z765" s="80"/>
      <c r="AA765" s="80"/>
      <c r="AB765" s="80"/>
      <c r="AC765" s="80"/>
      <c r="AD765" s="80"/>
      <c r="AE765" s="80"/>
    </row>
    <row r="766" spans="1:31" x14ac:dyDescent="0.2">
      <c r="A766" s="80"/>
      <c r="B766" s="80"/>
      <c r="C766" s="80"/>
      <c r="D766" s="80"/>
      <c r="E766" s="80"/>
      <c r="F766" s="80"/>
      <c r="G766" s="80"/>
      <c r="H766" s="80"/>
      <c r="I766" s="80"/>
      <c r="J766" s="80"/>
      <c r="K766" s="80"/>
      <c r="L766" s="80"/>
      <c r="M766" s="80"/>
      <c r="N766" s="80"/>
      <c r="O766" s="80"/>
      <c r="P766" s="80"/>
      <c r="Q766" s="80"/>
      <c r="R766" s="80"/>
      <c r="S766" s="80"/>
      <c r="T766" s="80"/>
      <c r="U766" s="80"/>
      <c r="V766" s="80"/>
      <c r="W766" s="80"/>
      <c r="X766" s="80"/>
      <c r="Y766" s="80"/>
      <c r="Z766" s="80"/>
      <c r="AA766" s="80"/>
      <c r="AB766" s="80"/>
      <c r="AC766" s="80"/>
      <c r="AD766" s="80"/>
      <c r="AE766" s="80"/>
    </row>
    <row r="767" spans="1:31" x14ac:dyDescent="0.2">
      <c r="A767" s="80"/>
      <c r="B767" s="80"/>
      <c r="C767" s="80"/>
      <c r="D767" s="80"/>
      <c r="E767" s="80"/>
      <c r="F767" s="80"/>
      <c r="G767" s="80"/>
      <c r="H767" s="80"/>
      <c r="I767" s="80"/>
      <c r="J767" s="80"/>
      <c r="K767" s="80"/>
      <c r="L767" s="80"/>
      <c r="M767" s="80"/>
      <c r="N767" s="80"/>
      <c r="O767" s="80"/>
      <c r="P767" s="80"/>
      <c r="Q767" s="80"/>
      <c r="R767" s="80"/>
      <c r="S767" s="80"/>
      <c r="T767" s="80"/>
      <c r="U767" s="80"/>
      <c r="V767" s="80"/>
      <c r="W767" s="80"/>
      <c r="X767" s="80"/>
      <c r="Y767" s="80"/>
      <c r="Z767" s="80"/>
      <c r="AA767" s="80"/>
      <c r="AB767" s="80"/>
      <c r="AC767" s="80"/>
      <c r="AD767" s="80"/>
      <c r="AE767" s="80"/>
    </row>
    <row r="768" spans="1:31" x14ac:dyDescent="0.2">
      <c r="A768" s="80"/>
      <c r="B768" s="80"/>
      <c r="C768" s="80"/>
      <c r="D768" s="80"/>
      <c r="E768" s="80"/>
      <c r="F768" s="80"/>
      <c r="G768" s="80"/>
      <c r="H768" s="80"/>
      <c r="I768" s="80"/>
      <c r="J768" s="80"/>
      <c r="K768" s="80"/>
      <c r="L768" s="80"/>
      <c r="M768" s="80"/>
      <c r="N768" s="80"/>
      <c r="O768" s="80"/>
      <c r="P768" s="80"/>
      <c r="Q768" s="80"/>
      <c r="R768" s="80"/>
      <c r="S768" s="80"/>
      <c r="T768" s="80"/>
      <c r="U768" s="80"/>
      <c r="V768" s="80"/>
      <c r="W768" s="80"/>
      <c r="X768" s="80"/>
      <c r="Y768" s="80"/>
      <c r="Z768" s="80"/>
      <c r="AA768" s="80"/>
      <c r="AB768" s="80"/>
      <c r="AC768" s="80"/>
      <c r="AD768" s="80"/>
      <c r="AE768" s="80"/>
    </row>
    <row r="769" spans="1:31" x14ac:dyDescent="0.2">
      <c r="A769" s="80"/>
      <c r="B769" s="80"/>
      <c r="C769" s="80"/>
      <c r="D769" s="80"/>
      <c r="E769" s="80"/>
      <c r="F769" s="80"/>
      <c r="G769" s="80"/>
      <c r="H769" s="80"/>
      <c r="I769" s="80"/>
      <c r="J769" s="80"/>
      <c r="K769" s="80"/>
      <c r="L769" s="80"/>
      <c r="M769" s="80"/>
      <c r="N769" s="80"/>
      <c r="O769" s="80"/>
      <c r="P769" s="80"/>
      <c r="Q769" s="80"/>
      <c r="R769" s="80"/>
      <c r="S769" s="80"/>
      <c r="T769" s="80"/>
      <c r="U769" s="80"/>
      <c r="V769" s="80"/>
      <c r="W769" s="80"/>
      <c r="X769" s="80"/>
      <c r="Y769" s="80"/>
      <c r="Z769" s="80"/>
      <c r="AA769" s="80"/>
      <c r="AB769" s="80"/>
      <c r="AC769" s="80"/>
      <c r="AD769" s="80"/>
      <c r="AE769" s="80"/>
    </row>
    <row r="770" spans="1:31" x14ac:dyDescent="0.2">
      <c r="A770" s="80"/>
      <c r="B770" s="80"/>
      <c r="C770" s="80"/>
      <c r="D770" s="80"/>
      <c r="E770" s="80"/>
      <c r="F770" s="80"/>
      <c r="G770" s="80"/>
      <c r="H770" s="80"/>
      <c r="I770" s="80"/>
      <c r="J770" s="80"/>
      <c r="K770" s="80"/>
      <c r="L770" s="80"/>
      <c r="M770" s="80"/>
      <c r="N770" s="80"/>
      <c r="O770" s="80"/>
      <c r="P770" s="80"/>
      <c r="Q770" s="80"/>
      <c r="R770" s="80"/>
      <c r="S770" s="80"/>
      <c r="T770" s="80"/>
      <c r="U770" s="80"/>
      <c r="V770" s="80"/>
      <c r="W770" s="80"/>
      <c r="X770" s="80"/>
      <c r="Y770" s="80"/>
      <c r="Z770" s="80"/>
      <c r="AA770" s="80"/>
      <c r="AB770" s="80"/>
      <c r="AC770" s="80"/>
      <c r="AD770" s="80"/>
      <c r="AE770" s="80"/>
    </row>
    <row r="771" spans="1:31" x14ac:dyDescent="0.2">
      <c r="A771" s="80"/>
      <c r="B771" s="80"/>
      <c r="C771" s="80"/>
      <c r="D771" s="80"/>
      <c r="E771" s="80"/>
      <c r="F771" s="80"/>
      <c r="G771" s="80"/>
      <c r="H771" s="80"/>
      <c r="I771" s="80"/>
      <c r="J771" s="80"/>
      <c r="K771" s="80"/>
      <c r="L771" s="80"/>
      <c r="M771" s="80"/>
      <c r="N771" s="80"/>
      <c r="O771" s="80"/>
      <c r="P771" s="80"/>
      <c r="Q771" s="80"/>
      <c r="R771" s="80"/>
      <c r="S771" s="80"/>
      <c r="T771" s="80"/>
      <c r="U771" s="80"/>
      <c r="V771" s="80"/>
      <c r="W771" s="80"/>
      <c r="X771" s="80"/>
      <c r="Y771" s="80"/>
      <c r="Z771" s="80"/>
      <c r="AA771" s="80"/>
      <c r="AB771" s="80"/>
      <c r="AC771" s="80"/>
      <c r="AD771" s="80"/>
      <c r="AE771" s="80"/>
    </row>
    <row r="772" spans="1:31" x14ac:dyDescent="0.2">
      <c r="A772" s="80"/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0"/>
      <c r="O772" s="80"/>
      <c r="P772" s="80"/>
      <c r="Q772" s="80"/>
      <c r="R772" s="80"/>
      <c r="S772" s="80"/>
      <c r="T772" s="80"/>
      <c r="U772" s="80"/>
      <c r="V772" s="80"/>
      <c r="W772" s="80"/>
      <c r="X772" s="80"/>
      <c r="Y772" s="80"/>
      <c r="Z772" s="80"/>
      <c r="AA772" s="80"/>
      <c r="AB772" s="80"/>
      <c r="AC772" s="80"/>
      <c r="AD772" s="80"/>
      <c r="AE772" s="80"/>
    </row>
    <row r="773" spans="1:31" x14ac:dyDescent="0.2">
      <c r="A773" s="80"/>
      <c r="B773" s="80"/>
      <c r="C773" s="80"/>
      <c r="D773" s="80"/>
      <c r="E773" s="80"/>
      <c r="F773" s="80"/>
      <c r="G773" s="80"/>
      <c r="H773" s="80"/>
      <c r="I773" s="80"/>
      <c r="J773" s="80"/>
      <c r="K773" s="80"/>
      <c r="L773" s="80"/>
      <c r="M773" s="80"/>
      <c r="N773" s="80"/>
      <c r="O773" s="80"/>
      <c r="P773" s="80"/>
      <c r="Q773" s="80"/>
      <c r="R773" s="80"/>
      <c r="S773" s="80"/>
      <c r="T773" s="80"/>
      <c r="U773" s="80"/>
      <c r="V773" s="80"/>
      <c r="W773" s="80"/>
      <c r="X773" s="80"/>
      <c r="Y773" s="80"/>
      <c r="Z773" s="80"/>
      <c r="AA773" s="80"/>
      <c r="AB773" s="80"/>
      <c r="AC773" s="80"/>
      <c r="AD773" s="80"/>
      <c r="AE773" s="80"/>
    </row>
    <row r="774" spans="1:31" x14ac:dyDescent="0.2">
      <c r="A774" s="80"/>
      <c r="B774" s="80"/>
      <c r="C774" s="80"/>
      <c r="D774" s="80"/>
      <c r="E774" s="80"/>
      <c r="F774" s="80"/>
      <c r="G774" s="80"/>
      <c r="H774" s="80"/>
      <c r="I774" s="80"/>
      <c r="J774" s="80"/>
      <c r="K774" s="80"/>
      <c r="L774" s="80"/>
      <c r="M774" s="80"/>
      <c r="N774" s="80"/>
      <c r="O774" s="80"/>
      <c r="P774" s="80"/>
      <c r="Q774" s="80"/>
      <c r="R774" s="80"/>
      <c r="S774" s="80"/>
      <c r="T774" s="80"/>
      <c r="U774" s="80"/>
      <c r="V774" s="80"/>
      <c r="W774" s="80"/>
      <c r="X774" s="80"/>
      <c r="Y774" s="80"/>
      <c r="Z774" s="80"/>
      <c r="AA774" s="80"/>
      <c r="AB774" s="80"/>
      <c r="AC774" s="80"/>
      <c r="AD774" s="80"/>
      <c r="AE774" s="80"/>
    </row>
    <row r="775" spans="1:31" x14ac:dyDescent="0.2">
      <c r="A775" s="80"/>
      <c r="B775" s="80"/>
      <c r="C775" s="80"/>
      <c r="D775" s="80"/>
      <c r="E775" s="80"/>
      <c r="F775" s="80"/>
      <c r="G775" s="80"/>
      <c r="H775" s="80"/>
      <c r="I775" s="80"/>
      <c r="J775" s="80"/>
      <c r="K775" s="80"/>
      <c r="L775" s="80"/>
      <c r="M775" s="80"/>
      <c r="N775" s="80"/>
      <c r="O775" s="80"/>
      <c r="P775" s="80"/>
      <c r="Q775" s="80"/>
      <c r="R775" s="80"/>
      <c r="S775" s="80"/>
      <c r="T775" s="80"/>
      <c r="U775" s="80"/>
      <c r="V775" s="80"/>
      <c r="W775" s="80"/>
      <c r="X775" s="80"/>
      <c r="Y775" s="80"/>
      <c r="Z775" s="80"/>
      <c r="AA775" s="80"/>
      <c r="AB775" s="80"/>
      <c r="AC775" s="80"/>
      <c r="AD775" s="80"/>
      <c r="AE775" s="80"/>
    </row>
    <row r="776" spans="1:31" x14ac:dyDescent="0.2">
      <c r="A776" s="80"/>
      <c r="B776" s="80"/>
      <c r="C776" s="80"/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0"/>
      <c r="T776" s="80"/>
      <c r="U776" s="80"/>
      <c r="V776" s="80"/>
      <c r="W776" s="80"/>
      <c r="X776" s="80"/>
      <c r="Y776" s="80"/>
      <c r="Z776" s="80"/>
      <c r="AA776" s="80"/>
      <c r="AB776" s="80"/>
      <c r="AC776" s="80"/>
      <c r="AD776" s="80"/>
      <c r="AE776" s="80"/>
    </row>
    <row r="777" spans="1:31" x14ac:dyDescent="0.2">
      <c r="A777" s="80"/>
      <c r="B777" s="80"/>
      <c r="C777" s="80"/>
      <c r="D777" s="80"/>
      <c r="E777" s="80"/>
      <c r="F777" s="80"/>
      <c r="G777" s="80"/>
      <c r="H777" s="80"/>
      <c r="I777" s="80"/>
      <c r="J777" s="80"/>
      <c r="K777" s="80"/>
      <c r="L777" s="80"/>
      <c r="M777" s="80"/>
      <c r="N777" s="80"/>
      <c r="O777" s="80"/>
      <c r="P777" s="80"/>
      <c r="Q777" s="80"/>
      <c r="R777" s="80"/>
      <c r="S777" s="80"/>
      <c r="T777" s="80"/>
      <c r="U777" s="80"/>
      <c r="V777" s="80"/>
      <c r="W777" s="80"/>
      <c r="X777" s="80"/>
      <c r="Y777" s="80"/>
      <c r="Z777" s="80"/>
      <c r="AA777" s="80"/>
      <c r="AB777" s="80"/>
      <c r="AC777" s="80"/>
      <c r="AD777" s="80"/>
      <c r="AE777" s="80"/>
    </row>
    <row r="778" spans="1:31" x14ac:dyDescent="0.2">
      <c r="A778" s="80"/>
      <c r="B778" s="80"/>
      <c r="C778" s="80"/>
      <c r="D778" s="80"/>
      <c r="E778" s="80"/>
      <c r="F778" s="80"/>
      <c r="G778" s="80"/>
      <c r="H778" s="80"/>
      <c r="I778" s="80"/>
      <c r="J778" s="80"/>
      <c r="K778" s="80"/>
      <c r="L778" s="80"/>
      <c r="M778" s="80"/>
      <c r="N778" s="80"/>
      <c r="O778" s="80"/>
      <c r="P778" s="80"/>
      <c r="Q778" s="80"/>
      <c r="R778" s="80"/>
      <c r="S778" s="80"/>
      <c r="T778" s="80"/>
      <c r="U778" s="80"/>
      <c r="V778" s="80"/>
      <c r="W778" s="80"/>
      <c r="X778" s="80"/>
      <c r="Y778" s="80"/>
      <c r="Z778" s="80"/>
      <c r="AA778" s="80"/>
      <c r="AB778" s="80"/>
      <c r="AC778" s="80"/>
      <c r="AD778" s="80"/>
      <c r="AE778" s="80"/>
    </row>
    <row r="779" spans="1:31" x14ac:dyDescent="0.2">
      <c r="A779" s="80"/>
      <c r="B779" s="80"/>
      <c r="C779" s="80"/>
      <c r="D779" s="80"/>
      <c r="E779" s="80"/>
      <c r="F779" s="80"/>
      <c r="G779" s="80"/>
      <c r="H779" s="80"/>
      <c r="I779" s="80"/>
      <c r="J779" s="80"/>
      <c r="K779" s="80"/>
      <c r="L779" s="80"/>
      <c r="M779" s="80"/>
      <c r="N779" s="80"/>
      <c r="O779" s="80"/>
      <c r="P779" s="80"/>
      <c r="Q779" s="80"/>
      <c r="R779" s="80"/>
      <c r="S779" s="80"/>
      <c r="T779" s="80"/>
      <c r="U779" s="80"/>
      <c r="V779" s="80"/>
      <c r="W779" s="80"/>
      <c r="X779" s="80"/>
      <c r="Y779" s="80"/>
      <c r="Z779" s="80"/>
      <c r="AA779" s="80"/>
      <c r="AB779" s="80"/>
      <c r="AC779" s="80"/>
      <c r="AD779" s="80"/>
      <c r="AE779" s="80"/>
    </row>
    <row r="780" spans="1:31" x14ac:dyDescent="0.2">
      <c r="A780" s="80"/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0"/>
      <c r="O780" s="80"/>
      <c r="P780" s="80"/>
      <c r="Q780" s="80"/>
      <c r="R780" s="80"/>
      <c r="S780" s="80"/>
      <c r="T780" s="80"/>
      <c r="U780" s="80"/>
      <c r="V780" s="80"/>
      <c r="W780" s="80"/>
      <c r="X780" s="80"/>
      <c r="Y780" s="80"/>
      <c r="Z780" s="80"/>
      <c r="AA780" s="80"/>
      <c r="AB780" s="80"/>
      <c r="AC780" s="80"/>
      <c r="AD780" s="80"/>
      <c r="AE780" s="80"/>
    </row>
    <row r="781" spans="1:31" x14ac:dyDescent="0.2">
      <c r="A781" s="80"/>
      <c r="B781" s="80"/>
      <c r="C781" s="80"/>
      <c r="D781" s="80"/>
      <c r="E781" s="80"/>
      <c r="F781" s="80"/>
      <c r="G781" s="80"/>
      <c r="H781" s="80"/>
      <c r="I781" s="80"/>
      <c r="J781" s="80"/>
      <c r="K781" s="80"/>
      <c r="L781" s="80"/>
      <c r="M781" s="80"/>
      <c r="N781" s="80"/>
      <c r="O781" s="80"/>
      <c r="P781" s="80"/>
      <c r="Q781" s="80"/>
      <c r="R781" s="80"/>
      <c r="S781" s="80"/>
      <c r="T781" s="80"/>
      <c r="U781" s="80"/>
      <c r="V781" s="80"/>
      <c r="W781" s="80"/>
      <c r="X781" s="80"/>
      <c r="Y781" s="80"/>
      <c r="Z781" s="80"/>
      <c r="AA781" s="80"/>
      <c r="AB781" s="80"/>
      <c r="AC781" s="80"/>
      <c r="AD781" s="80"/>
      <c r="AE781" s="80"/>
    </row>
    <row r="782" spans="1:31" x14ac:dyDescent="0.2">
      <c r="A782" s="80"/>
      <c r="B782" s="80"/>
      <c r="C782" s="80"/>
      <c r="D782" s="80"/>
      <c r="E782" s="80"/>
      <c r="F782" s="80"/>
      <c r="G782" s="80"/>
      <c r="H782" s="80"/>
      <c r="I782" s="80"/>
      <c r="J782" s="80"/>
      <c r="K782" s="80"/>
      <c r="L782" s="80"/>
      <c r="M782" s="80"/>
      <c r="N782" s="80"/>
      <c r="O782" s="80"/>
      <c r="P782" s="80"/>
      <c r="Q782" s="80"/>
      <c r="R782" s="80"/>
      <c r="S782" s="80"/>
      <c r="T782" s="80"/>
      <c r="U782" s="80"/>
      <c r="V782" s="80"/>
      <c r="W782" s="80"/>
      <c r="X782" s="80"/>
      <c r="Y782" s="80"/>
      <c r="Z782" s="80"/>
      <c r="AA782" s="80"/>
      <c r="AB782" s="80"/>
      <c r="AC782" s="80"/>
      <c r="AD782" s="80"/>
      <c r="AE782" s="80"/>
    </row>
    <row r="783" spans="1:31" x14ac:dyDescent="0.2">
      <c r="A783" s="80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0"/>
      <c r="P783" s="80"/>
      <c r="Q783" s="80"/>
      <c r="R783" s="80"/>
      <c r="S783" s="80"/>
      <c r="T783" s="80"/>
      <c r="U783" s="80"/>
      <c r="V783" s="80"/>
      <c r="W783" s="80"/>
      <c r="X783" s="80"/>
      <c r="Y783" s="80"/>
      <c r="Z783" s="80"/>
      <c r="AA783" s="80"/>
      <c r="AB783" s="80"/>
      <c r="AC783" s="80"/>
      <c r="AD783" s="80"/>
      <c r="AE783" s="80"/>
    </row>
    <row r="784" spans="1:31" x14ac:dyDescent="0.2">
      <c r="A784" s="80"/>
      <c r="B784" s="80"/>
      <c r="C784" s="80"/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0"/>
      <c r="T784" s="80"/>
      <c r="U784" s="80"/>
      <c r="V784" s="80"/>
      <c r="W784" s="80"/>
      <c r="X784" s="80"/>
      <c r="Y784" s="80"/>
      <c r="Z784" s="80"/>
      <c r="AA784" s="80"/>
      <c r="AB784" s="80"/>
      <c r="AC784" s="80"/>
      <c r="AD784" s="80"/>
      <c r="AE784" s="80"/>
    </row>
    <row r="785" spans="1:31" x14ac:dyDescent="0.2">
      <c r="A785" s="80"/>
      <c r="B785" s="80"/>
      <c r="C785" s="80"/>
      <c r="D785" s="80"/>
      <c r="E785" s="80"/>
      <c r="F785" s="80"/>
      <c r="G785" s="80"/>
      <c r="H785" s="80"/>
      <c r="I785" s="80"/>
      <c r="J785" s="80"/>
      <c r="K785" s="80"/>
      <c r="L785" s="80"/>
      <c r="M785" s="80"/>
      <c r="N785" s="80"/>
      <c r="O785" s="80"/>
      <c r="P785" s="80"/>
      <c r="Q785" s="80"/>
      <c r="R785" s="80"/>
      <c r="S785" s="80"/>
      <c r="T785" s="80"/>
      <c r="U785" s="80"/>
      <c r="V785" s="80"/>
      <c r="W785" s="80"/>
      <c r="X785" s="80"/>
      <c r="Y785" s="80"/>
      <c r="Z785" s="80"/>
      <c r="AA785" s="80"/>
      <c r="AB785" s="80"/>
      <c r="AC785" s="80"/>
      <c r="AD785" s="80"/>
      <c r="AE785" s="80"/>
    </row>
    <row r="786" spans="1:31" x14ac:dyDescent="0.2">
      <c r="A786" s="80"/>
      <c r="B786" s="80"/>
      <c r="C786" s="80"/>
      <c r="D786" s="80"/>
      <c r="E786" s="80"/>
      <c r="F786" s="80"/>
      <c r="G786" s="80"/>
      <c r="H786" s="80"/>
      <c r="I786" s="80"/>
      <c r="J786" s="80"/>
      <c r="K786" s="80"/>
      <c r="L786" s="80"/>
      <c r="M786" s="80"/>
      <c r="N786" s="80"/>
      <c r="O786" s="80"/>
      <c r="P786" s="80"/>
      <c r="Q786" s="80"/>
      <c r="R786" s="80"/>
      <c r="S786" s="80"/>
      <c r="T786" s="80"/>
      <c r="U786" s="80"/>
      <c r="V786" s="80"/>
      <c r="W786" s="80"/>
      <c r="X786" s="80"/>
      <c r="Y786" s="80"/>
      <c r="Z786" s="80"/>
      <c r="AA786" s="80"/>
      <c r="AB786" s="80"/>
      <c r="AC786" s="80"/>
      <c r="AD786" s="80"/>
      <c r="AE786" s="80"/>
    </row>
    <row r="787" spans="1:31" x14ac:dyDescent="0.2">
      <c r="A787" s="80"/>
      <c r="B787" s="80"/>
      <c r="C787" s="80"/>
      <c r="D787" s="80"/>
      <c r="E787" s="80"/>
      <c r="F787" s="80"/>
      <c r="G787" s="80"/>
      <c r="H787" s="80"/>
      <c r="I787" s="80"/>
      <c r="J787" s="80"/>
      <c r="K787" s="80"/>
      <c r="L787" s="80"/>
      <c r="M787" s="80"/>
      <c r="N787" s="80"/>
      <c r="O787" s="80"/>
      <c r="P787" s="80"/>
      <c r="Q787" s="80"/>
      <c r="R787" s="80"/>
      <c r="S787" s="80"/>
      <c r="T787" s="80"/>
      <c r="U787" s="80"/>
      <c r="V787" s="80"/>
      <c r="W787" s="80"/>
      <c r="X787" s="80"/>
      <c r="Y787" s="80"/>
      <c r="Z787" s="80"/>
      <c r="AA787" s="80"/>
      <c r="AB787" s="80"/>
      <c r="AC787" s="80"/>
      <c r="AD787" s="80"/>
      <c r="AE787" s="80"/>
    </row>
    <row r="788" spans="1:31" x14ac:dyDescent="0.2">
      <c r="A788" s="80"/>
      <c r="B788" s="80"/>
      <c r="C788" s="80"/>
      <c r="D788" s="80"/>
      <c r="E788" s="80"/>
      <c r="F788" s="80"/>
      <c r="G788" s="80"/>
      <c r="H788" s="80"/>
      <c r="I788" s="80"/>
      <c r="J788" s="80"/>
      <c r="K788" s="80"/>
      <c r="L788" s="80"/>
      <c r="M788" s="80"/>
      <c r="N788" s="80"/>
      <c r="O788" s="80"/>
      <c r="P788" s="80"/>
      <c r="Q788" s="80"/>
      <c r="R788" s="80"/>
      <c r="S788" s="80"/>
      <c r="T788" s="80"/>
      <c r="U788" s="80"/>
      <c r="V788" s="80"/>
      <c r="W788" s="80"/>
      <c r="X788" s="80"/>
      <c r="Y788" s="80"/>
      <c r="Z788" s="80"/>
      <c r="AA788" s="80"/>
      <c r="AB788" s="80"/>
      <c r="AC788" s="80"/>
      <c r="AD788" s="80"/>
      <c r="AE788" s="80"/>
    </row>
    <row r="789" spans="1:31" x14ac:dyDescent="0.2">
      <c r="A789" s="80"/>
      <c r="B789" s="80"/>
      <c r="C789" s="80"/>
      <c r="D789" s="80"/>
      <c r="E789" s="80"/>
      <c r="F789" s="80"/>
      <c r="G789" s="80"/>
      <c r="H789" s="80"/>
      <c r="I789" s="80"/>
      <c r="J789" s="80"/>
      <c r="K789" s="80"/>
      <c r="L789" s="80"/>
      <c r="M789" s="80"/>
      <c r="N789" s="80"/>
      <c r="O789" s="80"/>
      <c r="P789" s="80"/>
      <c r="Q789" s="80"/>
      <c r="R789" s="80"/>
      <c r="S789" s="80"/>
      <c r="T789" s="80"/>
      <c r="U789" s="80"/>
      <c r="V789" s="80"/>
      <c r="W789" s="80"/>
      <c r="X789" s="80"/>
      <c r="Y789" s="80"/>
      <c r="Z789" s="80"/>
      <c r="AA789" s="80"/>
      <c r="AB789" s="80"/>
      <c r="AC789" s="80"/>
      <c r="AD789" s="80"/>
      <c r="AE789" s="80"/>
    </row>
    <row r="790" spans="1:31" x14ac:dyDescent="0.2">
      <c r="A790" s="80"/>
      <c r="B790" s="80"/>
      <c r="C790" s="80"/>
      <c r="D790" s="80"/>
      <c r="E790" s="80"/>
      <c r="F790" s="80"/>
      <c r="G790" s="80"/>
      <c r="H790" s="80"/>
      <c r="I790" s="80"/>
      <c r="J790" s="80"/>
      <c r="K790" s="80"/>
      <c r="L790" s="80"/>
      <c r="M790" s="80"/>
      <c r="N790" s="80"/>
      <c r="O790" s="80"/>
      <c r="P790" s="80"/>
      <c r="Q790" s="80"/>
      <c r="R790" s="80"/>
      <c r="S790" s="80"/>
      <c r="T790" s="80"/>
      <c r="U790" s="80"/>
      <c r="V790" s="80"/>
      <c r="W790" s="80"/>
      <c r="X790" s="80"/>
      <c r="Y790" s="80"/>
      <c r="Z790" s="80"/>
      <c r="AA790" s="80"/>
      <c r="AB790" s="80"/>
      <c r="AC790" s="80"/>
      <c r="AD790" s="80"/>
      <c r="AE790" s="80"/>
    </row>
    <row r="791" spans="1:31" x14ac:dyDescent="0.2">
      <c r="A791" s="80"/>
      <c r="B791" s="80"/>
      <c r="C791" s="80"/>
      <c r="D791" s="80"/>
      <c r="E791" s="80"/>
      <c r="F791" s="80"/>
      <c r="G791" s="80"/>
      <c r="H791" s="80"/>
      <c r="I791" s="80"/>
      <c r="J791" s="80"/>
      <c r="K791" s="80"/>
      <c r="L791" s="80"/>
      <c r="M791" s="80"/>
      <c r="N791" s="80"/>
      <c r="O791" s="80"/>
      <c r="P791" s="80"/>
      <c r="Q791" s="80"/>
      <c r="R791" s="80"/>
      <c r="S791" s="80"/>
      <c r="T791" s="80"/>
      <c r="U791" s="80"/>
      <c r="V791" s="80"/>
      <c r="W791" s="80"/>
      <c r="X791" s="80"/>
      <c r="Y791" s="80"/>
      <c r="Z791" s="80"/>
      <c r="AA791" s="80"/>
      <c r="AB791" s="80"/>
      <c r="AC791" s="80"/>
      <c r="AD791" s="80"/>
      <c r="AE791" s="80"/>
    </row>
    <row r="792" spans="1:31" x14ac:dyDescent="0.2">
      <c r="A792" s="80"/>
      <c r="B792" s="80"/>
      <c r="C792" s="80"/>
      <c r="D792" s="80"/>
      <c r="E792" s="80"/>
      <c r="F792" s="80"/>
      <c r="G792" s="80"/>
      <c r="H792" s="80"/>
      <c r="I792" s="80"/>
      <c r="J792" s="80"/>
      <c r="K792" s="80"/>
      <c r="L792" s="80"/>
      <c r="M792" s="80"/>
      <c r="N792" s="80"/>
      <c r="O792" s="80"/>
      <c r="P792" s="80"/>
      <c r="Q792" s="80"/>
      <c r="R792" s="80"/>
      <c r="S792" s="80"/>
      <c r="T792" s="80"/>
      <c r="U792" s="80"/>
      <c r="V792" s="80"/>
      <c r="W792" s="80"/>
      <c r="X792" s="80"/>
      <c r="Y792" s="80"/>
      <c r="Z792" s="80"/>
      <c r="AA792" s="80"/>
      <c r="AB792" s="80"/>
      <c r="AC792" s="80"/>
      <c r="AD792" s="80"/>
      <c r="AE792" s="80"/>
    </row>
    <row r="793" spans="1:31" x14ac:dyDescent="0.2">
      <c r="A793" s="80"/>
      <c r="B793" s="80"/>
      <c r="C793" s="80"/>
      <c r="D793" s="80"/>
      <c r="E793" s="80"/>
      <c r="F793" s="80"/>
      <c r="G793" s="80"/>
      <c r="H793" s="80"/>
      <c r="I793" s="80"/>
      <c r="J793" s="80"/>
      <c r="K793" s="80"/>
      <c r="L793" s="80"/>
      <c r="M793" s="80"/>
      <c r="N793" s="80"/>
      <c r="O793" s="80"/>
      <c r="P793" s="80"/>
      <c r="Q793" s="80"/>
      <c r="R793" s="80"/>
      <c r="S793" s="80"/>
      <c r="T793" s="80"/>
      <c r="U793" s="80"/>
      <c r="V793" s="80"/>
      <c r="W793" s="80"/>
      <c r="X793" s="80"/>
      <c r="Y793" s="80"/>
      <c r="Z793" s="80"/>
      <c r="AA793" s="80"/>
      <c r="AB793" s="80"/>
      <c r="AC793" s="80"/>
      <c r="AD793" s="80"/>
      <c r="AE793" s="80"/>
    </row>
    <row r="794" spans="1:31" x14ac:dyDescent="0.2">
      <c r="A794" s="80"/>
      <c r="B794" s="80"/>
      <c r="C794" s="80"/>
      <c r="D794" s="80"/>
      <c r="E794" s="80"/>
      <c r="F794" s="80"/>
      <c r="G794" s="80"/>
      <c r="H794" s="80"/>
      <c r="I794" s="80"/>
      <c r="J794" s="80"/>
      <c r="K794" s="80"/>
      <c r="L794" s="80"/>
      <c r="M794" s="80"/>
      <c r="N794" s="80"/>
      <c r="O794" s="80"/>
      <c r="P794" s="80"/>
      <c r="Q794" s="80"/>
      <c r="R794" s="80"/>
      <c r="S794" s="80"/>
      <c r="T794" s="80"/>
      <c r="U794" s="80"/>
      <c r="V794" s="80"/>
      <c r="W794" s="80"/>
      <c r="X794" s="80"/>
      <c r="Y794" s="80"/>
      <c r="Z794" s="80"/>
      <c r="AA794" s="80"/>
      <c r="AB794" s="80"/>
      <c r="AC794" s="80"/>
      <c r="AD794" s="80"/>
      <c r="AE794" s="80"/>
    </row>
    <row r="795" spans="1:31" x14ac:dyDescent="0.2">
      <c r="A795" s="80"/>
      <c r="B795" s="80"/>
      <c r="C795" s="80"/>
      <c r="D795" s="80"/>
      <c r="E795" s="80"/>
      <c r="F795" s="80"/>
      <c r="G795" s="80"/>
      <c r="H795" s="80"/>
      <c r="I795" s="80"/>
      <c r="J795" s="80"/>
      <c r="K795" s="80"/>
      <c r="L795" s="80"/>
      <c r="M795" s="80"/>
      <c r="N795" s="80"/>
      <c r="O795" s="80"/>
      <c r="P795" s="80"/>
      <c r="Q795" s="80"/>
      <c r="R795" s="80"/>
      <c r="S795" s="80"/>
      <c r="T795" s="80"/>
      <c r="U795" s="80"/>
      <c r="V795" s="80"/>
      <c r="W795" s="80"/>
      <c r="X795" s="80"/>
      <c r="Y795" s="80"/>
      <c r="Z795" s="80"/>
      <c r="AA795" s="80"/>
      <c r="AB795" s="80"/>
      <c r="AC795" s="80"/>
      <c r="AD795" s="80"/>
      <c r="AE795" s="80"/>
    </row>
    <row r="796" spans="1:31" x14ac:dyDescent="0.2">
      <c r="A796" s="80"/>
      <c r="B796" s="80"/>
      <c r="C796" s="80"/>
      <c r="D796" s="80"/>
      <c r="E796" s="80"/>
      <c r="F796" s="80"/>
      <c r="G796" s="80"/>
      <c r="H796" s="80"/>
      <c r="I796" s="80"/>
      <c r="J796" s="80"/>
      <c r="K796" s="80"/>
      <c r="L796" s="80"/>
      <c r="M796" s="80"/>
      <c r="N796" s="80"/>
      <c r="O796" s="80"/>
      <c r="P796" s="80"/>
      <c r="Q796" s="80"/>
      <c r="R796" s="80"/>
      <c r="S796" s="80"/>
      <c r="T796" s="80"/>
      <c r="U796" s="80"/>
      <c r="V796" s="80"/>
      <c r="W796" s="80"/>
      <c r="X796" s="80"/>
      <c r="Y796" s="80"/>
      <c r="Z796" s="80"/>
      <c r="AA796" s="80"/>
      <c r="AB796" s="80"/>
      <c r="AC796" s="80"/>
      <c r="AD796" s="80"/>
      <c r="AE796" s="80"/>
    </row>
    <row r="797" spans="1:31" x14ac:dyDescent="0.2">
      <c r="A797" s="80"/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0"/>
      <c r="Q797" s="80"/>
      <c r="R797" s="80"/>
      <c r="S797" s="80"/>
      <c r="T797" s="80"/>
      <c r="U797" s="80"/>
      <c r="V797" s="80"/>
      <c r="W797" s="80"/>
      <c r="X797" s="80"/>
      <c r="Y797" s="80"/>
      <c r="Z797" s="80"/>
      <c r="AA797" s="80"/>
      <c r="AB797" s="80"/>
      <c r="AC797" s="80"/>
      <c r="AD797" s="80"/>
      <c r="AE797" s="80"/>
    </row>
    <row r="798" spans="1:31" x14ac:dyDescent="0.2">
      <c r="A798" s="80"/>
      <c r="B798" s="80"/>
      <c r="C798" s="80"/>
      <c r="D798" s="80"/>
      <c r="E798" s="80"/>
      <c r="F798" s="80"/>
      <c r="G798" s="80"/>
      <c r="H798" s="80"/>
      <c r="I798" s="80"/>
      <c r="J798" s="80"/>
      <c r="K798" s="80"/>
      <c r="L798" s="80"/>
      <c r="M798" s="80"/>
      <c r="N798" s="80"/>
      <c r="O798" s="80"/>
      <c r="P798" s="80"/>
      <c r="Q798" s="80"/>
      <c r="R798" s="80"/>
      <c r="S798" s="80"/>
      <c r="T798" s="80"/>
      <c r="U798" s="80"/>
      <c r="V798" s="80"/>
      <c r="W798" s="80"/>
      <c r="X798" s="80"/>
      <c r="Y798" s="80"/>
      <c r="Z798" s="80"/>
      <c r="AA798" s="80"/>
      <c r="AB798" s="80"/>
      <c r="AC798" s="80"/>
      <c r="AD798" s="80"/>
      <c r="AE798" s="80"/>
    </row>
    <row r="799" spans="1:31" x14ac:dyDescent="0.2">
      <c r="A799" s="80"/>
      <c r="B799" s="80"/>
      <c r="C799" s="80"/>
      <c r="D799" s="80"/>
      <c r="E799" s="80"/>
      <c r="F799" s="80"/>
      <c r="G799" s="80"/>
      <c r="H799" s="80"/>
      <c r="I799" s="80"/>
      <c r="J799" s="80"/>
      <c r="K799" s="80"/>
      <c r="L799" s="80"/>
      <c r="M799" s="80"/>
      <c r="N799" s="80"/>
      <c r="O799" s="80"/>
      <c r="P799" s="80"/>
      <c r="Q799" s="80"/>
      <c r="R799" s="80"/>
      <c r="S799" s="80"/>
      <c r="T799" s="80"/>
      <c r="U799" s="80"/>
      <c r="V799" s="80"/>
      <c r="W799" s="80"/>
      <c r="X799" s="80"/>
      <c r="Y799" s="80"/>
      <c r="Z799" s="80"/>
      <c r="AA799" s="80"/>
      <c r="AB799" s="80"/>
      <c r="AC799" s="80"/>
      <c r="AD799" s="80"/>
      <c r="AE799" s="80"/>
    </row>
    <row r="800" spans="1:31" x14ac:dyDescent="0.2">
      <c r="A800" s="80"/>
      <c r="B800" s="80"/>
      <c r="C800" s="80"/>
      <c r="D800" s="80"/>
      <c r="E800" s="80"/>
      <c r="F800" s="80"/>
      <c r="G800" s="80"/>
      <c r="H800" s="80"/>
      <c r="I800" s="80"/>
      <c r="J800" s="80"/>
      <c r="K800" s="80"/>
      <c r="L800" s="80"/>
      <c r="M800" s="80"/>
      <c r="N800" s="80"/>
      <c r="O800" s="80"/>
      <c r="P800" s="80"/>
      <c r="Q800" s="80"/>
      <c r="R800" s="80"/>
      <c r="S800" s="80"/>
      <c r="T800" s="80"/>
      <c r="U800" s="80"/>
      <c r="V800" s="80"/>
      <c r="W800" s="80"/>
      <c r="X800" s="80"/>
      <c r="Y800" s="80"/>
      <c r="Z800" s="80"/>
      <c r="AA800" s="80"/>
      <c r="AB800" s="80"/>
      <c r="AC800" s="80"/>
      <c r="AD800" s="80"/>
      <c r="AE800" s="80"/>
    </row>
    <row r="801" spans="1:31" x14ac:dyDescent="0.2">
      <c r="A801" s="80"/>
      <c r="B801" s="80"/>
      <c r="C801" s="80"/>
      <c r="D801" s="80"/>
      <c r="E801" s="80"/>
      <c r="F801" s="80"/>
      <c r="G801" s="80"/>
      <c r="H801" s="80"/>
      <c r="I801" s="80"/>
      <c r="J801" s="80"/>
      <c r="K801" s="80"/>
      <c r="L801" s="80"/>
      <c r="M801" s="80"/>
      <c r="N801" s="80"/>
      <c r="O801" s="80"/>
      <c r="P801" s="80"/>
      <c r="Q801" s="80"/>
      <c r="R801" s="80"/>
      <c r="S801" s="80"/>
      <c r="T801" s="80"/>
      <c r="U801" s="80"/>
      <c r="V801" s="80"/>
      <c r="W801" s="80"/>
      <c r="X801" s="80"/>
      <c r="Y801" s="80"/>
      <c r="Z801" s="80"/>
      <c r="AA801" s="80"/>
      <c r="AB801" s="80"/>
      <c r="AC801" s="80"/>
      <c r="AD801" s="80"/>
      <c r="AE801" s="80"/>
    </row>
    <row r="802" spans="1:31" x14ac:dyDescent="0.2">
      <c r="A802" s="80"/>
      <c r="B802" s="80"/>
      <c r="C802" s="80"/>
      <c r="D802" s="80"/>
      <c r="E802" s="80"/>
      <c r="F802" s="80"/>
      <c r="G802" s="80"/>
      <c r="H802" s="80"/>
      <c r="I802" s="80"/>
      <c r="J802" s="80"/>
      <c r="K802" s="80"/>
      <c r="L802" s="80"/>
      <c r="M802" s="80"/>
      <c r="N802" s="80"/>
      <c r="O802" s="80"/>
      <c r="P802" s="80"/>
      <c r="Q802" s="80"/>
      <c r="R802" s="80"/>
      <c r="S802" s="80"/>
      <c r="T802" s="80"/>
      <c r="U802" s="80"/>
      <c r="V802" s="80"/>
      <c r="W802" s="80"/>
      <c r="X802" s="80"/>
      <c r="Y802" s="80"/>
      <c r="Z802" s="80"/>
      <c r="AA802" s="80"/>
      <c r="AB802" s="80"/>
      <c r="AC802" s="80"/>
      <c r="AD802" s="80"/>
      <c r="AE802" s="80"/>
    </row>
    <row r="803" spans="1:31" x14ac:dyDescent="0.2">
      <c r="A803" s="80"/>
      <c r="B803" s="80"/>
      <c r="C803" s="80"/>
      <c r="D803" s="80"/>
      <c r="E803" s="80"/>
      <c r="F803" s="80"/>
      <c r="G803" s="80"/>
      <c r="H803" s="80"/>
      <c r="I803" s="80"/>
      <c r="J803" s="80"/>
      <c r="K803" s="80"/>
      <c r="L803" s="80"/>
      <c r="M803" s="80"/>
      <c r="N803" s="80"/>
      <c r="O803" s="80"/>
      <c r="P803" s="80"/>
      <c r="Q803" s="80"/>
      <c r="R803" s="80"/>
      <c r="S803" s="80"/>
      <c r="T803" s="80"/>
      <c r="U803" s="80"/>
      <c r="V803" s="80"/>
      <c r="W803" s="80"/>
      <c r="X803" s="80"/>
      <c r="Y803" s="80"/>
      <c r="Z803" s="80"/>
      <c r="AA803" s="80"/>
      <c r="AB803" s="80"/>
      <c r="AC803" s="80"/>
      <c r="AD803" s="80"/>
      <c r="AE803" s="80"/>
    </row>
    <row r="804" spans="1:31" x14ac:dyDescent="0.2">
      <c r="A804" s="80"/>
      <c r="B804" s="80"/>
      <c r="C804" s="80"/>
      <c r="D804" s="80"/>
      <c r="E804" s="80"/>
      <c r="F804" s="80"/>
      <c r="G804" s="80"/>
      <c r="H804" s="80"/>
      <c r="I804" s="80"/>
      <c r="J804" s="80"/>
      <c r="K804" s="80"/>
      <c r="L804" s="80"/>
      <c r="M804" s="80"/>
      <c r="N804" s="80"/>
      <c r="O804" s="80"/>
      <c r="P804" s="80"/>
      <c r="Q804" s="80"/>
      <c r="R804" s="80"/>
      <c r="S804" s="80"/>
      <c r="T804" s="80"/>
      <c r="U804" s="80"/>
      <c r="V804" s="80"/>
      <c r="W804" s="80"/>
      <c r="X804" s="80"/>
      <c r="Y804" s="80"/>
      <c r="Z804" s="80"/>
      <c r="AA804" s="80"/>
      <c r="AB804" s="80"/>
      <c r="AC804" s="80"/>
      <c r="AD804" s="80"/>
      <c r="AE804" s="80"/>
    </row>
    <row r="805" spans="1:31" x14ac:dyDescent="0.2">
      <c r="A805" s="80"/>
      <c r="B805" s="80"/>
      <c r="C805" s="80"/>
      <c r="D805" s="80"/>
      <c r="E805" s="80"/>
      <c r="F805" s="80"/>
      <c r="G805" s="80"/>
      <c r="H805" s="80"/>
      <c r="I805" s="80"/>
      <c r="J805" s="80"/>
      <c r="K805" s="80"/>
      <c r="L805" s="80"/>
      <c r="M805" s="80"/>
      <c r="N805" s="80"/>
      <c r="O805" s="80"/>
      <c r="P805" s="80"/>
      <c r="Q805" s="80"/>
      <c r="R805" s="80"/>
      <c r="S805" s="80"/>
      <c r="T805" s="80"/>
      <c r="U805" s="80"/>
      <c r="V805" s="80"/>
      <c r="W805" s="80"/>
      <c r="X805" s="80"/>
      <c r="Y805" s="80"/>
      <c r="Z805" s="80"/>
      <c r="AA805" s="80"/>
      <c r="AB805" s="80"/>
      <c r="AC805" s="80"/>
      <c r="AD805" s="80"/>
      <c r="AE805" s="80"/>
    </row>
    <row r="806" spans="1:31" x14ac:dyDescent="0.2">
      <c r="A806" s="80"/>
      <c r="B806" s="80"/>
      <c r="C806" s="80"/>
      <c r="D806" s="80"/>
      <c r="E806" s="80"/>
      <c r="F806" s="80"/>
      <c r="G806" s="80"/>
      <c r="H806" s="80"/>
      <c r="I806" s="80"/>
      <c r="J806" s="80"/>
      <c r="K806" s="80"/>
      <c r="L806" s="80"/>
      <c r="M806" s="80"/>
      <c r="N806" s="80"/>
      <c r="O806" s="80"/>
      <c r="P806" s="80"/>
      <c r="Q806" s="80"/>
      <c r="R806" s="80"/>
      <c r="S806" s="80"/>
      <c r="T806" s="80"/>
      <c r="U806" s="80"/>
      <c r="V806" s="80"/>
      <c r="W806" s="80"/>
      <c r="X806" s="80"/>
      <c r="Y806" s="80"/>
      <c r="Z806" s="80"/>
      <c r="AA806" s="80"/>
      <c r="AB806" s="80"/>
      <c r="AC806" s="80"/>
      <c r="AD806" s="80"/>
      <c r="AE806" s="80"/>
    </row>
    <row r="807" spans="1:31" x14ac:dyDescent="0.2">
      <c r="A807" s="80"/>
      <c r="B807" s="80"/>
      <c r="C807" s="80"/>
      <c r="D807" s="80"/>
      <c r="E807" s="80"/>
      <c r="F807" s="80"/>
      <c r="G807" s="80"/>
      <c r="H807" s="80"/>
      <c r="I807" s="80"/>
      <c r="J807" s="80"/>
      <c r="K807" s="80"/>
      <c r="L807" s="80"/>
      <c r="M807" s="80"/>
      <c r="N807" s="80"/>
      <c r="O807" s="80"/>
      <c r="P807" s="80"/>
      <c r="Q807" s="80"/>
      <c r="R807" s="80"/>
      <c r="S807" s="80"/>
      <c r="T807" s="80"/>
      <c r="U807" s="80"/>
      <c r="V807" s="80"/>
      <c r="W807" s="80"/>
      <c r="X807" s="80"/>
      <c r="Y807" s="80"/>
      <c r="Z807" s="80"/>
      <c r="AA807" s="80"/>
      <c r="AB807" s="80"/>
      <c r="AC807" s="80"/>
      <c r="AD807" s="80"/>
      <c r="AE807" s="80"/>
    </row>
    <row r="808" spans="1:31" x14ac:dyDescent="0.2">
      <c r="A808" s="80"/>
      <c r="B808" s="80"/>
      <c r="C808" s="80"/>
      <c r="D808" s="80"/>
      <c r="E808" s="80"/>
      <c r="F808" s="80"/>
      <c r="G808" s="80"/>
      <c r="H808" s="80"/>
      <c r="I808" s="80"/>
      <c r="J808" s="80"/>
      <c r="K808" s="80"/>
      <c r="L808" s="80"/>
      <c r="M808" s="80"/>
      <c r="N808" s="80"/>
      <c r="O808" s="80"/>
      <c r="P808" s="80"/>
      <c r="Q808" s="80"/>
      <c r="R808" s="80"/>
      <c r="S808" s="80"/>
      <c r="T808" s="80"/>
      <c r="U808" s="80"/>
      <c r="V808" s="80"/>
      <c r="W808" s="80"/>
      <c r="X808" s="80"/>
      <c r="Y808" s="80"/>
      <c r="Z808" s="80"/>
      <c r="AA808" s="80"/>
      <c r="AB808" s="80"/>
      <c r="AC808" s="80"/>
      <c r="AD808" s="80"/>
      <c r="AE808" s="80"/>
    </row>
    <row r="809" spans="1:31" x14ac:dyDescent="0.2">
      <c r="A809" s="80"/>
      <c r="B809" s="80"/>
      <c r="C809" s="80"/>
      <c r="D809" s="80"/>
      <c r="E809" s="80"/>
      <c r="F809" s="80"/>
      <c r="G809" s="80"/>
      <c r="H809" s="80"/>
      <c r="I809" s="80"/>
      <c r="J809" s="80"/>
      <c r="K809" s="80"/>
      <c r="L809" s="80"/>
      <c r="M809" s="80"/>
      <c r="N809" s="80"/>
      <c r="O809" s="80"/>
      <c r="P809" s="80"/>
      <c r="Q809" s="80"/>
      <c r="R809" s="80"/>
      <c r="S809" s="80"/>
      <c r="T809" s="80"/>
      <c r="U809" s="80"/>
      <c r="V809" s="80"/>
      <c r="W809" s="80"/>
      <c r="X809" s="80"/>
      <c r="Y809" s="80"/>
      <c r="Z809" s="80"/>
      <c r="AA809" s="80"/>
      <c r="AB809" s="80"/>
      <c r="AC809" s="80"/>
      <c r="AD809" s="80"/>
      <c r="AE809" s="80"/>
    </row>
    <row r="810" spans="1:31" x14ac:dyDescent="0.2">
      <c r="A810" s="80"/>
      <c r="B810" s="80"/>
      <c r="C810" s="80"/>
      <c r="D810" s="80"/>
      <c r="E810" s="80"/>
      <c r="F810" s="80"/>
      <c r="G810" s="80"/>
      <c r="H810" s="80"/>
      <c r="I810" s="80"/>
      <c r="J810" s="80"/>
      <c r="K810" s="80"/>
      <c r="L810" s="80"/>
      <c r="M810" s="80"/>
      <c r="N810" s="80"/>
      <c r="O810" s="80"/>
      <c r="P810" s="80"/>
      <c r="Q810" s="80"/>
      <c r="R810" s="80"/>
      <c r="S810" s="80"/>
      <c r="T810" s="80"/>
      <c r="U810" s="80"/>
      <c r="V810" s="80"/>
      <c r="W810" s="80"/>
      <c r="X810" s="80"/>
      <c r="Y810" s="80"/>
      <c r="Z810" s="80"/>
      <c r="AA810" s="80"/>
      <c r="AB810" s="80"/>
      <c r="AC810" s="80"/>
      <c r="AD810" s="80"/>
      <c r="AE810" s="80"/>
    </row>
    <row r="811" spans="1:31" x14ac:dyDescent="0.2">
      <c r="A811" s="80"/>
      <c r="B811" s="80"/>
      <c r="C811" s="80"/>
      <c r="D811" s="80"/>
      <c r="E811" s="80"/>
      <c r="F811" s="80"/>
      <c r="G811" s="80"/>
      <c r="H811" s="80"/>
      <c r="I811" s="80"/>
      <c r="J811" s="80"/>
      <c r="K811" s="80"/>
      <c r="L811" s="80"/>
      <c r="M811" s="80"/>
      <c r="N811" s="80"/>
      <c r="O811" s="80"/>
      <c r="P811" s="80"/>
      <c r="Q811" s="80"/>
      <c r="R811" s="80"/>
      <c r="S811" s="80"/>
      <c r="T811" s="80"/>
      <c r="U811" s="80"/>
      <c r="V811" s="80"/>
      <c r="W811" s="80"/>
      <c r="X811" s="80"/>
      <c r="Y811" s="80"/>
      <c r="Z811" s="80"/>
      <c r="AA811" s="80"/>
      <c r="AB811" s="80"/>
      <c r="AC811" s="80"/>
      <c r="AD811" s="80"/>
      <c r="AE811" s="80"/>
    </row>
    <row r="812" spans="1:31" x14ac:dyDescent="0.2">
      <c r="A812" s="80"/>
      <c r="B812" s="80"/>
      <c r="C812" s="80"/>
      <c r="D812" s="80"/>
      <c r="E812" s="80"/>
      <c r="F812" s="80"/>
      <c r="G812" s="80"/>
      <c r="H812" s="80"/>
      <c r="I812" s="80"/>
      <c r="J812" s="80"/>
      <c r="K812" s="80"/>
      <c r="L812" s="80"/>
      <c r="M812" s="80"/>
      <c r="N812" s="80"/>
      <c r="O812" s="80"/>
      <c r="P812" s="80"/>
      <c r="Q812" s="80"/>
      <c r="R812" s="80"/>
      <c r="S812" s="80"/>
      <c r="T812" s="80"/>
      <c r="U812" s="80"/>
      <c r="V812" s="80"/>
      <c r="W812" s="80"/>
      <c r="X812" s="80"/>
      <c r="Y812" s="80"/>
      <c r="Z812" s="80"/>
      <c r="AA812" s="80"/>
      <c r="AB812" s="80"/>
      <c r="AC812" s="80"/>
      <c r="AD812" s="80"/>
      <c r="AE812" s="80"/>
    </row>
    <row r="813" spans="1:31" x14ac:dyDescent="0.2">
      <c r="A813" s="80"/>
      <c r="B813" s="80"/>
      <c r="C813" s="80"/>
      <c r="D813" s="80"/>
      <c r="E813" s="80"/>
      <c r="F813" s="80"/>
      <c r="G813" s="80"/>
      <c r="H813" s="80"/>
      <c r="I813" s="80"/>
      <c r="J813" s="80"/>
      <c r="K813" s="80"/>
      <c r="L813" s="80"/>
      <c r="M813" s="80"/>
      <c r="N813" s="80"/>
      <c r="O813" s="80"/>
      <c r="P813" s="80"/>
      <c r="Q813" s="80"/>
      <c r="R813" s="80"/>
      <c r="S813" s="80"/>
      <c r="T813" s="80"/>
      <c r="U813" s="80"/>
      <c r="V813" s="80"/>
      <c r="W813" s="80"/>
      <c r="X813" s="80"/>
      <c r="Y813" s="80"/>
      <c r="Z813" s="80"/>
      <c r="AA813" s="80"/>
      <c r="AB813" s="80"/>
      <c r="AC813" s="80"/>
      <c r="AD813" s="80"/>
      <c r="AE813" s="80"/>
    </row>
    <row r="814" spans="1:31" x14ac:dyDescent="0.2">
      <c r="A814" s="80"/>
      <c r="B814" s="80"/>
      <c r="C814" s="80"/>
      <c r="D814" s="80"/>
      <c r="E814" s="80"/>
      <c r="F814" s="80"/>
      <c r="G814" s="80"/>
      <c r="H814" s="80"/>
      <c r="I814" s="80"/>
      <c r="J814" s="80"/>
      <c r="K814" s="80"/>
      <c r="L814" s="80"/>
      <c r="M814" s="80"/>
      <c r="N814" s="80"/>
      <c r="O814" s="80"/>
      <c r="P814" s="80"/>
      <c r="Q814" s="80"/>
      <c r="R814" s="80"/>
      <c r="S814" s="80"/>
      <c r="T814" s="80"/>
      <c r="U814" s="80"/>
      <c r="V814" s="80"/>
      <c r="W814" s="80"/>
      <c r="X814" s="80"/>
      <c r="Y814" s="80"/>
      <c r="Z814" s="80"/>
      <c r="AA814" s="80"/>
      <c r="AB814" s="80"/>
      <c r="AC814" s="80"/>
      <c r="AD814" s="80"/>
      <c r="AE814" s="80"/>
    </row>
    <row r="815" spans="1:31" x14ac:dyDescent="0.2">
      <c r="A815" s="80"/>
      <c r="B815" s="80"/>
      <c r="C815" s="80"/>
      <c r="D815" s="80"/>
      <c r="E815" s="80"/>
      <c r="F815" s="80"/>
      <c r="G815" s="80"/>
      <c r="H815" s="80"/>
      <c r="I815" s="80"/>
      <c r="J815" s="80"/>
      <c r="K815" s="80"/>
      <c r="L815" s="80"/>
      <c r="M815" s="80"/>
      <c r="N815" s="80"/>
      <c r="O815" s="80"/>
      <c r="P815" s="80"/>
      <c r="Q815" s="80"/>
      <c r="R815" s="80"/>
      <c r="S815" s="80"/>
      <c r="T815" s="80"/>
      <c r="U815" s="80"/>
      <c r="V815" s="80"/>
      <c r="W815" s="80"/>
      <c r="X815" s="80"/>
      <c r="Y815" s="80"/>
      <c r="Z815" s="80"/>
      <c r="AA815" s="80"/>
      <c r="AB815" s="80"/>
      <c r="AC815" s="80"/>
      <c r="AD815" s="80"/>
      <c r="AE815" s="80"/>
    </row>
    <row r="816" spans="1:31" x14ac:dyDescent="0.2">
      <c r="A816" s="80"/>
      <c r="B816" s="80"/>
      <c r="C816" s="80"/>
      <c r="D816" s="80"/>
      <c r="E816" s="80"/>
      <c r="F816" s="80"/>
      <c r="G816" s="80"/>
      <c r="H816" s="80"/>
      <c r="I816" s="80"/>
      <c r="J816" s="80"/>
      <c r="K816" s="80"/>
      <c r="L816" s="80"/>
      <c r="M816" s="80"/>
      <c r="N816" s="80"/>
      <c r="O816" s="80"/>
      <c r="P816" s="80"/>
      <c r="Q816" s="80"/>
      <c r="R816" s="80"/>
      <c r="S816" s="80"/>
      <c r="T816" s="80"/>
      <c r="U816" s="80"/>
      <c r="V816" s="80"/>
      <c r="W816" s="80"/>
      <c r="X816" s="80"/>
      <c r="Y816" s="80"/>
      <c r="Z816" s="80"/>
      <c r="AA816" s="80"/>
      <c r="AB816" s="80"/>
      <c r="AC816" s="80"/>
      <c r="AD816" s="80"/>
      <c r="AE816" s="80"/>
    </row>
    <row r="817" spans="1:31" x14ac:dyDescent="0.2">
      <c r="A817" s="80"/>
      <c r="B817" s="80"/>
      <c r="C817" s="80"/>
      <c r="D817" s="80"/>
      <c r="E817" s="80"/>
      <c r="F817" s="80"/>
      <c r="G817" s="80"/>
      <c r="H817" s="80"/>
      <c r="I817" s="80"/>
      <c r="J817" s="80"/>
      <c r="K817" s="80"/>
      <c r="L817" s="80"/>
      <c r="M817" s="80"/>
      <c r="N817" s="80"/>
      <c r="O817" s="80"/>
      <c r="P817" s="80"/>
      <c r="Q817" s="80"/>
      <c r="R817" s="80"/>
      <c r="S817" s="80"/>
      <c r="T817" s="80"/>
      <c r="U817" s="80"/>
      <c r="V817" s="80"/>
      <c r="W817" s="80"/>
      <c r="X817" s="80"/>
      <c r="Y817" s="80"/>
      <c r="Z817" s="80"/>
      <c r="AA817" s="80"/>
      <c r="AB817" s="80"/>
      <c r="AC817" s="80"/>
      <c r="AD817" s="80"/>
      <c r="AE817" s="80"/>
    </row>
    <row r="818" spans="1:31" x14ac:dyDescent="0.2">
      <c r="A818" s="80"/>
      <c r="B818" s="80"/>
      <c r="C818" s="80"/>
      <c r="D818" s="80"/>
      <c r="E818" s="80"/>
      <c r="F818" s="80"/>
      <c r="G818" s="80"/>
      <c r="H818" s="80"/>
      <c r="I818" s="80"/>
      <c r="J818" s="80"/>
      <c r="K818" s="80"/>
      <c r="L818" s="80"/>
      <c r="M818" s="80"/>
      <c r="N818" s="80"/>
      <c r="O818" s="80"/>
      <c r="P818" s="80"/>
      <c r="Q818" s="80"/>
      <c r="R818" s="80"/>
      <c r="S818" s="80"/>
      <c r="T818" s="80"/>
      <c r="U818" s="80"/>
      <c r="V818" s="80"/>
      <c r="W818" s="80"/>
      <c r="X818" s="80"/>
      <c r="Y818" s="80"/>
      <c r="Z818" s="80"/>
      <c r="AA818" s="80"/>
      <c r="AB818" s="80"/>
      <c r="AC818" s="80"/>
      <c r="AD818" s="80"/>
      <c r="AE818" s="80"/>
    </row>
    <row r="819" spans="1:31" x14ac:dyDescent="0.2">
      <c r="A819" s="80"/>
      <c r="B819" s="80"/>
      <c r="C819" s="80"/>
      <c r="D819" s="80"/>
      <c r="E819" s="80"/>
      <c r="F819" s="80"/>
      <c r="G819" s="80"/>
      <c r="H819" s="80"/>
      <c r="I819" s="80"/>
      <c r="J819" s="80"/>
      <c r="K819" s="80"/>
      <c r="L819" s="80"/>
      <c r="M819" s="80"/>
      <c r="N819" s="80"/>
      <c r="O819" s="80"/>
      <c r="P819" s="80"/>
      <c r="Q819" s="80"/>
      <c r="R819" s="80"/>
      <c r="S819" s="80"/>
      <c r="T819" s="80"/>
      <c r="U819" s="80"/>
      <c r="V819" s="80"/>
      <c r="W819" s="80"/>
      <c r="X819" s="80"/>
      <c r="Y819" s="80"/>
      <c r="Z819" s="80"/>
      <c r="AA819" s="80"/>
      <c r="AB819" s="80"/>
      <c r="AC819" s="80"/>
      <c r="AD819" s="80"/>
      <c r="AE819" s="80"/>
    </row>
    <row r="820" spans="1:31" x14ac:dyDescent="0.2">
      <c r="A820" s="80"/>
      <c r="B820" s="80"/>
      <c r="C820" s="80"/>
      <c r="D820" s="80"/>
      <c r="E820" s="80"/>
      <c r="F820" s="80"/>
      <c r="G820" s="80"/>
      <c r="H820" s="80"/>
      <c r="I820" s="80"/>
      <c r="J820" s="80"/>
      <c r="K820" s="80"/>
      <c r="L820" s="80"/>
      <c r="M820" s="80"/>
      <c r="N820" s="80"/>
      <c r="O820" s="80"/>
      <c r="P820" s="80"/>
      <c r="Q820" s="80"/>
      <c r="R820" s="80"/>
      <c r="S820" s="80"/>
      <c r="T820" s="80"/>
      <c r="U820" s="80"/>
      <c r="V820" s="80"/>
      <c r="W820" s="80"/>
      <c r="X820" s="80"/>
      <c r="Y820" s="80"/>
      <c r="Z820" s="80"/>
      <c r="AA820" s="80"/>
      <c r="AB820" s="80"/>
      <c r="AC820" s="80"/>
      <c r="AD820" s="80"/>
      <c r="AE820" s="80"/>
    </row>
    <row r="821" spans="1:31" x14ac:dyDescent="0.2">
      <c r="A821" s="80"/>
      <c r="B821" s="80"/>
      <c r="C821" s="80"/>
      <c r="D821" s="80"/>
      <c r="E821" s="80"/>
      <c r="F821" s="80"/>
      <c r="G821" s="80"/>
      <c r="H821" s="80"/>
      <c r="I821" s="80"/>
      <c r="J821" s="80"/>
      <c r="K821" s="80"/>
      <c r="L821" s="80"/>
      <c r="M821" s="80"/>
      <c r="N821" s="80"/>
      <c r="O821" s="80"/>
      <c r="P821" s="80"/>
      <c r="Q821" s="80"/>
      <c r="R821" s="80"/>
      <c r="S821" s="80"/>
      <c r="T821" s="80"/>
      <c r="U821" s="80"/>
      <c r="V821" s="80"/>
      <c r="W821" s="80"/>
      <c r="X821" s="80"/>
      <c r="Y821" s="80"/>
      <c r="Z821" s="80"/>
      <c r="AA821" s="80"/>
      <c r="AB821" s="80"/>
      <c r="AC821" s="80"/>
      <c r="AD821" s="80"/>
      <c r="AE821" s="80"/>
    </row>
    <row r="822" spans="1:31" x14ac:dyDescent="0.2">
      <c r="A822" s="80"/>
      <c r="B822" s="80"/>
      <c r="C822" s="80"/>
      <c r="D822" s="80"/>
      <c r="E822" s="80"/>
      <c r="F822" s="80"/>
      <c r="G822" s="80"/>
      <c r="H822" s="80"/>
      <c r="I822" s="80"/>
      <c r="J822" s="80"/>
      <c r="K822" s="80"/>
      <c r="L822" s="80"/>
      <c r="M822" s="80"/>
      <c r="N822" s="80"/>
      <c r="O822" s="80"/>
      <c r="P822" s="80"/>
      <c r="Q822" s="80"/>
      <c r="R822" s="80"/>
      <c r="S822" s="80"/>
      <c r="T822" s="80"/>
      <c r="U822" s="80"/>
      <c r="V822" s="80"/>
      <c r="W822" s="80"/>
      <c r="X822" s="80"/>
      <c r="Y822" s="80"/>
      <c r="Z822" s="80"/>
      <c r="AA822" s="80"/>
      <c r="AB822" s="80"/>
      <c r="AC822" s="80"/>
      <c r="AD822" s="80"/>
      <c r="AE822" s="80"/>
    </row>
    <row r="823" spans="1:31" x14ac:dyDescent="0.2">
      <c r="A823" s="80"/>
      <c r="B823" s="80"/>
      <c r="C823" s="80"/>
      <c r="D823" s="80"/>
      <c r="E823" s="80"/>
      <c r="F823" s="80"/>
      <c r="G823" s="80"/>
      <c r="H823" s="80"/>
      <c r="I823" s="80"/>
      <c r="J823" s="80"/>
      <c r="K823" s="80"/>
      <c r="L823" s="80"/>
      <c r="M823" s="80"/>
      <c r="N823" s="80"/>
      <c r="O823" s="80"/>
      <c r="P823" s="80"/>
      <c r="Q823" s="80"/>
      <c r="R823" s="80"/>
      <c r="S823" s="80"/>
      <c r="T823" s="80"/>
      <c r="U823" s="80"/>
      <c r="V823" s="80"/>
      <c r="W823" s="80"/>
      <c r="X823" s="80"/>
      <c r="Y823" s="80"/>
      <c r="Z823" s="80"/>
      <c r="AA823" s="80"/>
      <c r="AB823" s="80"/>
      <c r="AC823" s="80"/>
      <c r="AD823" s="80"/>
      <c r="AE823" s="80"/>
    </row>
    <row r="824" spans="1:31" x14ac:dyDescent="0.2">
      <c r="A824" s="80"/>
      <c r="B824" s="80"/>
      <c r="C824" s="80"/>
      <c r="D824" s="80"/>
      <c r="E824" s="80"/>
      <c r="F824" s="80"/>
      <c r="G824" s="80"/>
      <c r="H824" s="80"/>
      <c r="I824" s="80"/>
      <c r="J824" s="80"/>
      <c r="K824" s="80"/>
      <c r="L824" s="80"/>
      <c r="M824" s="80"/>
      <c r="N824" s="80"/>
      <c r="O824" s="80"/>
      <c r="P824" s="80"/>
      <c r="Q824" s="80"/>
      <c r="R824" s="80"/>
      <c r="S824" s="80"/>
      <c r="T824" s="80"/>
      <c r="U824" s="80"/>
      <c r="V824" s="80"/>
      <c r="W824" s="80"/>
      <c r="X824" s="80"/>
      <c r="Y824" s="80"/>
      <c r="Z824" s="80"/>
      <c r="AA824" s="80"/>
      <c r="AB824" s="80"/>
      <c r="AC824" s="80"/>
      <c r="AD824" s="80"/>
      <c r="AE824" s="80"/>
    </row>
    <row r="825" spans="1:31" x14ac:dyDescent="0.2">
      <c r="A825" s="80"/>
      <c r="B825" s="80"/>
      <c r="C825" s="80"/>
      <c r="D825" s="80"/>
      <c r="E825" s="80"/>
      <c r="F825" s="80"/>
      <c r="G825" s="80"/>
      <c r="H825" s="80"/>
      <c r="I825" s="80"/>
      <c r="J825" s="80"/>
      <c r="K825" s="80"/>
      <c r="L825" s="80"/>
      <c r="M825" s="80"/>
      <c r="N825" s="80"/>
      <c r="O825" s="80"/>
      <c r="P825" s="80"/>
      <c r="Q825" s="80"/>
      <c r="R825" s="80"/>
      <c r="S825" s="80"/>
      <c r="T825" s="80"/>
      <c r="U825" s="80"/>
      <c r="V825" s="80"/>
      <c r="W825" s="80"/>
      <c r="X825" s="80"/>
      <c r="Y825" s="80"/>
      <c r="Z825" s="80"/>
      <c r="AA825" s="80"/>
      <c r="AB825" s="80"/>
      <c r="AC825" s="80"/>
      <c r="AD825" s="80"/>
      <c r="AE825" s="80"/>
    </row>
    <row r="826" spans="1:31" x14ac:dyDescent="0.2">
      <c r="A826" s="80"/>
      <c r="B826" s="80"/>
      <c r="C826" s="80"/>
      <c r="D826" s="80"/>
      <c r="E826" s="80"/>
      <c r="F826" s="80"/>
      <c r="G826" s="80"/>
      <c r="H826" s="80"/>
      <c r="I826" s="80"/>
      <c r="J826" s="80"/>
      <c r="K826" s="80"/>
      <c r="L826" s="80"/>
      <c r="M826" s="80"/>
      <c r="N826" s="80"/>
      <c r="O826" s="80"/>
      <c r="P826" s="80"/>
      <c r="Q826" s="80"/>
      <c r="R826" s="80"/>
      <c r="S826" s="80"/>
      <c r="T826" s="80"/>
      <c r="U826" s="80"/>
      <c r="V826" s="80"/>
      <c r="W826" s="80"/>
      <c r="X826" s="80"/>
      <c r="Y826" s="80"/>
      <c r="Z826" s="80"/>
      <c r="AA826" s="80"/>
      <c r="AB826" s="80"/>
      <c r="AC826" s="80"/>
      <c r="AD826" s="80"/>
      <c r="AE826" s="80"/>
    </row>
    <row r="827" spans="1:31" x14ac:dyDescent="0.2">
      <c r="A827" s="80"/>
      <c r="B827" s="80"/>
      <c r="C827" s="80"/>
      <c r="D827" s="80"/>
      <c r="E827" s="80"/>
      <c r="F827" s="80"/>
      <c r="G827" s="80"/>
      <c r="H827" s="80"/>
      <c r="I827" s="80"/>
      <c r="J827" s="80"/>
      <c r="K827" s="80"/>
      <c r="L827" s="80"/>
      <c r="M827" s="80"/>
      <c r="N827" s="80"/>
      <c r="O827" s="80"/>
      <c r="P827" s="80"/>
      <c r="Q827" s="80"/>
      <c r="R827" s="80"/>
      <c r="S827" s="80"/>
      <c r="T827" s="80"/>
      <c r="U827" s="80"/>
      <c r="V827" s="80"/>
      <c r="W827" s="80"/>
      <c r="X827" s="80"/>
      <c r="Y827" s="80"/>
      <c r="Z827" s="80"/>
      <c r="AA827" s="80"/>
      <c r="AB827" s="80"/>
      <c r="AC827" s="80"/>
      <c r="AD827" s="80"/>
      <c r="AE827" s="80"/>
    </row>
    <row r="828" spans="1:31" x14ac:dyDescent="0.2">
      <c r="A828" s="80"/>
      <c r="B828" s="80"/>
      <c r="C828" s="80"/>
      <c r="D828" s="80"/>
      <c r="E828" s="80"/>
      <c r="F828" s="80"/>
      <c r="G828" s="80"/>
      <c r="H828" s="80"/>
      <c r="I828" s="80"/>
      <c r="J828" s="80"/>
      <c r="K828" s="80"/>
      <c r="L828" s="80"/>
      <c r="M828" s="80"/>
      <c r="N828" s="80"/>
      <c r="O828" s="80"/>
      <c r="P828" s="80"/>
      <c r="Q828" s="80"/>
      <c r="R828" s="80"/>
      <c r="S828" s="80"/>
      <c r="T828" s="80"/>
      <c r="U828" s="80"/>
      <c r="V828" s="80"/>
      <c r="W828" s="80"/>
      <c r="X828" s="80"/>
      <c r="Y828" s="80"/>
      <c r="Z828" s="80"/>
      <c r="AA828" s="80"/>
      <c r="AB828" s="80"/>
      <c r="AC828" s="80"/>
      <c r="AD828" s="80"/>
      <c r="AE828" s="80"/>
    </row>
    <row r="829" spans="1:31" x14ac:dyDescent="0.2">
      <c r="A829" s="80"/>
      <c r="B829" s="80"/>
      <c r="C829" s="80"/>
      <c r="D829" s="80"/>
      <c r="E829" s="80"/>
      <c r="F829" s="80"/>
      <c r="G829" s="80"/>
      <c r="H829" s="80"/>
      <c r="I829" s="80"/>
      <c r="J829" s="80"/>
      <c r="K829" s="80"/>
      <c r="L829" s="80"/>
      <c r="M829" s="80"/>
      <c r="N829" s="80"/>
      <c r="O829" s="80"/>
      <c r="P829" s="80"/>
      <c r="Q829" s="80"/>
      <c r="R829" s="80"/>
      <c r="S829" s="80"/>
      <c r="T829" s="80"/>
      <c r="U829" s="80"/>
      <c r="V829" s="80"/>
      <c r="W829" s="80"/>
      <c r="X829" s="80"/>
      <c r="Y829" s="80"/>
      <c r="Z829" s="80"/>
      <c r="AA829" s="80"/>
      <c r="AB829" s="80"/>
      <c r="AC829" s="80"/>
      <c r="AD829" s="80"/>
      <c r="AE829" s="80"/>
    </row>
    <row r="830" spans="1:31" x14ac:dyDescent="0.2">
      <c r="A830" s="80"/>
      <c r="B830" s="80"/>
      <c r="C830" s="80"/>
      <c r="D830" s="80"/>
      <c r="E830" s="80"/>
      <c r="F830" s="80"/>
      <c r="G830" s="80"/>
      <c r="H830" s="80"/>
      <c r="I830" s="80"/>
      <c r="J830" s="80"/>
      <c r="K830" s="80"/>
      <c r="L830" s="80"/>
      <c r="M830" s="80"/>
      <c r="N830" s="80"/>
      <c r="O830" s="80"/>
      <c r="P830" s="80"/>
      <c r="Q830" s="80"/>
      <c r="R830" s="80"/>
      <c r="S830" s="80"/>
      <c r="T830" s="80"/>
      <c r="U830" s="80"/>
      <c r="V830" s="80"/>
      <c r="W830" s="80"/>
      <c r="X830" s="80"/>
      <c r="Y830" s="80"/>
      <c r="Z830" s="80"/>
      <c r="AA830" s="80"/>
      <c r="AB830" s="80"/>
      <c r="AC830" s="80"/>
      <c r="AD830" s="80"/>
      <c r="AE830" s="80"/>
    </row>
    <row r="831" spans="1:31" x14ac:dyDescent="0.2">
      <c r="A831" s="80"/>
      <c r="B831" s="80"/>
      <c r="C831" s="80"/>
      <c r="D831" s="80"/>
      <c r="E831" s="80"/>
      <c r="F831" s="80"/>
      <c r="G831" s="80"/>
      <c r="H831" s="80"/>
      <c r="I831" s="80"/>
      <c r="J831" s="80"/>
      <c r="K831" s="80"/>
      <c r="L831" s="80"/>
      <c r="M831" s="80"/>
      <c r="N831" s="80"/>
      <c r="O831" s="80"/>
      <c r="P831" s="80"/>
      <c r="Q831" s="80"/>
      <c r="R831" s="80"/>
      <c r="S831" s="80"/>
      <c r="T831" s="80"/>
      <c r="U831" s="80"/>
      <c r="V831" s="80"/>
      <c r="W831" s="80"/>
      <c r="X831" s="80"/>
      <c r="Y831" s="80"/>
      <c r="Z831" s="80"/>
      <c r="AA831" s="80"/>
      <c r="AB831" s="80"/>
      <c r="AC831" s="80"/>
      <c r="AD831" s="80"/>
      <c r="AE831" s="80"/>
    </row>
    <row r="832" spans="1:31" x14ac:dyDescent="0.2">
      <c r="A832" s="80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0"/>
      <c r="P832" s="80"/>
      <c r="Q832" s="80"/>
      <c r="R832" s="80"/>
      <c r="S832" s="80"/>
      <c r="T832" s="80"/>
      <c r="U832" s="80"/>
      <c r="V832" s="80"/>
      <c r="W832" s="80"/>
      <c r="X832" s="80"/>
      <c r="Y832" s="80"/>
      <c r="Z832" s="80"/>
      <c r="AA832" s="80"/>
      <c r="AB832" s="80"/>
      <c r="AC832" s="80"/>
      <c r="AD832" s="80"/>
      <c r="AE832" s="80"/>
    </row>
    <row r="833" spans="1:31" x14ac:dyDescent="0.2">
      <c r="A833" s="80"/>
      <c r="B833" s="80"/>
      <c r="C833" s="80"/>
      <c r="D833" s="80"/>
      <c r="E833" s="80"/>
      <c r="F833" s="80"/>
      <c r="G833" s="80"/>
      <c r="H833" s="80"/>
      <c r="I833" s="80"/>
      <c r="J833" s="80"/>
      <c r="K833" s="80"/>
      <c r="L833" s="80"/>
      <c r="M833" s="80"/>
      <c r="N833" s="80"/>
      <c r="O833" s="80"/>
      <c r="P833" s="80"/>
      <c r="Q833" s="80"/>
      <c r="R833" s="80"/>
      <c r="S833" s="80"/>
      <c r="T833" s="80"/>
      <c r="U833" s="80"/>
      <c r="V833" s="80"/>
      <c r="W833" s="80"/>
      <c r="X833" s="80"/>
      <c r="Y833" s="80"/>
      <c r="Z833" s="80"/>
      <c r="AA833" s="80"/>
      <c r="AB833" s="80"/>
      <c r="AC833" s="80"/>
      <c r="AD833" s="80"/>
      <c r="AE833" s="80"/>
    </row>
    <row r="834" spans="1:31" x14ac:dyDescent="0.2">
      <c r="A834" s="80"/>
      <c r="B834" s="80"/>
      <c r="C834" s="80"/>
      <c r="D834" s="80"/>
      <c r="E834" s="80"/>
      <c r="F834" s="80"/>
      <c r="G834" s="80"/>
      <c r="H834" s="80"/>
      <c r="I834" s="80"/>
      <c r="J834" s="80"/>
      <c r="K834" s="80"/>
      <c r="L834" s="80"/>
      <c r="M834" s="80"/>
      <c r="N834" s="80"/>
      <c r="O834" s="80"/>
      <c r="P834" s="80"/>
      <c r="Q834" s="80"/>
      <c r="R834" s="80"/>
      <c r="S834" s="80"/>
      <c r="T834" s="80"/>
      <c r="U834" s="80"/>
      <c r="V834" s="80"/>
      <c r="W834" s="80"/>
      <c r="X834" s="80"/>
      <c r="Y834" s="80"/>
      <c r="Z834" s="80"/>
      <c r="AA834" s="80"/>
      <c r="AB834" s="80"/>
      <c r="AC834" s="80"/>
      <c r="AD834" s="80"/>
      <c r="AE834" s="80"/>
    </row>
    <row r="835" spans="1:31" x14ac:dyDescent="0.2">
      <c r="A835" s="80"/>
      <c r="B835" s="80"/>
      <c r="C835" s="80"/>
      <c r="D835" s="80"/>
      <c r="E835" s="80"/>
      <c r="F835" s="80"/>
      <c r="G835" s="80"/>
      <c r="H835" s="80"/>
      <c r="I835" s="80"/>
      <c r="J835" s="80"/>
      <c r="K835" s="80"/>
      <c r="L835" s="80"/>
      <c r="M835" s="80"/>
      <c r="N835" s="80"/>
      <c r="O835" s="80"/>
      <c r="P835" s="80"/>
      <c r="Q835" s="80"/>
      <c r="R835" s="80"/>
      <c r="S835" s="80"/>
      <c r="T835" s="80"/>
      <c r="U835" s="80"/>
      <c r="V835" s="80"/>
      <c r="W835" s="80"/>
      <c r="X835" s="80"/>
      <c r="Y835" s="80"/>
      <c r="Z835" s="80"/>
      <c r="AA835" s="80"/>
      <c r="AB835" s="80"/>
      <c r="AC835" s="80"/>
      <c r="AD835" s="80"/>
      <c r="AE835" s="80"/>
    </row>
    <row r="836" spans="1:31" x14ac:dyDescent="0.2">
      <c r="A836" s="80"/>
      <c r="B836" s="80"/>
      <c r="C836" s="80"/>
      <c r="D836" s="80"/>
      <c r="E836" s="80"/>
      <c r="F836" s="80"/>
      <c r="G836" s="80"/>
      <c r="H836" s="80"/>
      <c r="I836" s="80"/>
      <c r="J836" s="80"/>
      <c r="K836" s="80"/>
      <c r="L836" s="80"/>
      <c r="M836" s="80"/>
      <c r="N836" s="80"/>
      <c r="O836" s="80"/>
      <c r="P836" s="80"/>
      <c r="Q836" s="80"/>
      <c r="R836" s="80"/>
      <c r="S836" s="80"/>
      <c r="T836" s="80"/>
      <c r="U836" s="80"/>
      <c r="V836" s="80"/>
      <c r="W836" s="80"/>
      <c r="X836" s="80"/>
      <c r="Y836" s="80"/>
      <c r="Z836" s="80"/>
      <c r="AA836" s="80"/>
      <c r="AB836" s="80"/>
      <c r="AC836" s="80"/>
      <c r="AD836" s="80"/>
      <c r="AE836" s="80"/>
    </row>
    <row r="837" spans="1:31" x14ac:dyDescent="0.2">
      <c r="A837" s="80"/>
      <c r="B837" s="80"/>
      <c r="C837" s="80"/>
      <c r="D837" s="80"/>
      <c r="E837" s="80"/>
      <c r="F837" s="80"/>
      <c r="G837" s="80"/>
      <c r="H837" s="80"/>
      <c r="I837" s="80"/>
      <c r="J837" s="80"/>
      <c r="K837" s="80"/>
      <c r="L837" s="80"/>
      <c r="M837" s="80"/>
      <c r="N837" s="80"/>
      <c r="O837" s="80"/>
      <c r="P837" s="80"/>
      <c r="Q837" s="80"/>
      <c r="R837" s="80"/>
      <c r="S837" s="80"/>
      <c r="T837" s="80"/>
      <c r="U837" s="80"/>
      <c r="V837" s="80"/>
      <c r="W837" s="80"/>
      <c r="X837" s="80"/>
      <c r="Y837" s="80"/>
      <c r="Z837" s="80"/>
      <c r="AA837" s="80"/>
      <c r="AB837" s="80"/>
      <c r="AC837" s="80"/>
      <c r="AD837" s="80"/>
      <c r="AE837" s="80"/>
    </row>
    <row r="838" spans="1:31" x14ac:dyDescent="0.2">
      <c r="A838" s="80"/>
      <c r="B838" s="80"/>
      <c r="C838" s="80"/>
      <c r="D838" s="80"/>
      <c r="E838" s="80"/>
      <c r="F838" s="80"/>
      <c r="G838" s="80"/>
      <c r="H838" s="80"/>
      <c r="I838" s="80"/>
      <c r="J838" s="80"/>
      <c r="K838" s="80"/>
      <c r="L838" s="80"/>
      <c r="M838" s="80"/>
      <c r="N838" s="80"/>
      <c r="O838" s="80"/>
      <c r="P838" s="80"/>
      <c r="Q838" s="80"/>
      <c r="R838" s="80"/>
      <c r="S838" s="80"/>
      <c r="T838" s="80"/>
      <c r="U838" s="80"/>
      <c r="V838" s="80"/>
      <c r="W838" s="80"/>
      <c r="X838" s="80"/>
      <c r="Y838" s="80"/>
      <c r="Z838" s="80"/>
      <c r="AA838" s="80"/>
      <c r="AB838" s="80"/>
      <c r="AC838" s="80"/>
      <c r="AD838" s="80"/>
      <c r="AE838" s="80"/>
    </row>
    <row r="839" spans="1:31" x14ac:dyDescent="0.2">
      <c r="A839" s="80"/>
      <c r="B839" s="80"/>
      <c r="C839" s="80"/>
      <c r="D839" s="80"/>
      <c r="E839" s="80"/>
      <c r="F839" s="80"/>
      <c r="G839" s="80"/>
      <c r="H839" s="80"/>
      <c r="I839" s="80"/>
      <c r="J839" s="80"/>
      <c r="K839" s="80"/>
      <c r="L839" s="80"/>
      <c r="M839" s="80"/>
      <c r="N839" s="80"/>
      <c r="O839" s="80"/>
      <c r="P839" s="80"/>
      <c r="Q839" s="80"/>
      <c r="R839" s="80"/>
      <c r="S839" s="80"/>
      <c r="T839" s="80"/>
      <c r="U839" s="80"/>
      <c r="V839" s="80"/>
      <c r="W839" s="80"/>
      <c r="X839" s="80"/>
      <c r="Y839" s="80"/>
      <c r="Z839" s="80"/>
      <c r="AA839" s="80"/>
      <c r="AB839" s="80"/>
      <c r="AC839" s="80"/>
      <c r="AD839" s="80"/>
      <c r="AE839" s="80"/>
    </row>
    <row r="840" spans="1:31" x14ac:dyDescent="0.2">
      <c r="A840" s="80"/>
      <c r="B840" s="80"/>
      <c r="C840" s="80"/>
      <c r="D840" s="80"/>
      <c r="E840" s="80"/>
      <c r="F840" s="80"/>
      <c r="G840" s="80"/>
      <c r="H840" s="80"/>
      <c r="I840" s="80"/>
      <c r="J840" s="80"/>
      <c r="K840" s="80"/>
      <c r="L840" s="80"/>
      <c r="M840" s="80"/>
      <c r="N840" s="80"/>
      <c r="O840" s="80"/>
      <c r="P840" s="80"/>
      <c r="Q840" s="80"/>
      <c r="R840" s="80"/>
      <c r="S840" s="80"/>
      <c r="T840" s="80"/>
      <c r="U840" s="80"/>
      <c r="V840" s="80"/>
      <c r="W840" s="80"/>
      <c r="X840" s="80"/>
      <c r="Y840" s="80"/>
      <c r="Z840" s="80"/>
      <c r="AA840" s="80"/>
      <c r="AB840" s="80"/>
      <c r="AC840" s="80"/>
      <c r="AD840" s="80"/>
      <c r="AE840" s="80"/>
    </row>
    <row r="841" spans="1:31" x14ac:dyDescent="0.2">
      <c r="A841" s="80"/>
      <c r="B841" s="80"/>
      <c r="C841" s="80"/>
      <c r="D841" s="80"/>
      <c r="E841" s="80"/>
      <c r="F841" s="80"/>
      <c r="G841" s="80"/>
      <c r="H841" s="80"/>
      <c r="I841" s="80"/>
      <c r="J841" s="80"/>
      <c r="K841" s="80"/>
      <c r="L841" s="80"/>
      <c r="M841" s="80"/>
      <c r="N841" s="80"/>
      <c r="O841" s="80"/>
      <c r="P841" s="80"/>
      <c r="Q841" s="80"/>
      <c r="R841" s="80"/>
      <c r="S841" s="80"/>
      <c r="T841" s="80"/>
      <c r="U841" s="80"/>
      <c r="V841" s="80"/>
      <c r="W841" s="80"/>
      <c r="X841" s="80"/>
      <c r="Y841" s="80"/>
      <c r="Z841" s="80"/>
      <c r="AA841" s="80"/>
      <c r="AB841" s="80"/>
      <c r="AC841" s="80"/>
      <c r="AD841" s="80"/>
      <c r="AE841" s="80"/>
    </row>
    <row r="842" spans="1:31" x14ac:dyDescent="0.2">
      <c r="A842" s="80"/>
      <c r="B842" s="80"/>
      <c r="C842" s="80"/>
      <c r="D842" s="80"/>
      <c r="E842" s="80"/>
      <c r="F842" s="80"/>
      <c r="G842" s="80"/>
      <c r="H842" s="80"/>
      <c r="I842" s="80"/>
      <c r="J842" s="80"/>
      <c r="K842" s="80"/>
      <c r="L842" s="80"/>
      <c r="M842" s="80"/>
      <c r="N842" s="80"/>
      <c r="O842" s="80"/>
      <c r="P842" s="80"/>
      <c r="Q842" s="80"/>
      <c r="R842" s="80"/>
      <c r="S842" s="80"/>
      <c r="T842" s="80"/>
      <c r="U842" s="80"/>
      <c r="V842" s="80"/>
      <c r="W842" s="80"/>
      <c r="X842" s="80"/>
      <c r="Y842" s="80"/>
      <c r="Z842" s="80"/>
      <c r="AA842" s="80"/>
      <c r="AB842" s="80"/>
      <c r="AC842" s="80"/>
      <c r="AD842" s="80"/>
      <c r="AE842" s="80"/>
    </row>
    <row r="843" spans="1:31" x14ac:dyDescent="0.2">
      <c r="A843" s="80"/>
      <c r="B843" s="80"/>
      <c r="C843" s="80"/>
      <c r="D843" s="80"/>
      <c r="E843" s="80"/>
      <c r="F843" s="80"/>
      <c r="G843" s="80"/>
      <c r="H843" s="80"/>
      <c r="I843" s="80"/>
      <c r="J843" s="80"/>
      <c r="K843" s="80"/>
      <c r="L843" s="80"/>
      <c r="M843" s="80"/>
      <c r="N843" s="80"/>
      <c r="O843" s="80"/>
      <c r="P843" s="80"/>
      <c r="Q843" s="80"/>
      <c r="R843" s="80"/>
      <c r="S843" s="80"/>
      <c r="T843" s="80"/>
      <c r="U843" s="80"/>
      <c r="V843" s="80"/>
      <c r="W843" s="80"/>
      <c r="X843" s="80"/>
      <c r="Y843" s="80"/>
      <c r="Z843" s="80"/>
      <c r="AA843" s="80"/>
      <c r="AB843" s="80"/>
      <c r="AC843" s="80"/>
      <c r="AD843" s="80"/>
      <c r="AE843" s="80"/>
    </row>
    <row r="844" spans="1:31" x14ac:dyDescent="0.2">
      <c r="A844" s="80"/>
      <c r="B844" s="80"/>
      <c r="C844" s="80"/>
      <c r="D844" s="80"/>
      <c r="E844" s="80"/>
      <c r="F844" s="80"/>
      <c r="G844" s="80"/>
      <c r="H844" s="80"/>
      <c r="I844" s="80"/>
      <c r="J844" s="80"/>
      <c r="K844" s="80"/>
      <c r="L844" s="80"/>
      <c r="M844" s="80"/>
      <c r="N844" s="80"/>
      <c r="O844" s="80"/>
      <c r="P844" s="80"/>
      <c r="Q844" s="80"/>
      <c r="R844" s="80"/>
      <c r="S844" s="80"/>
      <c r="T844" s="80"/>
      <c r="U844" s="80"/>
      <c r="V844" s="80"/>
      <c r="W844" s="80"/>
      <c r="X844" s="80"/>
      <c r="Y844" s="80"/>
      <c r="Z844" s="80"/>
      <c r="AA844" s="80"/>
      <c r="AB844" s="80"/>
      <c r="AC844" s="80"/>
      <c r="AD844" s="80"/>
      <c r="AE844" s="80"/>
    </row>
    <row r="845" spans="1:31" x14ac:dyDescent="0.2">
      <c r="A845" s="80"/>
      <c r="B845" s="80"/>
      <c r="C845" s="80"/>
      <c r="D845" s="80"/>
      <c r="E845" s="80"/>
      <c r="F845" s="80"/>
      <c r="G845" s="80"/>
      <c r="H845" s="80"/>
      <c r="I845" s="80"/>
      <c r="J845" s="80"/>
      <c r="K845" s="80"/>
      <c r="L845" s="80"/>
      <c r="M845" s="80"/>
      <c r="N845" s="80"/>
      <c r="O845" s="80"/>
      <c r="P845" s="80"/>
      <c r="Q845" s="80"/>
      <c r="R845" s="80"/>
      <c r="S845" s="80"/>
      <c r="T845" s="80"/>
      <c r="U845" s="80"/>
      <c r="V845" s="80"/>
      <c r="W845" s="80"/>
      <c r="X845" s="80"/>
      <c r="Y845" s="80"/>
      <c r="Z845" s="80"/>
      <c r="AA845" s="80"/>
      <c r="AB845" s="80"/>
      <c r="AC845" s="80"/>
      <c r="AD845" s="80"/>
      <c r="AE845" s="80"/>
    </row>
    <row r="846" spans="1:31" x14ac:dyDescent="0.2">
      <c r="A846" s="80"/>
      <c r="B846" s="80"/>
      <c r="C846" s="80"/>
      <c r="D846" s="80"/>
      <c r="E846" s="80"/>
      <c r="F846" s="80"/>
      <c r="G846" s="80"/>
      <c r="H846" s="80"/>
      <c r="I846" s="80"/>
      <c r="J846" s="80"/>
      <c r="K846" s="80"/>
      <c r="L846" s="80"/>
      <c r="M846" s="80"/>
      <c r="N846" s="80"/>
      <c r="O846" s="80"/>
      <c r="P846" s="80"/>
      <c r="Q846" s="80"/>
      <c r="R846" s="80"/>
      <c r="S846" s="80"/>
      <c r="T846" s="80"/>
      <c r="U846" s="80"/>
      <c r="V846" s="80"/>
      <c r="W846" s="80"/>
      <c r="X846" s="80"/>
      <c r="Y846" s="80"/>
      <c r="Z846" s="80"/>
      <c r="AA846" s="80"/>
      <c r="AB846" s="80"/>
      <c r="AC846" s="80"/>
      <c r="AD846" s="80"/>
      <c r="AE846" s="80"/>
    </row>
    <row r="847" spans="1:31" x14ac:dyDescent="0.2">
      <c r="A847" s="80"/>
      <c r="B847" s="80"/>
      <c r="C847" s="80"/>
      <c r="D847" s="80"/>
      <c r="E847" s="80"/>
      <c r="F847" s="80"/>
      <c r="G847" s="80"/>
      <c r="H847" s="80"/>
      <c r="I847" s="80"/>
      <c r="J847" s="80"/>
      <c r="K847" s="80"/>
      <c r="L847" s="80"/>
      <c r="M847" s="80"/>
      <c r="N847" s="80"/>
      <c r="O847" s="80"/>
      <c r="P847" s="80"/>
      <c r="Q847" s="80"/>
      <c r="R847" s="80"/>
      <c r="S847" s="80"/>
      <c r="T847" s="80"/>
      <c r="U847" s="80"/>
      <c r="V847" s="80"/>
      <c r="W847" s="80"/>
      <c r="X847" s="80"/>
      <c r="Y847" s="80"/>
      <c r="Z847" s="80"/>
      <c r="AA847" s="80"/>
      <c r="AB847" s="80"/>
      <c r="AC847" s="80"/>
      <c r="AD847" s="80"/>
      <c r="AE847" s="80"/>
    </row>
    <row r="848" spans="1:31" x14ac:dyDescent="0.2">
      <c r="A848" s="80"/>
      <c r="B848" s="80"/>
      <c r="C848" s="80"/>
      <c r="D848" s="80"/>
      <c r="E848" s="80"/>
      <c r="F848" s="80"/>
      <c r="G848" s="80"/>
      <c r="H848" s="80"/>
      <c r="I848" s="80"/>
      <c r="J848" s="80"/>
      <c r="K848" s="80"/>
      <c r="L848" s="80"/>
      <c r="M848" s="80"/>
      <c r="N848" s="80"/>
      <c r="O848" s="80"/>
      <c r="P848" s="80"/>
      <c r="Q848" s="80"/>
      <c r="R848" s="80"/>
      <c r="S848" s="80"/>
      <c r="T848" s="80"/>
      <c r="U848" s="80"/>
      <c r="V848" s="80"/>
      <c r="W848" s="80"/>
      <c r="X848" s="80"/>
      <c r="Y848" s="80"/>
      <c r="Z848" s="80"/>
      <c r="AA848" s="80"/>
      <c r="AB848" s="80"/>
      <c r="AC848" s="80"/>
      <c r="AD848" s="80"/>
      <c r="AE848" s="80"/>
    </row>
    <row r="849" spans="1:31" x14ac:dyDescent="0.2">
      <c r="A849" s="80"/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0"/>
      <c r="Q849" s="80"/>
      <c r="R849" s="80"/>
      <c r="S849" s="80"/>
      <c r="T849" s="80"/>
      <c r="U849" s="80"/>
      <c r="V849" s="80"/>
      <c r="W849" s="80"/>
      <c r="X849" s="80"/>
      <c r="Y849" s="80"/>
      <c r="Z849" s="80"/>
      <c r="AA849" s="80"/>
      <c r="AB849" s="80"/>
      <c r="AC849" s="80"/>
      <c r="AD849" s="80"/>
      <c r="AE849" s="80"/>
    </row>
    <row r="850" spans="1:31" x14ac:dyDescent="0.2">
      <c r="A850" s="80"/>
      <c r="B850" s="80"/>
      <c r="C850" s="80"/>
      <c r="D850" s="80"/>
      <c r="E850" s="80"/>
      <c r="F850" s="80"/>
      <c r="G850" s="80"/>
      <c r="H850" s="80"/>
      <c r="I850" s="80"/>
      <c r="J850" s="80"/>
      <c r="K850" s="80"/>
      <c r="L850" s="80"/>
      <c r="M850" s="80"/>
      <c r="N850" s="80"/>
      <c r="O850" s="80"/>
      <c r="P850" s="80"/>
      <c r="Q850" s="80"/>
      <c r="R850" s="80"/>
      <c r="S850" s="80"/>
      <c r="T850" s="80"/>
      <c r="U850" s="80"/>
      <c r="V850" s="80"/>
      <c r="W850" s="80"/>
      <c r="X850" s="80"/>
      <c r="Y850" s="80"/>
      <c r="Z850" s="80"/>
      <c r="AA850" s="80"/>
      <c r="AB850" s="80"/>
      <c r="AC850" s="80"/>
      <c r="AD850" s="80"/>
      <c r="AE850" s="80"/>
    </row>
    <row r="851" spans="1:31" x14ac:dyDescent="0.2">
      <c r="A851" s="80"/>
      <c r="B851" s="80"/>
      <c r="C851" s="80"/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0"/>
      <c r="T851" s="80"/>
      <c r="U851" s="80"/>
      <c r="V851" s="80"/>
      <c r="W851" s="80"/>
      <c r="X851" s="80"/>
      <c r="Y851" s="80"/>
      <c r="Z851" s="80"/>
      <c r="AA851" s="80"/>
      <c r="AB851" s="80"/>
      <c r="AC851" s="80"/>
      <c r="AD851" s="80"/>
      <c r="AE851" s="80"/>
    </row>
    <row r="852" spans="1:31" x14ac:dyDescent="0.2">
      <c r="A852" s="80"/>
      <c r="B852" s="80"/>
      <c r="C852" s="80"/>
      <c r="D852" s="80"/>
      <c r="E852" s="80"/>
      <c r="F852" s="80"/>
      <c r="G852" s="80"/>
      <c r="H852" s="80"/>
      <c r="I852" s="80"/>
      <c r="J852" s="80"/>
      <c r="K852" s="80"/>
      <c r="L852" s="80"/>
      <c r="M852" s="80"/>
      <c r="N852" s="80"/>
      <c r="O852" s="80"/>
      <c r="P852" s="80"/>
      <c r="Q852" s="80"/>
      <c r="R852" s="80"/>
      <c r="S852" s="80"/>
      <c r="T852" s="80"/>
      <c r="U852" s="80"/>
      <c r="V852" s="80"/>
      <c r="W852" s="80"/>
      <c r="X852" s="80"/>
      <c r="Y852" s="80"/>
      <c r="Z852" s="80"/>
      <c r="AA852" s="80"/>
      <c r="AB852" s="80"/>
      <c r="AC852" s="80"/>
      <c r="AD852" s="80"/>
      <c r="AE852" s="80"/>
    </row>
    <row r="853" spans="1:31" x14ac:dyDescent="0.2">
      <c r="A853" s="80"/>
      <c r="B853" s="80"/>
      <c r="C853" s="80"/>
      <c r="D853" s="80"/>
      <c r="E853" s="80"/>
      <c r="F853" s="80"/>
      <c r="G853" s="80"/>
      <c r="H853" s="80"/>
      <c r="I853" s="80"/>
      <c r="J853" s="80"/>
      <c r="K853" s="80"/>
      <c r="L853" s="80"/>
      <c r="M853" s="80"/>
      <c r="N853" s="80"/>
      <c r="O853" s="80"/>
      <c r="P853" s="80"/>
      <c r="Q853" s="80"/>
      <c r="R853" s="80"/>
      <c r="S853" s="80"/>
      <c r="T853" s="80"/>
      <c r="U853" s="80"/>
      <c r="V853" s="80"/>
      <c r="W853" s="80"/>
      <c r="X853" s="80"/>
      <c r="Y853" s="80"/>
      <c r="Z853" s="80"/>
      <c r="AA853" s="80"/>
      <c r="AB853" s="80"/>
      <c r="AC853" s="80"/>
      <c r="AD853" s="80"/>
      <c r="AE853" s="80"/>
    </row>
    <row r="854" spans="1:31" x14ac:dyDescent="0.2">
      <c r="A854" s="80"/>
      <c r="B854" s="80"/>
      <c r="C854" s="80"/>
      <c r="D854" s="80"/>
      <c r="E854" s="80"/>
      <c r="F854" s="80"/>
      <c r="G854" s="80"/>
      <c r="H854" s="80"/>
      <c r="I854" s="80"/>
      <c r="J854" s="80"/>
      <c r="K854" s="80"/>
      <c r="L854" s="80"/>
      <c r="M854" s="80"/>
      <c r="N854" s="80"/>
      <c r="O854" s="80"/>
      <c r="P854" s="80"/>
      <c r="Q854" s="80"/>
      <c r="R854" s="80"/>
      <c r="S854" s="80"/>
      <c r="T854" s="80"/>
      <c r="U854" s="80"/>
      <c r="V854" s="80"/>
      <c r="W854" s="80"/>
      <c r="X854" s="80"/>
      <c r="Y854" s="80"/>
      <c r="Z854" s="80"/>
      <c r="AA854" s="80"/>
      <c r="AB854" s="80"/>
      <c r="AC854" s="80"/>
      <c r="AD854" s="80"/>
      <c r="AE854" s="80"/>
    </row>
    <row r="855" spans="1:31" x14ac:dyDescent="0.2">
      <c r="A855" s="80"/>
      <c r="B855" s="80"/>
      <c r="C855" s="80"/>
      <c r="D855" s="80"/>
      <c r="E855" s="80"/>
      <c r="F855" s="80"/>
      <c r="G855" s="80"/>
      <c r="H855" s="80"/>
      <c r="I855" s="80"/>
      <c r="J855" s="80"/>
      <c r="K855" s="80"/>
      <c r="L855" s="80"/>
      <c r="M855" s="80"/>
      <c r="N855" s="80"/>
      <c r="O855" s="80"/>
      <c r="P855" s="80"/>
      <c r="Q855" s="80"/>
      <c r="R855" s="80"/>
      <c r="S855" s="80"/>
      <c r="T855" s="80"/>
      <c r="U855" s="80"/>
      <c r="V855" s="80"/>
      <c r="W855" s="80"/>
      <c r="X855" s="80"/>
      <c r="Y855" s="80"/>
      <c r="Z855" s="80"/>
      <c r="AA855" s="80"/>
      <c r="AB855" s="80"/>
      <c r="AC855" s="80"/>
      <c r="AD855" s="80"/>
      <c r="AE855" s="80"/>
    </row>
    <row r="856" spans="1:31" x14ac:dyDescent="0.2">
      <c r="A856" s="80"/>
      <c r="B856" s="80"/>
      <c r="C856" s="80"/>
      <c r="D856" s="80"/>
      <c r="E856" s="80"/>
      <c r="F856" s="80"/>
      <c r="G856" s="80"/>
      <c r="H856" s="80"/>
      <c r="I856" s="80"/>
      <c r="J856" s="80"/>
      <c r="K856" s="80"/>
      <c r="L856" s="80"/>
      <c r="M856" s="80"/>
      <c r="N856" s="80"/>
      <c r="O856" s="80"/>
      <c r="P856" s="80"/>
      <c r="Q856" s="80"/>
      <c r="R856" s="80"/>
      <c r="S856" s="80"/>
      <c r="T856" s="80"/>
      <c r="U856" s="80"/>
      <c r="V856" s="80"/>
      <c r="W856" s="80"/>
      <c r="X856" s="80"/>
      <c r="Y856" s="80"/>
      <c r="Z856" s="80"/>
      <c r="AA856" s="80"/>
      <c r="AB856" s="80"/>
      <c r="AC856" s="80"/>
      <c r="AD856" s="80"/>
      <c r="AE856" s="80"/>
    </row>
    <row r="857" spans="1:31" x14ac:dyDescent="0.2">
      <c r="A857" s="80"/>
      <c r="B857" s="80"/>
      <c r="C857" s="80"/>
      <c r="D857" s="80"/>
      <c r="E857" s="80"/>
      <c r="F857" s="80"/>
      <c r="G857" s="80"/>
      <c r="H857" s="80"/>
      <c r="I857" s="80"/>
      <c r="J857" s="80"/>
      <c r="K857" s="80"/>
      <c r="L857" s="80"/>
      <c r="M857" s="80"/>
      <c r="N857" s="80"/>
      <c r="O857" s="80"/>
      <c r="P857" s="80"/>
      <c r="Q857" s="80"/>
      <c r="R857" s="80"/>
      <c r="S857" s="80"/>
      <c r="T857" s="80"/>
      <c r="U857" s="80"/>
      <c r="V857" s="80"/>
      <c r="W857" s="80"/>
      <c r="X857" s="80"/>
      <c r="Y857" s="80"/>
      <c r="Z857" s="80"/>
      <c r="AA857" s="80"/>
      <c r="AB857" s="80"/>
      <c r="AC857" s="80"/>
      <c r="AD857" s="80"/>
      <c r="AE857" s="80"/>
    </row>
    <row r="858" spans="1:31" x14ac:dyDescent="0.2">
      <c r="A858" s="80"/>
      <c r="B858" s="80"/>
      <c r="C858" s="80"/>
      <c r="D858" s="80"/>
      <c r="E858" s="80"/>
      <c r="F858" s="80"/>
      <c r="G858" s="80"/>
      <c r="H858" s="80"/>
      <c r="I858" s="80"/>
      <c r="J858" s="80"/>
      <c r="K858" s="80"/>
      <c r="L858" s="80"/>
      <c r="M858" s="80"/>
      <c r="N858" s="80"/>
      <c r="O858" s="80"/>
      <c r="P858" s="80"/>
      <c r="Q858" s="80"/>
      <c r="R858" s="80"/>
      <c r="S858" s="80"/>
      <c r="T858" s="80"/>
      <c r="U858" s="80"/>
      <c r="V858" s="80"/>
      <c r="W858" s="80"/>
      <c r="X858" s="80"/>
      <c r="Y858" s="80"/>
      <c r="Z858" s="80"/>
      <c r="AA858" s="80"/>
      <c r="AB858" s="80"/>
      <c r="AC858" s="80"/>
      <c r="AD858" s="80"/>
      <c r="AE858" s="80"/>
    </row>
    <row r="859" spans="1:31" x14ac:dyDescent="0.2">
      <c r="A859" s="80"/>
      <c r="B859" s="80"/>
      <c r="C859" s="80"/>
      <c r="D859" s="80"/>
      <c r="E859" s="80"/>
      <c r="F859" s="80"/>
      <c r="G859" s="80"/>
      <c r="H859" s="80"/>
      <c r="I859" s="80"/>
      <c r="J859" s="80"/>
      <c r="K859" s="80"/>
      <c r="L859" s="80"/>
      <c r="M859" s="80"/>
      <c r="N859" s="80"/>
      <c r="O859" s="80"/>
      <c r="P859" s="80"/>
      <c r="Q859" s="80"/>
      <c r="R859" s="80"/>
      <c r="S859" s="80"/>
      <c r="T859" s="80"/>
      <c r="U859" s="80"/>
      <c r="V859" s="80"/>
      <c r="W859" s="80"/>
      <c r="X859" s="80"/>
      <c r="Y859" s="80"/>
      <c r="Z859" s="80"/>
      <c r="AA859" s="80"/>
      <c r="AB859" s="80"/>
      <c r="AC859" s="80"/>
      <c r="AD859" s="80"/>
      <c r="AE859" s="80"/>
    </row>
    <row r="860" spans="1:31" x14ac:dyDescent="0.2">
      <c r="A860" s="80"/>
      <c r="B860" s="80"/>
      <c r="C860" s="80"/>
      <c r="D860" s="80"/>
      <c r="E860" s="80"/>
      <c r="F860" s="80"/>
      <c r="G860" s="80"/>
      <c r="H860" s="80"/>
      <c r="I860" s="80"/>
      <c r="J860" s="80"/>
      <c r="K860" s="80"/>
      <c r="L860" s="80"/>
      <c r="M860" s="80"/>
      <c r="N860" s="80"/>
      <c r="O860" s="80"/>
      <c r="P860" s="80"/>
      <c r="Q860" s="80"/>
      <c r="R860" s="80"/>
      <c r="S860" s="80"/>
      <c r="T860" s="80"/>
      <c r="U860" s="80"/>
      <c r="V860" s="80"/>
      <c r="W860" s="80"/>
      <c r="X860" s="80"/>
      <c r="Y860" s="80"/>
      <c r="Z860" s="80"/>
      <c r="AA860" s="80"/>
      <c r="AB860" s="80"/>
      <c r="AC860" s="80"/>
      <c r="AD860" s="80"/>
      <c r="AE860" s="80"/>
    </row>
    <row r="861" spans="1:31" x14ac:dyDescent="0.2">
      <c r="A861" s="80"/>
      <c r="B861" s="80"/>
      <c r="C861" s="80"/>
      <c r="D861" s="80"/>
      <c r="E861" s="80"/>
      <c r="F861" s="80"/>
      <c r="G861" s="80"/>
      <c r="H861" s="80"/>
      <c r="I861" s="80"/>
      <c r="J861" s="80"/>
      <c r="K861" s="80"/>
      <c r="L861" s="80"/>
      <c r="M861" s="80"/>
      <c r="N861" s="80"/>
      <c r="O861" s="80"/>
      <c r="P861" s="80"/>
      <c r="Q861" s="80"/>
      <c r="R861" s="80"/>
      <c r="S861" s="80"/>
      <c r="T861" s="80"/>
      <c r="U861" s="80"/>
      <c r="V861" s="80"/>
      <c r="W861" s="80"/>
      <c r="X861" s="80"/>
      <c r="Y861" s="80"/>
      <c r="Z861" s="80"/>
      <c r="AA861" s="80"/>
      <c r="AB861" s="80"/>
      <c r="AC861" s="80"/>
      <c r="AD861" s="80"/>
      <c r="AE861" s="80"/>
    </row>
    <row r="862" spans="1:31" x14ac:dyDescent="0.2">
      <c r="A862" s="80"/>
      <c r="B862" s="80"/>
      <c r="C862" s="80"/>
      <c r="D862" s="80"/>
      <c r="E862" s="80"/>
      <c r="F862" s="80"/>
      <c r="G862" s="80"/>
      <c r="H862" s="80"/>
      <c r="I862" s="80"/>
      <c r="J862" s="80"/>
      <c r="K862" s="80"/>
      <c r="L862" s="80"/>
      <c r="M862" s="80"/>
      <c r="N862" s="80"/>
      <c r="O862" s="80"/>
      <c r="P862" s="80"/>
      <c r="Q862" s="80"/>
      <c r="R862" s="80"/>
      <c r="S862" s="80"/>
      <c r="T862" s="80"/>
      <c r="U862" s="80"/>
      <c r="V862" s="80"/>
      <c r="W862" s="80"/>
      <c r="X862" s="80"/>
      <c r="Y862" s="80"/>
      <c r="Z862" s="80"/>
      <c r="AA862" s="80"/>
      <c r="AB862" s="80"/>
      <c r="AC862" s="80"/>
      <c r="AD862" s="80"/>
      <c r="AE862" s="80"/>
    </row>
    <row r="863" spans="1:31" x14ac:dyDescent="0.2">
      <c r="A863" s="80"/>
      <c r="B863" s="80"/>
      <c r="C863" s="80"/>
      <c r="D863" s="80"/>
      <c r="E863" s="80"/>
      <c r="F863" s="80"/>
      <c r="G863" s="80"/>
      <c r="H863" s="80"/>
      <c r="I863" s="80"/>
      <c r="J863" s="80"/>
      <c r="K863" s="80"/>
      <c r="L863" s="80"/>
      <c r="M863" s="80"/>
      <c r="N863" s="80"/>
      <c r="O863" s="80"/>
      <c r="P863" s="80"/>
      <c r="Q863" s="80"/>
      <c r="R863" s="80"/>
      <c r="S863" s="80"/>
      <c r="T863" s="80"/>
      <c r="U863" s="80"/>
      <c r="V863" s="80"/>
      <c r="W863" s="80"/>
      <c r="X863" s="80"/>
      <c r="Y863" s="80"/>
      <c r="Z863" s="80"/>
      <c r="AA863" s="80"/>
      <c r="AB863" s="80"/>
      <c r="AC863" s="80"/>
      <c r="AD863" s="80"/>
      <c r="AE863" s="80"/>
    </row>
    <row r="864" spans="1:31" x14ac:dyDescent="0.2">
      <c r="A864" s="80"/>
      <c r="B864" s="80"/>
      <c r="C864" s="80"/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0"/>
      <c r="T864" s="80"/>
      <c r="U864" s="80"/>
      <c r="V864" s="80"/>
      <c r="W864" s="80"/>
      <c r="X864" s="80"/>
      <c r="Y864" s="80"/>
      <c r="Z864" s="80"/>
      <c r="AA864" s="80"/>
      <c r="AB864" s="80"/>
      <c r="AC864" s="80"/>
      <c r="AD864" s="80"/>
      <c r="AE864" s="80"/>
    </row>
    <row r="865" spans="1:31" x14ac:dyDescent="0.2">
      <c r="A865" s="80"/>
      <c r="B865" s="80"/>
      <c r="C865" s="80"/>
      <c r="D865" s="80"/>
      <c r="E865" s="80"/>
      <c r="F865" s="80"/>
      <c r="G865" s="80"/>
      <c r="H865" s="80"/>
      <c r="I865" s="80"/>
      <c r="J865" s="80"/>
      <c r="K865" s="80"/>
      <c r="L865" s="80"/>
      <c r="M865" s="80"/>
      <c r="N865" s="80"/>
      <c r="O865" s="80"/>
      <c r="P865" s="80"/>
      <c r="Q865" s="80"/>
      <c r="R865" s="80"/>
      <c r="S865" s="80"/>
      <c r="T865" s="80"/>
      <c r="U865" s="80"/>
      <c r="V865" s="80"/>
      <c r="W865" s="80"/>
      <c r="X865" s="80"/>
      <c r="Y865" s="80"/>
      <c r="Z865" s="80"/>
      <c r="AA865" s="80"/>
      <c r="AB865" s="80"/>
      <c r="AC865" s="80"/>
      <c r="AD865" s="80"/>
      <c r="AE865" s="80"/>
    </row>
    <row r="866" spans="1:31" x14ac:dyDescent="0.2">
      <c r="A866" s="80"/>
      <c r="B866" s="80"/>
      <c r="C866" s="80"/>
      <c r="D866" s="80"/>
      <c r="E866" s="80"/>
      <c r="F866" s="80"/>
      <c r="G866" s="80"/>
      <c r="H866" s="80"/>
      <c r="I866" s="80"/>
      <c r="J866" s="80"/>
      <c r="K866" s="80"/>
      <c r="L866" s="80"/>
      <c r="M866" s="80"/>
      <c r="N866" s="80"/>
      <c r="O866" s="80"/>
      <c r="P866" s="80"/>
      <c r="Q866" s="80"/>
      <c r="R866" s="80"/>
      <c r="S866" s="80"/>
      <c r="T866" s="80"/>
      <c r="U866" s="80"/>
      <c r="V866" s="80"/>
      <c r="W866" s="80"/>
      <c r="X866" s="80"/>
      <c r="Y866" s="80"/>
      <c r="Z866" s="80"/>
      <c r="AA866" s="80"/>
      <c r="AB866" s="80"/>
      <c r="AC866" s="80"/>
      <c r="AD866" s="80"/>
      <c r="AE866" s="80"/>
    </row>
    <row r="867" spans="1:31" x14ac:dyDescent="0.2">
      <c r="A867" s="80"/>
      <c r="B867" s="80"/>
      <c r="C867" s="80"/>
      <c r="D867" s="80"/>
      <c r="E867" s="80"/>
      <c r="F867" s="80"/>
      <c r="G867" s="80"/>
      <c r="H867" s="80"/>
      <c r="I867" s="80"/>
      <c r="J867" s="80"/>
      <c r="K867" s="80"/>
      <c r="L867" s="80"/>
      <c r="M867" s="80"/>
      <c r="N867" s="80"/>
      <c r="O867" s="80"/>
      <c r="P867" s="80"/>
      <c r="Q867" s="80"/>
      <c r="R867" s="80"/>
      <c r="S867" s="80"/>
      <c r="T867" s="80"/>
      <c r="U867" s="80"/>
      <c r="V867" s="80"/>
      <c r="W867" s="80"/>
      <c r="X867" s="80"/>
      <c r="Y867" s="80"/>
      <c r="Z867" s="80"/>
      <c r="AA867" s="80"/>
      <c r="AB867" s="80"/>
      <c r="AC867" s="80"/>
      <c r="AD867" s="80"/>
      <c r="AE867" s="80"/>
    </row>
    <row r="868" spans="1:31" x14ac:dyDescent="0.2">
      <c r="A868" s="80"/>
      <c r="B868" s="80"/>
      <c r="C868" s="80"/>
      <c r="D868" s="80"/>
      <c r="E868" s="80"/>
      <c r="F868" s="80"/>
      <c r="G868" s="80"/>
      <c r="H868" s="80"/>
      <c r="I868" s="80"/>
      <c r="J868" s="80"/>
      <c r="K868" s="80"/>
      <c r="L868" s="80"/>
      <c r="M868" s="80"/>
      <c r="N868" s="80"/>
      <c r="O868" s="80"/>
      <c r="P868" s="80"/>
      <c r="Q868" s="80"/>
      <c r="R868" s="80"/>
      <c r="S868" s="80"/>
      <c r="T868" s="80"/>
      <c r="U868" s="80"/>
      <c r="V868" s="80"/>
      <c r="W868" s="80"/>
      <c r="X868" s="80"/>
      <c r="Y868" s="80"/>
      <c r="Z868" s="80"/>
      <c r="AA868" s="80"/>
      <c r="AB868" s="80"/>
      <c r="AC868" s="80"/>
      <c r="AD868" s="80"/>
      <c r="AE868" s="80"/>
    </row>
    <row r="869" spans="1:31" x14ac:dyDescent="0.2">
      <c r="A869" s="80"/>
      <c r="B869" s="80"/>
      <c r="C869" s="80"/>
      <c r="D869" s="80"/>
      <c r="E869" s="80"/>
      <c r="F869" s="80"/>
      <c r="G869" s="80"/>
      <c r="H869" s="80"/>
      <c r="I869" s="80"/>
      <c r="J869" s="80"/>
      <c r="K869" s="80"/>
      <c r="L869" s="80"/>
      <c r="M869" s="80"/>
      <c r="N869" s="80"/>
      <c r="O869" s="80"/>
      <c r="P869" s="80"/>
      <c r="Q869" s="80"/>
      <c r="R869" s="80"/>
      <c r="S869" s="80"/>
      <c r="T869" s="80"/>
      <c r="U869" s="80"/>
      <c r="V869" s="80"/>
      <c r="W869" s="80"/>
      <c r="X869" s="80"/>
      <c r="Y869" s="80"/>
      <c r="Z869" s="80"/>
      <c r="AA869" s="80"/>
      <c r="AB869" s="80"/>
      <c r="AC869" s="80"/>
      <c r="AD869" s="80"/>
      <c r="AE869" s="80"/>
    </row>
    <row r="870" spans="1:31" x14ac:dyDescent="0.2">
      <c r="A870" s="80"/>
      <c r="B870" s="80"/>
      <c r="C870" s="80"/>
      <c r="D870" s="80"/>
      <c r="E870" s="80"/>
      <c r="F870" s="80"/>
      <c r="G870" s="80"/>
      <c r="H870" s="80"/>
      <c r="I870" s="80"/>
      <c r="J870" s="80"/>
      <c r="K870" s="80"/>
      <c r="L870" s="80"/>
      <c r="M870" s="80"/>
      <c r="N870" s="80"/>
      <c r="O870" s="80"/>
      <c r="P870" s="80"/>
      <c r="Q870" s="80"/>
      <c r="R870" s="80"/>
      <c r="S870" s="80"/>
      <c r="T870" s="80"/>
      <c r="U870" s="80"/>
      <c r="V870" s="80"/>
      <c r="W870" s="80"/>
      <c r="X870" s="80"/>
      <c r="Y870" s="80"/>
      <c r="Z870" s="80"/>
      <c r="AA870" s="80"/>
      <c r="AB870" s="80"/>
      <c r="AC870" s="80"/>
      <c r="AD870" s="80"/>
      <c r="AE870" s="80"/>
    </row>
    <row r="871" spans="1:31" x14ac:dyDescent="0.2">
      <c r="A871" s="80"/>
      <c r="B871" s="80"/>
      <c r="C871" s="80"/>
      <c r="D871" s="80"/>
      <c r="E871" s="80"/>
      <c r="F871" s="80"/>
      <c r="G871" s="80"/>
      <c r="H871" s="80"/>
      <c r="I871" s="80"/>
      <c r="J871" s="80"/>
      <c r="K871" s="80"/>
      <c r="L871" s="80"/>
      <c r="M871" s="80"/>
      <c r="N871" s="80"/>
      <c r="O871" s="80"/>
      <c r="P871" s="80"/>
      <c r="Q871" s="80"/>
      <c r="R871" s="80"/>
      <c r="S871" s="80"/>
      <c r="T871" s="80"/>
      <c r="U871" s="80"/>
      <c r="V871" s="80"/>
      <c r="W871" s="80"/>
      <c r="X871" s="80"/>
      <c r="Y871" s="80"/>
      <c r="Z871" s="80"/>
      <c r="AA871" s="80"/>
      <c r="AB871" s="80"/>
      <c r="AC871" s="80"/>
      <c r="AD871" s="80"/>
      <c r="AE871" s="80"/>
    </row>
    <row r="872" spans="1:31" x14ac:dyDescent="0.2">
      <c r="A872" s="80"/>
      <c r="B872" s="80"/>
      <c r="C872" s="80"/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0"/>
      <c r="T872" s="80"/>
      <c r="U872" s="80"/>
      <c r="V872" s="80"/>
      <c r="W872" s="80"/>
      <c r="X872" s="80"/>
      <c r="Y872" s="80"/>
      <c r="Z872" s="80"/>
      <c r="AA872" s="80"/>
      <c r="AB872" s="80"/>
      <c r="AC872" s="80"/>
      <c r="AD872" s="80"/>
      <c r="AE872" s="80"/>
    </row>
    <row r="873" spans="1:31" x14ac:dyDescent="0.2">
      <c r="A873" s="80"/>
      <c r="B873" s="80"/>
      <c r="C873" s="80"/>
      <c r="D873" s="80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80"/>
      <c r="Z873" s="80"/>
      <c r="AA873" s="80"/>
      <c r="AB873" s="80"/>
      <c r="AC873" s="80"/>
      <c r="AD873" s="80"/>
      <c r="AE873" s="80"/>
    </row>
    <row r="874" spans="1:31" x14ac:dyDescent="0.2">
      <c r="A874" s="80"/>
      <c r="B874" s="80"/>
      <c r="C874" s="80"/>
      <c r="D874" s="80"/>
      <c r="E874" s="80"/>
      <c r="F874" s="80"/>
      <c r="G874" s="80"/>
      <c r="H874" s="80"/>
      <c r="I874" s="80"/>
      <c r="J874" s="80"/>
      <c r="K874" s="80"/>
      <c r="L874" s="80"/>
      <c r="M874" s="80"/>
      <c r="N874" s="80"/>
      <c r="O874" s="80"/>
      <c r="P874" s="80"/>
      <c r="Q874" s="80"/>
      <c r="R874" s="80"/>
      <c r="S874" s="80"/>
      <c r="T874" s="80"/>
      <c r="U874" s="80"/>
      <c r="V874" s="80"/>
      <c r="W874" s="80"/>
      <c r="X874" s="80"/>
      <c r="Y874" s="80"/>
      <c r="Z874" s="80"/>
      <c r="AA874" s="80"/>
      <c r="AB874" s="80"/>
      <c r="AC874" s="80"/>
      <c r="AD874" s="80"/>
      <c r="AE874" s="80"/>
    </row>
    <row r="875" spans="1:31" x14ac:dyDescent="0.2">
      <c r="A875" s="80"/>
      <c r="B875" s="80"/>
      <c r="C875" s="80"/>
      <c r="D875" s="80"/>
      <c r="E875" s="80"/>
      <c r="F875" s="80"/>
      <c r="G875" s="80"/>
      <c r="H875" s="80"/>
      <c r="I875" s="80"/>
      <c r="J875" s="80"/>
      <c r="K875" s="80"/>
      <c r="L875" s="80"/>
      <c r="M875" s="80"/>
      <c r="N875" s="80"/>
      <c r="O875" s="80"/>
      <c r="P875" s="80"/>
      <c r="Q875" s="80"/>
      <c r="R875" s="80"/>
      <c r="S875" s="80"/>
      <c r="T875" s="80"/>
      <c r="U875" s="80"/>
      <c r="V875" s="80"/>
      <c r="W875" s="80"/>
      <c r="X875" s="80"/>
      <c r="Y875" s="80"/>
      <c r="Z875" s="80"/>
      <c r="AA875" s="80"/>
      <c r="AB875" s="80"/>
      <c r="AC875" s="80"/>
      <c r="AD875" s="80"/>
      <c r="AE875" s="80"/>
    </row>
    <row r="876" spans="1:31" x14ac:dyDescent="0.2">
      <c r="A876" s="80"/>
      <c r="B876" s="80"/>
      <c r="C876" s="80"/>
      <c r="D876" s="80"/>
      <c r="E876" s="80"/>
      <c r="F876" s="80"/>
      <c r="G876" s="80"/>
      <c r="H876" s="80"/>
      <c r="I876" s="80"/>
      <c r="J876" s="80"/>
      <c r="K876" s="80"/>
      <c r="L876" s="80"/>
      <c r="M876" s="80"/>
      <c r="N876" s="80"/>
      <c r="O876" s="80"/>
      <c r="P876" s="80"/>
      <c r="Q876" s="80"/>
      <c r="R876" s="80"/>
      <c r="S876" s="80"/>
      <c r="T876" s="80"/>
      <c r="U876" s="80"/>
      <c r="V876" s="80"/>
      <c r="W876" s="80"/>
      <c r="X876" s="80"/>
      <c r="Y876" s="80"/>
      <c r="Z876" s="80"/>
      <c r="AA876" s="80"/>
      <c r="AB876" s="80"/>
      <c r="AC876" s="80"/>
      <c r="AD876" s="80"/>
      <c r="AE876" s="80"/>
    </row>
    <row r="877" spans="1:31" x14ac:dyDescent="0.2">
      <c r="A877" s="80"/>
      <c r="B877" s="80"/>
      <c r="C877" s="80"/>
      <c r="D877" s="80"/>
      <c r="E877" s="80"/>
      <c r="F877" s="80"/>
      <c r="G877" s="80"/>
      <c r="H877" s="80"/>
      <c r="I877" s="80"/>
      <c r="J877" s="80"/>
      <c r="K877" s="80"/>
      <c r="L877" s="80"/>
      <c r="M877" s="80"/>
      <c r="N877" s="80"/>
      <c r="O877" s="80"/>
      <c r="P877" s="80"/>
      <c r="Q877" s="80"/>
      <c r="R877" s="80"/>
      <c r="S877" s="80"/>
      <c r="T877" s="80"/>
      <c r="U877" s="80"/>
      <c r="V877" s="80"/>
      <c r="W877" s="80"/>
      <c r="X877" s="80"/>
      <c r="Y877" s="80"/>
      <c r="Z877" s="80"/>
      <c r="AA877" s="80"/>
      <c r="AB877" s="80"/>
      <c r="AC877" s="80"/>
      <c r="AD877" s="80"/>
      <c r="AE877" s="80"/>
    </row>
    <row r="878" spans="1:31" x14ac:dyDescent="0.2">
      <c r="A878" s="80"/>
      <c r="B878" s="80"/>
      <c r="C878" s="80"/>
      <c r="D878" s="80"/>
      <c r="E878" s="80"/>
      <c r="F878" s="80"/>
      <c r="G878" s="80"/>
      <c r="H878" s="80"/>
      <c r="I878" s="80"/>
      <c r="J878" s="80"/>
      <c r="K878" s="80"/>
      <c r="L878" s="80"/>
      <c r="M878" s="80"/>
      <c r="N878" s="80"/>
      <c r="O878" s="80"/>
      <c r="P878" s="80"/>
      <c r="Q878" s="80"/>
      <c r="R878" s="80"/>
      <c r="S878" s="80"/>
      <c r="T878" s="80"/>
      <c r="U878" s="80"/>
      <c r="V878" s="80"/>
      <c r="W878" s="80"/>
      <c r="X878" s="80"/>
      <c r="Y878" s="80"/>
      <c r="Z878" s="80"/>
      <c r="AA878" s="80"/>
      <c r="AB878" s="80"/>
      <c r="AC878" s="80"/>
      <c r="AD878" s="80"/>
      <c r="AE878" s="80"/>
    </row>
  </sheetData>
  <sheetProtection algorithmName="SHA-512" hashValue="bOps51jNKOsvHEFhotJYRAi/WLEXy/JC/w5TEG6kxpIH3S+fQlmVQh2n1PDM8clMUUmKhzwbnL9T6wZKd4tecw==" saltValue="VrIOMKNg0JOd7Ud2KrdaCQ==" spinCount="100000" sheet="1" selectLockedCells="1"/>
  <customSheetViews>
    <customSheetView guid="{5B3AAFA8-9E3B-4A7E-97E6-3CA989CDDC69}" scale="85" showPageBreaks="1" view="pageLayout">
      <selection activeCell="K31" sqref="K31"/>
      <pageMargins left="0.70866141732283472" right="0.70866141732283472" top="0.50441176470588234" bottom="0.78740157480314965" header="0.31496062992125984" footer="0.31496062992125984"/>
      <pageSetup paperSize="9" scale="49" orientation="portrait" r:id="rId1"/>
      <headerFooter>
        <oddFooter>&amp;L&amp;D&amp;R&amp;P von &amp;N</oddFooter>
      </headerFooter>
    </customSheetView>
  </customSheetViews>
  <mergeCells count="5">
    <mergeCell ref="E84:G84"/>
    <mergeCell ref="A4:G4"/>
    <mergeCell ref="C6:G6"/>
    <mergeCell ref="A8:G8"/>
    <mergeCell ref="B11:B13"/>
  </mergeCells>
  <pageMargins left="0.70866141732283472" right="0.70866141732283472" top="0.91176470588235292" bottom="0.78740157480314965" header="0.31496062992125984" footer="0.31496062992125984"/>
  <pageSetup paperSize="8" scale="80" orientation="portrait" r:id="rId2"/>
  <headerFooter>
    <oddHeader>&amp;L&amp;G&amp;R&amp;G</oddHeader>
    <oddFooter>&amp;L&amp;D&amp;R&amp;P von &amp;N</oddFooter>
  </headerFooter>
  <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theme="8" tint="0.79998168889431442"/>
    <pageSetUpPr fitToPage="1"/>
  </sheetPr>
  <dimension ref="A1:AE53"/>
  <sheetViews>
    <sheetView topLeftCell="A7" zoomScaleNormal="100" zoomScalePageLayoutView="90" workbookViewId="0">
      <selection activeCell="J15" sqref="J15"/>
    </sheetView>
  </sheetViews>
  <sheetFormatPr baseColWidth="10" defaultRowHeight="12.75" x14ac:dyDescent="0.2"/>
  <cols>
    <col min="1" max="1" width="5" style="99" customWidth="1"/>
    <col min="2" max="2" width="15.7109375" style="99" customWidth="1"/>
    <col min="3" max="3" width="7.42578125" style="99" customWidth="1"/>
    <col min="4" max="4" width="5.7109375" style="99" customWidth="1"/>
    <col min="5" max="5" width="0.85546875" style="99" customWidth="1"/>
    <col min="6" max="6" width="6.85546875" style="99" customWidth="1"/>
    <col min="7" max="7" width="11.85546875" style="99" customWidth="1"/>
    <col min="8" max="8" width="7.85546875" style="99" customWidth="1"/>
    <col min="9" max="9" width="11.7109375" style="99" customWidth="1"/>
    <col min="10" max="10" width="10.85546875" style="99" customWidth="1"/>
    <col min="11" max="11" width="11.7109375" style="99" customWidth="1"/>
    <col min="12" max="12" width="8.7109375" style="99" customWidth="1"/>
    <col min="13" max="13" width="14.140625" style="99" customWidth="1"/>
    <col min="14" max="14" width="8.7109375" style="99" customWidth="1"/>
    <col min="15" max="15" width="12.28515625" style="99" customWidth="1"/>
    <col min="16" max="16" width="8.7109375" style="99" customWidth="1"/>
    <col min="17" max="17" width="11.7109375" style="99" customWidth="1"/>
    <col min="18" max="18" width="8.7109375" style="99" customWidth="1"/>
    <col min="19" max="19" width="12.42578125" style="99" customWidth="1"/>
    <col min="20" max="20" width="6.140625" style="99" customWidth="1"/>
    <col min="21" max="21" width="17.7109375" style="99" customWidth="1"/>
    <col min="22" max="16384" width="11.42578125" style="99"/>
  </cols>
  <sheetData>
    <row r="1" spans="1:31" s="61" customFormat="1" ht="42" customHeight="1" x14ac:dyDescent="0.25">
      <c r="A1" s="289" t="str">
        <f>'SIA Phasen 21 - 33'!A4:G4</f>
        <v>Honorarberechnung Generalplaner
Gesamtsanierung Truppenlager Bremgarten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</row>
    <row r="2" spans="1:31" s="61" customFormat="1" ht="18" x14ac:dyDescent="0.25">
      <c r="A2" s="94"/>
      <c r="B2" s="94"/>
      <c r="C2" s="94"/>
      <c r="D2" s="94"/>
      <c r="E2" s="94"/>
      <c r="F2" s="94"/>
      <c r="G2" s="94"/>
      <c r="H2" s="94"/>
      <c r="I2" s="94"/>
      <c r="J2" s="228"/>
      <c r="K2" s="228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31" s="65" customFormat="1" ht="18.75" customHeight="1" x14ac:dyDescent="0.25">
      <c r="A3" s="95" t="s">
        <v>32</v>
      </c>
      <c r="B3" s="95"/>
      <c r="C3" s="322">
        <f>'SIA Phasen 21 - 33'!C6:G6</f>
        <v>0</v>
      </c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</row>
    <row r="4" spans="1:31" s="97" customFormat="1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31" s="97" customFormat="1" ht="18" customHeight="1" x14ac:dyDescent="0.2">
      <c r="A5" s="64" t="s">
        <v>87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31" x14ac:dyDescent="0.2">
      <c r="A6" s="98"/>
    </row>
    <row r="7" spans="1:31" s="104" customFormat="1" ht="15" x14ac:dyDescent="0.2">
      <c r="A7" s="100"/>
      <c r="B7" s="101"/>
      <c r="C7" s="325"/>
      <c r="D7" s="325"/>
      <c r="E7" s="101"/>
      <c r="F7" s="323"/>
      <c r="G7" s="323"/>
      <c r="H7" s="102"/>
      <c r="I7" s="103"/>
      <c r="J7" s="103"/>
      <c r="K7" s="103"/>
    </row>
    <row r="8" spans="1:31" s="104" customFormat="1" ht="14.25" x14ac:dyDescent="0.2">
      <c r="A8" s="105"/>
      <c r="B8" s="101"/>
      <c r="C8" s="325"/>
      <c r="D8" s="325"/>
      <c r="E8" s="101"/>
      <c r="F8" s="324"/>
      <c r="G8" s="324"/>
      <c r="H8" s="103"/>
      <c r="I8" s="106"/>
      <c r="J8" s="106"/>
      <c r="K8" s="106"/>
    </row>
    <row r="9" spans="1:31" x14ac:dyDescent="0.2">
      <c r="A9" s="98"/>
    </row>
    <row r="10" spans="1:31" ht="37.5" customHeight="1" x14ac:dyDescent="0.2">
      <c r="A10" s="98"/>
      <c r="B10" s="98"/>
      <c r="C10" s="98"/>
      <c r="D10" s="98"/>
      <c r="E10" s="98"/>
      <c r="F10" s="300" t="s">
        <v>56</v>
      </c>
      <c r="G10" s="319"/>
      <c r="H10" s="300" t="s">
        <v>59</v>
      </c>
      <c r="I10" s="308"/>
      <c r="J10" s="300" t="s">
        <v>63</v>
      </c>
      <c r="K10" s="308"/>
      <c r="L10" s="300" t="s">
        <v>76</v>
      </c>
      <c r="M10" s="319"/>
      <c r="N10" s="317" t="s">
        <v>54</v>
      </c>
      <c r="O10" s="318"/>
      <c r="P10" s="320" t="s">
        <v>57</v>
      </c>
      <c r="Q10" s="320"/>
      <c r="R10" s="300" t="s">
        <v>81</v>
      </c>
      <c r="S10" s="319"/>
      <c r="T10" s="300" t="s">
        <v>77</v>
      </c>
      <c r="U10" s="301"/>
      <c r="V10" s="300" t="s">
        <v>74</v>
      </c>
      <c r="W10" s="301"/>
      <c r="X10" s="300" t="s">
        <v>80</v>
      </c>
      <c r="Y10" s="301"/>
      <c r="Z10" s="300" t="s">
        <v>82</v>
      </c>
      <c r="AA10" s="301"/>
      <c r="AB10" s="300" t="s">
        <v>83</v>
      </c>
      <c r="AC10" s="301"/>
      <c r="AD10" s="300" t="str">
        <f xml:space="preserve"> 'SIA Phasen 21 - 33'!C22</f>
        <v>[Weitere Fachspezialisten bei Bedarf]</v>
      </c>
      <c r="AE10" s="301"/>
    </row>
    <row r="11" spans="1:31" s="104" customFormat="1" ht="15.95" customHeight="1" x14ac:dyDescent="0.2">
      <c r="A11" s="206" t="s">
        <v>24</v>
      </c>
      <c r="B11" s="107"/>
      <c r="C11" s="108"/>
      <c r="D11" s="109" t="s">
        <v>7</v>
      </c>
      <c r="E11" s="110"/>
      <c r="F11" s="313"/>
      <c r="G11" s="314"/>
      <c r="H11" s="311">
        <v>4247600</v>
      </c>
      <c r="I11" s="312"/>
      <c r="J11" s="309">
        <v>613300</v>
      </c>
      <c r="K11" s="310"/>
      <c r="L11" s="311">
        <v>315000</v>
      </c>
      <c r="M11" s="312"/>
      <c r="N11" s="311">
        <f>280000+9800+7000+245000+7000+175000+(154000/2)</f>
        <v>800800</v>
      </c>
      <c r="O11" s="312"/>
      <c r="P11" s="311">
        <f>175000+(154000/2)+509600</f>
        <v>761600</v>
      </c>
      <c r="Q11" s="312"/>
      <c r="R11" s="311">
        <f>1112800+73500</f>
        <v>1186300</v>
      </c>
      <c r="S11" s="312"/>
      <c r="T11" s="302"/>
      <c r="U11" s="303"/>
      <c r="V11" s="302"/>
      <c r="W11" s="303"/>
      <c r="X11" s="302"/>
      <c r="Y11" s="303"/>
      <c r="Z11" s="302"/>
      <c r="AA11" s="303"/>
      <c r="AB11" s="302"/>
      <c r="AC11" s="303"/>
      <c r="AD11" s="302"/>
      <c r="AE11" s="303"/>
    </row>
    <row r="12" spans="1:31" s="104" customFormat="1" ht="15.95" customHeight="1" x14ac:dyDescent="0.2">
      <c r="A12" s="107" t="s">
        <v>1</v>
      </c>
      <c r="B12" s="108"/>
      <c r="C12" s="108"/>
      <c r="D12" s="109" t="s">
        <v>21</v>
      </c>
      <c r="E12" s="110"/>
      <c r="F12" s="313"/>
      <c r="G12" s="314"/>
      <c r="H12" s="207">
        <v>6.2E-2</v>
      </c>
      <c r="I12" s="112"/>
      <c r="J12" s="230">
        <v>7.4999999999999997E-2</v>
      </c>
      <c r="K12" s="112"/>
      <c r="L12" s="111">
        <v>7.4999999999999997E-2</v>
      </c>
      <c r="M12" s="112"/>
      <c r="N12" s="113">
        <v>6.6000000000000003E-2</v>
      </c>
      <c r="O12" s="112"/>
      <c r="P12" s="114">
        <v>6.6000000000000003E-2</v>
      </c>
      <c r="Q12" s="115"/>
      <c r="R12" s="114">
        <v>6.6000000000000003E-2</v>
      </c>
      <c r="S12" s="115"/>
      <c r="T12" s="304"/>
      <c r="U12" s="305"/>
      <c r="V12" s="304"/>
      <c r="W12" s="305"/>
      <c r="X12" s="304"/>
      <c r="Y12" s="305"/>
      <c r="Z12" s="304"/>
      <c r="AA12" s="305"/>
      <c r="AB12" s="304"/>
      <c r="AC12" s="305"/>
      <c r="AD12" s="304"/>
      <c r="AE12" s="305"/>
    </row>
    <row r="13" spans="1:31" s="104" customFormat="1" ht="15.95" customHeight="1" x14ac:dyDescent="0.2">
      <c r="A13" s="326"/>
      <c r="B13" s="327"/>
      <c r="C13" s="108"/>
      <c r="D13" s="109" t="s">
        <v>22</v>
      </c>
      <c r="E13" s="110"/>
      <c r="F13" s="313"/>
      <c r="G13" s="314"/>
      <c r="H13" s="207">
        <v>10.58</v>
      </c>
      <c r="I13" s="112"/>
      <c r="J13" s="113">
        <v>7.23</v>
      </c>
      <c r="K13" s="112"/>
      <c r="L13" s="111">
        <v>7.23</v>
      </c>
      <c r="M13" s="112"/>
      <c r="N13" s="113">
        <v>11.28</v>
      </c>
      <c r="O13" s="112"/>
      <c r="P13" s="114">
        <v>11.28</v>
      </c>
      <c r="Q13" s="115"/>
      <c r="R13" s="114">
        <v>11.28</v>
      </c>
      <c r="S13" s="115"/>
      <c r="T13" s="304"/>
      <c r="U13" s="305"/>
      <c r="V13" s="304"/>
      <c r="W13" s="305"/>
      <c r="X13" s="304"/>
      <c r="Y13" s="305"/>
      <c r="Z13" s="304"/>
      <c r="AA13" s="305"/>
      <c r="AB13" s="304"/>
      <c r="AC13" s="305"/>
      <c r="AD13" s="304"/>
      <c r="AE13" s="305"/>
    </row>
    <row r="14" spans="1:31" s="104" customFormat="1" ht="15.95" customHeight="1" x14ac:dyDescent="0.2">
      <c r="A14" s="107" t="s">
        <v>2</v>
      </c>
      <c r="B14" s="108"/>
      <c r="C14" s="108"/>
      <c r="D14" s="109" t="s">
        <v>8</v>
      </c>
      <c r="E14" s="110"/>
      <c r="F14" s="313"/>
      <c r="G14" s="314"/>
      <c r="H14" s="116">
        <f>IF(H11&gt;0,H12+(H13/H11^(1/3)),0)</f>
        <v>0.12732876732527434</v>
      </c>
      <c r="I14" s="112"/>
      <c r="J14" s="116">
        <f>IF(J11&gt;0,J12+(J13/J11^(1/3)),0)</f>
        <v>0.16009694630104096</v>
      </c>
      <c r="K14" s="236"/>
      <c r="L14" s="116">
        <f>IF(L11&gt;0,L12+(L13/L11^(1/3)),0)</f>
        <v>0.18125958433231709</v>
      </c>
      <c r="M14" s="112"/>
      <c r="N14" s="116">
        <f>IF(N11&gt;0,N12+(N13/N11^(1/3)),0)</f>
        <v>0.18746964012688946</v>
      </c>
      <c r="O14" s="112"/>
      <c r="P14" s="116">
        <f>IF(P11&gt;0,P12+(P13/P11^(1/3)),0)</f>
        <v>0.18951891112936892</v>
      </c>
      <c r="Q14" s="112"/>
      <c r="R14" s="116">
        <f>IF(R11&gt;0,R12+(R13/R11^(1/3)),0)</f>
        <v>0.17255592156973315</v>
      </c>
      <c r="S14" s="112"/>
      <c r="T14" s="304"/>
      <c r="U14" s="305"/>
      <c r="V14" s="304"/>
      <c r="W14" s="305"/>
      <c r="X14" s="304"/>
      <c r="Y14" s="305"/>
      <c r="Z14" s="304"/>
      <c r="AA14" s="305"/>
      <c r="AB14" s="304"/>
      <c r="AC14" s="305"/>
      <c r="AD14" s="304"/>
      <c r="AE14" s="305"/>
    </row>
    <row r="15" spans="1:31" s="104" customFormat="1" ht="15.95" customHeight="1" x14ac:dyDescent="0.2">
      <c r="A15" s="107" t="s">
        <v>0</v>
      </c>
      <c r="B15" s="108"/>
      <c r="C15" s="108"/>
      <c r="D15" s="109" t="s">
        <v>9</v>
      </c>
      <c r="E15" s="110"/>
      <c r="F15" s="313"/>
      <c r="G15" s="314"/>
      <c r="H15" s="208"/>
      <c r="I15" s="117"/>
      <c r="J15" s="208"/>
      <c r="K15" s="117"/>
      <c r="L15" s="208"/>
      <c r="M15" s="117"/>
      <c r="N15" s="208"/>
      <c r="O15" s="117"/>
      <c r="P15" s="208"/>
      <c r="Q15" s="118"/>
      <c r="R15" s="208"/>
      <c r="S15" s="118"/>
      <c r="T15" s="304"/>
      <c r="U15" s="305"/>
      <c r="V15" s="304"/>
      <c r="W15" s="305"/>
      <c r="X15" s="304"/>
      <c r="Y15" s="305"/>
      <c r="Z15" s="304"/>
      <c r="AA15" s="305"/>
      <c r="AB15" s="304"/>
      <c r="AC15" s="305"/>
      <c r="AD15" s="304"/>
      <c r="AE15" s="305"/>
    </row>
    <row r="16" spans="1:31" s="104" customFormat="1" ht="15.95" customHeight="1" x14ac:dyDescent="0.2">
      <c r="A16" s="107" t="s">
        <v>3</v>
      </c>
      <c r="B16" s="108"/>
      <c r="C16" s="108"/>
      <c r="D16" s="109" t="s">
        <v>10</v>
      </c>
      <c r="E16" s="110"/>
      <c r="F16" s="313"/>
      <c r="G16" s="314"/>
      <c r="H16" s="208"/>
      <c r="I16" s="117"/>
      <c r="J16" s="208"/>
      <c r="K16" s="117"/>
      <c r="L16" s="208"/>
      <c r="M16" s="117"/>
      <c r="N16" s="208"/>
      <c r="O16" s="117"/>
      <c r="P16" s="208"/>
      <c r="Q16" s="118"/>
      <c r="R16" s="208"/>
      <c r="S16" s="118"/>
      <c r="T16" s="304"/>
      <c r="U16" s="305"/>
      <c r="V16" s="304"/>
      <c r="W16" s="305"/>
      <c r="X16" s="304"/>
      <c r="Y16" s="305"/>
      <c r="Z16" s="304"/>
      <c r="AA16" s="305"/>
      <c r="AB16" s="304"/>
      <c r="AC16" s="305"/>
      <c r="AD16" s="304"/>
      <c r="AE16" s="305"/>
    </row>
    <row r="17" spans="1:31" s="104" customFormat="1" ht="15.95" customHeight="1" x14ac:dyDescent="0.2">
      <c r="A17" s="119" t="s">
        <v>4</v>
      </c>
      <c r="B17" s="108"/>
      <c r="C17" s="108"/>
      <c r="D17" s="109" t="s">
        <v>11</v>
      </c>
      <c r="E17" s="110"/>
      <c r="F17" s="313"/>
      <c r="G17" s="314"/>
      <c r="H17" s="208"/>
      <c r="I17" s="117"/>
      <c r="J17" s="208"/>
      <c r="K17" s="117"/>
      <c r="L17" s="208"/>
      <c r="M17" s="117"/>
      <c r="N17" s="208"/>
      <c r="O17" s="117"/>
      <c r="P17" s="208"/>
      <c r="Q17" s="118"/>
      <c r="R17" s="208"/>
      <c r="S17" s="118"/>
      <c r="T17" s="304"/>
      <c r="U17" s="305"/>
      <c r="V17" s="304"/>
      <c r="W17" s="305"/>
      <c r="X17" s="304"/>
      <c r="Y17" s="305"/>
      <c r="Z17" s="304"/>
      <c r="AA17" s="305"/>
      <c r="AB17" s="304"/>
      <c r="AC17" s="305"/>
      <c r="AD17" s="304"/>
      <c r="AE17" s="305"/>
    </row>
    <row r="18" spans="1:31" s="104" customFormat="1" ht="15.95" customHeight="1" x14ac:dyDescent="0.2">
      <c r="A18" s="119" t="s">
        <v>25</v>
      </c>
      <c r="B18" s="108"/>
      <c r="C18" s="108"/>
      <c r="D18" s="109" t="s">
        <v>26</v>
      </c>
      <c r="E18" s="110"/>
      <c r="F18" s="313"/>
      <c r="G18" s="314"/>
      <c r="H18" s="208"/>
      <c r="I18" s="117"/>
      <c r="J18" s="208"/>
      <c r="K18" s="117"/>
      <c r="L18" s="208"/>
      <c r="M18" s="117"/>
      <c r="N18" s="208"/>
      <c r="O18" s="117"/>
      <c r="P18" s="208"/>
      <c r="Q18" s="118"/>
      <c r="R18" s="208"/>
      <c r="S18" s="118"/>
      <c r="T18" s="304"/>
      <c r="U18" s="305"/>
      <c r="V18" s="304"/>
      <c r="W18" s="305"/>
      <c r="X18" s="304"/>
      <c r="Y18" s="305"/>
      <c r="Z18" s="304"/>
      <c r="AA18" s="305"/>
      <c r="AB18" s="304"/>
      <c r="AC18" s="305"/>
      <c r="AD18" s="304"/>
      <c r="AE18" s="305"/>
    </row>
    <row r="19" spans="1:31" s="104" customFormat="1" ht="15.95" customHeight="1" x14ac:dyDescent="0.2">
      <c r="A19" s="119" t="s">
        <v>5</v>
      </c>
      <c r="B19" s="108"/>
      <c r="C19" s="108"/>
      <c r="D19" s="109" t="s">
        <v>12</v>
      </c>
      <c r="E19" s="110"/>
      <c r="F19" s="313"/>
      <c r="G19" s="314"/>
      <c r="H19" s="208"/>
      <c r="I19" s="117"/>
      <c r="J19" s="208"/>
      <c r="K19" s="117"/>
      <c r="L19" s="208"/>
      <c r="M19" s="117"/>
      <c r="N19" s="208"/>
      <c r="O19" s="117"/>
      <c r="P19" s="208"/>
      <c r="Q19" s="118"/>
      <c r="R19" s="208"/>
      <c r="S19" s="118"/>
      <c r="T19" s="304"/>
      <c r="U19" s="305"/>
      <c r="V19" s="304"/>
      <c r="W19" s="305"/>
      <c r="X19" s="304"/>
      <c r="Y19" s="305"/>
      <c r="Z19" s="304"/>
      <c r="AA19" s="305"/>
      <c r="AB19" s="304"/>
      <c r="AC19" s="305"/>
      <c r="AD19" s="304"/>
      <c r="AE19" s="305"/>
    </row>
    <row r="20" spans="1:31" s="104" customFormat="1" ht="15.95" customHeight="1" x14ac:dyDescent="0.2">
      <c r="A20" s="120" t="s">
        <v>6</v>
      </c>
      <c r="B20" s="121"/>
      <c r="C20" s="121"/>
      <c r="D20" s="122" t="s">
        <v>13</v>
      </c>
      <c r="E20" s="123"/>
      <c r="F20" s="313"/>
      <c r="G20" s="314"/>
      <c r="H20" s="209"/>
      <c r="I20" s="124"/>
      <c r="J20" s="209"/>
      <c r="K20" s="237"/>
      <c r="L20" s="209"/>
      <c r="M20" s="124"/>
      <c r="N20" s="209"/>
      <c r="O20" s="124"/>
      <c r="P20" s="209"/>
      <c r="Q20" s="125"/>
      <c r="R20" s="209"/>
      <c r="S20" s="125"/>
      <c r="T20" s="304"/>
      <c r="U20" s="305"/>
      <c r="V20" s="304"/>
      <c r="W20" s="305"/>
      <c r="X20" s="304"/>
      <c r="Y20" s="305"/>
      <c r="Z20" s="304"/>
      <c r="AA20" s="305"/>
      <c r="AB20" s="304"/>
      <c r="AC20" s="305"/>
      <c r="AD20" s="304"/>
      <c r="AE20" s="305"/>
    </row>
    <row r="21" spans="1:31" s="104" customFormat="1" ht="15.95" customHeight="1" x14ac:dyDescent="0.2">
      <c r="A21" s="126"/>
      <c r="B21" s="127"/>
      <c r="C21" s="127"/>
      <c r="D21" s="127"/>
      <c r="E21" s="127"/>
      <c r="F21" s="313"/>
      <c r="G21" s="314"/>
      <c r="H21" s="128"/>
      <c r="I21" s="249" t="s">
        <v>19</v>
      </c>
      <c r="J21" s="250"/>
      <c r="K21" s="249" t="s">
        <v>19</v>
      </c>
      <c r="L21" s="128"/>
      <c r="M21" s="249" t="s">
        <v>19</v>
      </c>
      <c r="N21" s="129"/>
      <c r="O21" s="249" t="s">
        <v>19</v>
      </c>
      <c r="P21" s="250"/>
      <c r="Q21" s="130" t="s">
        <v>19</v>
      </c>
      <c r="R21" s="250"/>
      <c r="S21" s="130" t="s">
        <v>19</v>
      </c>
      <c r="T21" s="304"/>
      <c r="U21" s="305"/>
      <c r="V21" s="304"/>
      <c r="W21" s="305"/>
      <c r="X21" s="304"/>
      <c r="Y21" s="305"/>
      <c r="Z21" s="304"/>
      <c r="AA21" s="305"/>
      <c r="AB21" s="304"/>
      <c r="AC21" s="305"/>
      <c r="AD21" s="304"/>
      <c r="AE21" s="305"/>
    </row>
    <row r="22" spans="1:31" s="104" customFormat="1" ht="15.95" customHeight="1" x14ac:dyDescent="0.2">
      <c r="A22" s="131">
        <v>41</v>
      </c>
      <c r="B22" s="108" t="s">
        <v>14</v>
      </c>
      <c r="C22" s="108"/>
      <c r="D22" s="132" t="s">
        <v>15</v>
      </c>
      <c r="E22" s="108"/>
      <c r="F22" s="313"/>
      <c r="G22" s="314"/>
      <c r="H22" s="254">
        <v>0.18</v>
      </c>
      <c r="I22" s="133">
        <f>IF(H11&lt;&gt;"",(ROUND(((((H$11*H$14*H$15*H$22*H$16)*H$17)*H$19*H$20)/100*H$18)/5,2)*5),0)</f>
        <v>0</v>
      </c>
      <c r="J22" s="251">
        <v>0.1</v>
      </c>
      <c r="K22" s="133">
        <f>IF(J11&lt;&gt;"",(ROUND(((((J$11*J$14*J$15*J$22*J$16)*J$17)*J$19*J$20)/100*J$18)/5,2)*5),0)</f>
        <v>0</v>
      </c>
      <c r="L22" s="257">
        <v>0.1</v>
      </c>
      <c r="M22" s="133">
        <f>IF(L11&lt;&gt;"",(ROUND(((((L$11*L$14*L$15*L$22*L$16)*L$17)*L$19*L$20)/100*L$18)/5,2)*5),0)</f>
        <v>0</v>
      </c>
      <c r="N22" s="254">
        <v>0.23</v>
      </c>
      <c r="O22" s="133">
        <f>IF(N11&lt;&gt;"",(ROUND(((((N$11*N$14*N$15*N$22*N$16)*N$17)*N$19*N$20)/100*N$18)/5,2)*5),0)</f>
        <v>0</v>
      </c>
      <c r="P22" s="254">
        <v>0.23</v>
      </c>
      <c r="Q22" s="133">
        <f>IF(P11&lt;&gt;"",(ROUND(((((P$11*P$14*P$15*P$22*P$16)*P$17)*P$19*P$20)/100*P$18)/5,2)*5),0)</f>
        <v>0</v>
      </c>
      <c r="R22" s="254">
        <v>0.21</v>
      </c>
      <c r="S22" s="133">
        <f>IF(R11&lt;&gt;"",(ROUND(((((R$11*R$14*R$15*R$22*R$16)*R$17)*R$19*R$20)/100*R$18)/5,2)*5),0)</f>
        <v>0</v>
      </c>
      <c r="T22" s="304"/>
      <c r="U22" s="305"/>
      <c r="V22" s="304"/>
      <c r="W22" s="305"/>
      <c r="X22" s="304"/>
      <c r="Y22" s="305"/>
      <c r="Z22" s="304"/>
      <c r="AA22" s="305"/>
      <c r="AB22" s="304"/>
      <c r="AC22" s="305"/>
      <c r="AD22" s="304"/>
      <c r="AE22" s="305"/>
    </row>
    <row r="23" spans="1:31" s="104" customFormat="1" ht="15.95" customHeight="1" x14ac:dyDescent="0.2">
      <c r="A23" s="131">
        <v>51</v>
      </c>
      <c r="B23" s="108" t="s">
        <v>16</v>
      </c>
      <c r="C23" s="108"/>
      <c r="D23" s="134" t="s">
        <v>15</v>
      </c>
      <c r="E23" s="127"/>
      <c r="F23" s="313"/>
      <c r="G23" s="314"/>
      <c r="H23" s="255">
        <v>0.16</v>
      </c>
      <c r="I23" s="133">
        <f>IF(H11&lt;&gt;"",(ROUND(((((H$11*H$14*H$15*H$23*H$16)*H$17)*H$19*H$20)/100*H$18)/5,2)*5),0)</f>
        <v>0</v>
      </c>
      <c r="J23" s="252">
        <v>0.48</v>
      </c>
      <c r="K23" s="133">
        <f>IF(J11&lt;&gt;"",(ROUND(((((J$11*J$14*J$15*J$23*J$16)*J$17)*J$19*J$20)/100*J$18)/5,2)*5),0)</f>
        <v>0</v>
      </c>
      <c r="L23" s="258">
        <v>0.18</v>
      </c>
      <c r="M23" s="133">
        <f>IF(L11&lt;&gt;"",(ROUND(((((L$11*L$14*L$15*L$23*L$16)*L$17)*L$19*L$20)/100*L$18)/5,2)*5),0)</f>
        <v>0</v>
      </c>
      <c r="N23" s="254">
        <v>0.23</v>
      </c>
      <c r="O23" s="133">
        <f>IF(N11&lt;&gt;"",(ROUND(((((N$11*N$14*N$15*N$23*N$16)*N$17)*N$19*N$20)/100*N$18)/5,2)*5),0)</f>
        <v>0</v>
      </c>
      <c r="P23" s="254">
        <v>0.23</v>
      </c>
      <c r="Q23" s="133">
        <f>IF(P11&lt;&gt;"",(ROUND(((((P$11*P$14*P$15*P$23*P$16)*P$17)*P$19*P$20)/100*P$18)/5,2)*5),0)</f>
        <v>0</v>
      </c>
      <c r="R23" s="254">
        <v>0.27</v>
      </c>
      <c r="S23" s="133">
        <f>IF(R11&lt;&gt;"",(ROUND(((((R$11*R$14*R$15*R$23*R$16)*R$17)*R$19*R$20)/100*R$18)/5,2)*5),0)</f>
        <v>0</v>
      </c>
      <c r="T23" s="304"/>
      <c r="U23" s="305"/>
      <c r="V23" s="304"/>
      <c r="W23" s="305"/>
      <c r="X23" s="304"/>
      <c r="Y23" s="305"/>
      <c r="Z23" s="304"/>
      <c r="AA23" s="305"/>
      <c r="AB23" s="304"/>
      <c r="AC23" s="305"/>
      <c r="AD23" s="304"/>
      <c r="AE23" s="305"/>
    </row>
    <row r="24" spans="1:31" s="104" customFormat="1" ht="15.95" customHeight="1" x14ac:dyDescent="0.2">
      <c r="A24" s="131">
        <v>52</v>
      </c>
      <c r="B24" s="108" t="s">
        <v>17</v>
      </c>
      <c r="C24" s="108"/>
      <c r="D24" s="132" t="s">
        <v>15</v>
      </c>
      <c r="E24" s="108"/>
      <c r="F24" s="313"/>
      <c r="G24" s="314"/>
      <c r="H24" s="254">
        <v>0.28999999999999998</v>
      </c>
      <c r="I24" s="133">
        <f>IF(H11&lt;&gt;"",(ROUND(((((H$11*H$14*H$15*H$24*H$16)*H$17)*H$19*H$20)/100*H$18)/5,2)*5),0)</f>
        <v>0</v>
      </c>
      <c r="J24" s="251">
        <v>7.0000000000000007E-2</v>
      </c>
      <c r="K24" s="133">
        <f>IF(J11&lt;&gt;"",(ROUND(((((J$11*J$14*J$15*J$24*J$16)*J$17)*J$19*J$20)/100*J$18)/5,2)*5),0)</f>
        <v>0</v>
      </c>
      <c r="L24" s="257">
        <v>0.37</v>
      </c>
      <c r="M24" s="133">
        <f>IF(L11&lt;&gt;"",(ROUND(((((L$11*L$14*L$15*L$24*L$16)*L$17)*L$19*L$20)/100*L$18)/5,2)*5),0)</f>
        <v>0</v>
      </c>
      <c r="N24" s="254">
        <v>0.14000000000000001</v>
      </c>
      <c r="O24" s="133">
        <f>IF(N11&lt;&gt;"",(ROUND(((((N$11*N$14*N$15*N$24*N$16)*N$17)*N$19*N$20)/100*N$18)/5,2)*5),0)</f>
        <v>0</v>
      </c>
      <c r="P24" s="254">
        <v>0.18</v>
      </c>
      <c r="Q24" s="133">
        <f>IF(P11&lt;&gt;"",(ROUND(((((P$11*P$14*P$15*P$24*P$16)*P$17)*P$19*P$20)/100*P$18)/5,2)*5),0)</f>
        <v>0</v>
      </c>
      <c r="R24" s="254">
        <v>0.18</v>
      </c>
      <c r="S24" s="133">
        <f>IF(R11&lt;&gt;"",(ROUND(((((R$11*R$14*R$15*R$24*R$16)*R$17)*R$19*R$20)/100*R$18)/5,2)*5),0)</f>
        <v>0</v>
      </c>
      <c r="T24" s="304"/>
      <c r="U24" s="305"/>
      <c r="V24" s="304"/>
      <c r="W24" s="305"/>
      <c r="X24" s="304"/>
      <c r="Y24" s="305"/>
      <c r="Z24" s="304"/>
      <c r="AA24" s="305"/>
      <c r="AB24" s="304"/>
      <c r="AC24" s="305"/>
      <c r="AD24" s="304"/>
      <c r="AE24" s="305"/>
    </row>
    <row r="25" spans="1:31" s="104" customFormat="1" ht="15.95" customHeight="1" x14ac:dyDescent="0.2">
      <c r="A25" s="135">
        <v>53</v>
      </c>
      <c r="B25" s="121" t="s">
        <v>18</v>
      </c>
      <c r="C25" s="121"/>
      <c r="D25" s="136" t="s">
        <v>15</v>
      </c>
      <c r="E25" s="121"/>
      <c r="F25" s="315"/>
      <c r="G25" s="316"/>
      <c r="H25" s="256">
        <v>4.4999999999999998E-2</v>
      </c>
      <c r="I25" s="137">
        <f>IF(H11&lt;&gt;"",(ROUND(((((H$11*H$14*H$15*H$25*H$16)*H$17)*H$19*H$20)/100*H$18)/5,2)*5),0)</f>
        <v>0</v>
      </c>
      <c r="J25" s="253">
        <v>0.03</v>
      </c>
      <c r="K25" s="137">
        <f>IF(J11&lt;&gt;"",(ROUND(((((J$11*J$14*J$15*J$25*J$16)*J$17)*J$19*J$20)/100*J$18)/5,2)*5),0)</f>
        <v>0</v>
      </c>
      <c r="L25" s="259">
        <v>0.03</v>
      </c>
      <c r="M25" s="137">
        <f>IF(L11&lt;&gt;"",(ROUND(((((L$11*L$14*L$15*L$25*L$16)*L$17)*L$19*L$20)/100*L$18)/5,2)*5),0)</f>
        <v>0</v>
      </c>
      <c r="N25" s="256">
        <v>0.1</v>
      </c>
      <c r="O25" s="137">
        <f>IF(N11&lt;&gt;"",(ROUND(((((N$11*N$14*N$15*N$25*N$16)*N$17)*N$19*N$20)/100*N$18)/5,2)*5),0)</f>
        <v>0</v>
      </c>
      <c r="P25" s="256">
        <v>0.1</v>
      </c>
      <c r="Q25" s="137">
        <f>IF(P11&lt;&gt;"",(ROUND(((((P$11*P$14*P$15*P$25*P$16)*P$17)*P$19*P$20)/100*P$18)/5,2)*5),0)</f>
        <v>0</v>
      </c>
      <c r="R25" s="256">
        <v>0.1</v>
      </c>
      <c r="S25" s="137">
        <f>IF(R11&lt;&gt;"",(ROUND(((((R$11*R$14*R$15*R$25*R$16)*R$17)*R$19*R$20)/100*R$18)/5,2)*5),0)</f>
        <v>0</v>
      </c>
      <c r="T25" s="306"/>
      <c r="U25" s="307"/>
      <c r="V25" s="306"/>
      <c r="W25" s="307"/>
      <c r="X25" s="306"/>
      <c r="Y25" s="307"/>
      <c r="Z25" s="306"/>
      <c r="AA25" s="307"/>
      <c r="AB25" s="306"/>
      <c r="AC25" s="307"/>
      <c r="AD25" s="306"/>
      <c r="AE25" s="307"/>
    </row>
    <row r="26" spans="1:31" s="104" customFormat="1" ht="15.95" customHeight="1" x14ac:dyDescent="0.2">
      <c r="A26" s="138" t="s">
        <v>88</v>
      </c>
      <c r="B26" s="139"/>
      <c r="C26" s="139"/>
      <c r="D26" s="139"/>
      <c r="E26" s="140"/>
      <c r="F26" s="219"/>
      <c r="G26" s="141">
        <f>ROUND(((M26+I26+O26+Q26+S26+U26+W26+K26+AE26+Y26+AA26+AC26)*F26)/5,2)*5</f>
        <v>0</v>
      </c>
      <c r="H26" s="142"/>
      <c r="I26" s="141">
        <f>ROUND(SUM(I22:I25)/5,2)*5</f>
        <v>0</v>
      </c>
      <c r="J26" s="142"/>
      <c r="K26" s="174">
        <f>SUM(K22:K25)</f>
        <v>0</v>
      </c>
      <c r="L26" s="142"/>
      <c r="M26" s="141">
        <f>ROUND(SUM(M22:M25)/5,2)*5</f>
        <v>0</v>
      </c>
      <c r="N26" s="142"/>
      <c r="O26" s="141">
        <f>ROUND(SUM(O22:O25)/5,2)*5</f>
        <v>0</v>
      </c>
      <c r="P26" s="142"/>
      <c r="Q26" s="141">
        <f>ROUND(SUM(Q22:Q25)/5,2)*5</f>
        <v>0</v>
      </c>
      <c r="R26" s="331"/>
      <c r="S26" s="141">
        <f>SUM(S22:S25)</f>
        <v>0</v>
      </c>
      <c r="T26" s="221"/>
      <c r="U26" s="174">
        <f>ROUND((T26*(K26+I26+M26+O26+Q26+S26))/5,2)*5</f>
        <v>0</v>
      </c>
      <c r="V26" s="221"/>
      <c r="W26" s="174">
        <f>ROUND((V26*(M26+K26+O26+Q26+I26+S26))/5,2)*5</f>
        <v>0</v>
      </c>
      <c r="X26" s="221"/>
      <c r="Y26" s="174">
        <f>ROUND((X26*(O26+M26+Q26+S26+K26+I26))/5,2)*5</f>
        <v>0</v>
      </c>
      <c r="Z26" s="221"/>
      <c r="AA26" s="174">
        <f>ROUND((Z26*(Q26+O26+S26+K26+M26+I26))/5,2)*5</f>
        <v>0</v>
      </c>
      <c r="AB26" s="221"/>
      <c r="AC26" s="174">
        <f>ROUND((AB26*(S26+Q26+M26+K26+O26+I26))/5,2)*5</f>
        <v>0</v>
      </c>
      <c r="AD26" s="221"/>
      <c r="AE26" s="174">
        <f>ROUND((AD26*(O26+M26+Q26+I26+K26+S26))/5,2)*5</f>
        <v>0</v>
      </c>
    </row>
    <row r="27" spans="1:31" s="145" customFormat="1" x14ac:dyDescent="0.2">
      <c r="A27" s="96"/>
      <c r="B27" s="96"/>
      <c r="C27" s="96"/>
      <c r="D27" s="96"/>
      <c r="E27" s="96"/>
      <c r="F27" s="143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144"/>
      <c r="S27" s="75"/>
    </row>
    <row r="28" spans="1:31" s="145" customFormat="1" x14ac:dyDescent="0.2">
      <c r="A28" s="96" t="s">
        <v>89</v>
      </c>
      <c r="B28" s="96"/>
      <c r="C28" s="96"/>
      <c r="D28" s="96"/>
      <c r="E28" s="96"/>
      <c r="F28" s="143"/>
      <c r="G28" s="75"/>
      <c r="H28" s="75"/>
      <c r="I28" s="75"/>
      <c r="J28" s="75"/>
      <c r="K28" s="75"/>
      <c r="L28" s="75"/>
      <c r="M28" s="210">
        <f>G26+I26+M26+O26+Q26+S26+U26+W26+K26+AE26+Y26+AA26+AC26</f>
        <v>0</v>
      </c>
      <c r="N28" s="75"/>
      <c r="O28" s="75"/>
      <c r="P28" s="75"/>
      <c r="Q28" s="75"/>
      <c r="R28" s="144"/>
      <c r="S28" s="75"/>
    </row>
    <row r="29" spans="1:31" s="145" customFormat="1" x14ac:dyDescent="0.2">
      <c r="A29" s="96"/>
      <c r="B29" s="96"/>
      <c r="C29" s="96"/>
      <c r="D29" s="96"/>
      <c r="E29" s="96"/>
      <c r="F29" s="143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144"/>
      <c r="S29" s="75"/>
    </row>
    <row r="30" spans="1:31" s="145" customFormat="1" x14ac:dyDescent="0.2">
      <c r="A30" s="96" t="s">
        <v>50</v>
      </c>
      <c r="B30" s="96"/>
      <c r="C30" s="96"/>
      <c r="D30" s="96"/>
      <c r="E30" s="96"/>
      <c r="F30" s="143"/>
      <c r="L30" s="211"/>
      <c r="M30" s="260">
        <f>ROUND((M28*L30)/5,2)*5</f>
        <v>0</v>
      </c>
      <c r="N30" s="75"/>
      <c r="O30" s="75"/>
      <c r="P30" s="75"/>
      <c r="Q30" s="75"/>
      <c r="R30" s="144"/>
      <c r="S30" s="75"/>
    </row>
    <row r="31" spans="1:31" s="145" customFormat="1" x14ac:dyDescent="0.2">
      <c r="A31" s="96"/>
      <c r="B31" s="96"/>
      <c r="C31" s="96"/>
      <c r="D31" s="96"/>
      <c r="E31" s="96"/>
      <c r="F31" s="143"/>
      <c r="L31" s="75"/>
      <c r="M31" s="73"/>
      <c r="N31" s="75"/>
      <c r="O31" s="75"/>
      <c r="P31" s="75"/>
      <c r="Q31" s="75"/>
      <c r="R31" s="144"/>
      <c r="S31" s="75"/>
    </row>
    <row r="32" spans="1:31" s="145" customFormat="1" ht="15.95" customHeight="1" x14ac:dyDescent="0.2">
      <c r="A32" s="96" t="s">
        <v>42</v>
      </c>
      <c r="B32" s="96"/>
      <c r="C32" s="96"/>
      <c r="D32" s="96"/>
      <c r="E32" s="96"/>
      <c r="F32" s="143"/>
      <c r="L32" s="75"/>
      <c r="M32" s="73">
        <f>M28+M30</f>
        <v>0</v>
      </c>
      <c r="N32" s="75"/>
      <c r="O32" s="75"/>
      <c r="P32" s="75"/>
      <c r="Q32" s="75"/>
      <c r="R32" s="144"/>
      <c r="S32" s="75"/>
    </row>
    <row r="33" spans="1:19" s="145" customFormat="1" x14ac:dyDescent="0.2">
      <c r="A33" s="96"/>
      <c r="B33" s="96"/>
      <c r="C33" s="96"/>
      <c r="D33" s="96"/>
      <c r="E33" s="96"/>
      <c r="F33" s="143"/>
      <c r="L33" s="75"/>
      <c r="M33" s="73"/>
      <c r="N33" s="75"/>
      <c r="O33" s="75"/>
      <c r="P33" s="75"/>
      <c r="Q33" s="75"/>
      <c r="R33" s="144"/>
      <c r="S33" s="75"/>
    </row>
    <row r="34" spans="1:19" s="145" customFormat="1" x14ac:dyDescent="0.2">
      <c r="A34" s="96" t="s">
        <v>23</v>
      </c>
      <c r="B34" s="96"/>
      <c r="C34" s="96"/>
      <c r="D34" s="96"/>
      <c r="E34" s="96"/>
      <c r="F34" s="143"/>
      <c r="H34" s="212">
        <v>7.6999999999999999E-2</v>
      </c>
      <c r="L34" s="75"/>
      <c r="M34" s="73">
        <f>ROUND(M32*H34/5,2)*5</f>
        <v>0</v>
      </c>
      <c r="N34" s="75"/>
      <c r="O34" s="75"/>
      <c r="P34" s="75"/>
      <c r="Q34" s="75"/>
      <c r="R34" s="144"/>
      <c r="S34" s="75"/>
    </row>
    <row r="35" spans="1:19" s="145" customFormat="1" x14ac:dyDescent="0.2">
      <c r="A35" s="96"/>
      <c r="B35" s="96"/>
      <c r="C35" s="96"/>
      <c r="D35" s="96"/>
      <c r="E35" s="96"/>
      <c r="F35" s="143"/>
      <c r="L35" s="75"/>
      <c r="M35" s="73"/>
      <c r="N35" s="75"/>
      <c r="O35" s="75"/>
      <c r="P35" s="75"/>
      <c r="Q35" s="75"/>
      <c r="R35" s="144"/>
      <c r="S35" s="75"/>
    </row>
    <row r="36" spans="1:19" s="145" customFormat="1" ht="13.5" thickBot="1" x14ac:dyDescent="0.25">
      <c r="A36" s="146" t="s">
        <v>90</v>
      </c>
      <c r="B36" s="146"/>
      <c r="C36" s="146"/>
      <c r="D36" s="146"/>
      <c r="E36" s="146"/>
      <c r="F36" s="147"/>
      <c r="G36" s="148"/>
      <c r="H36" s="148"/>
      <c r="I36" s="148"/>
      <c r="J36" s="148"/>
      <c r="K36" s="148"/>
      <c r="L36" s="149"/>
      <c r="M36" s="150">
        <f>M32+M34</f>
        <v>0</v>
      </c>
      <c r="N36" s="75"/>
      <c r="O36" s="75"/>
      <c r="P36" s="75"/>
      <c r="Q36" s="75"/>
      <c r="R36" s="144"/>
      <c r="S36" s="75"/>
    </row>
    <row r="37" spans="1:19" ht="13.5" thickTop="1" x14ac:dyDescent="0.2">
      <c r="A37" s="98"/>
    </row>
    <row r="38" spans="1:19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</row>
    <row r="39" spans="1:19" x14ac:dyDescent="0.2">
      <c r="A39" s="82" t="s">
        <v>30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</row>
    <row r="40" spans="1:19" x14ac:dyDescent="0.2">
      <c r="A40" s="328"/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x14ac:dyDescent="0.2">
      <c r="A41" s="328"/>
      <c r="B41" s="329"/>
      <c r="C41" s="329"/>
      <c r="D41" s="329"/>
      <c r="E41" s="329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x14ac:dyDescent="0.2">
      <c r="A42" s="328"/>
      <c r="B42" s="329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x14ac:dyDescent="0.2">
      <c r="A43" s="328"/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x14ac:dyDescent="0.2">
      <c r="A44" s="328"/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x14ac:dyDescent="0.2">
      <c r="A45" s="328"/>
      <c r="B45" s="329"/>
      <c r="C45" s="329"/>
      <c r="D45" s="329"/>
      <c r="E45" s="329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x14ac:dyDescent="0.2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</row>
    <row r="47" spans="1:19" x14ac:dyDescent="0.2">
      <c r="A47" s="151"/>
      <c r="B47" s="98"/>
      <c r="C47" s="98"/>
      <c r="D47" s="98"/>
      <c r="E47" s="98"/>
      <c r="F47" s="98"/>
      <c r="G47" s="151"/>
      <c r="H47" s="151"/>
      <c r="I47" s="151"/>
      <c r="J47" s="151"/>
      <c r="K47" s="151"/>
      <c r="L47" s="98"/>
      <c r="M47" s="98"/>
      <c r="N47" s="98"/>
      <c r="O47" s="98"/>
      <c r="P47" s="98"/>
      <c r="Q47" s="98"/>
      <c r="R47" s="98"/>
    </row>
    <row r="48" spans="1:19" x14ac:dyDescent="0.2">
      <c r="A48" s="9"/>
      <c r="B48" s="9"/>
      <c r="F48" s="47"/>
      <c r="G48" s="47"/>
      <c r="H48" s="48"/>
      <c r="I48" s="98"/>
      <c r="J48" s="98"/>
      <c r="K48" s="98"/>
      <c r="L48" s="98"/>
      <c r="M48" s="98"/>
      <c r="N48" s="98"/>
      <c r="O48" s="98"/>
      <c r="P48" s="98"/>
      <c r="Q48" s="98"/>
      <c r="R48" s="98"/>
    </row>
    <row r="49" spans="1:19" x14ac:dyDescent="0.2">
      <c r="A49" s="50" t="s">
        <v>43</v>
      </c>
      <c r="B49" s="7"/>
      <c r="C49" s="152"/>
      <c r="D49" s="152"/>
      <c r="F49" s="291" t="s">
        <v>44</v>
      </c>
      <c r="G49" s="291"/>
      <c r="H49" s="291"/>
      <c r="I49" s="291"/>
      <c r="J49" s="291"/>
      <c r="K49" s="291"/>
      <c r="L49" s="291"/>
      <c r="M49" s="291"/>
    </row>
    <row r="53" spans="1:19" ht="27.75" customHeight="1" x14ac:dyDescent="0.2">
      <c r="A53" s="153"/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</sheetData>
  <sheetProtection algorithmName="SHA-512" hashValue="CMfJqiO6PXpAX6xnHg0FWysRJkpFc8DKr2zdKIdb424CoA0XJTBIqZue2LP3YeowPncBH+x2ijOxsKRVFJCr2A==" saltValue="XpSuPUZQZ68Bf/EAKVfPaw==" spinCount="100000" sheet="1" selectLockedCells="1"/>
  <customSheetViews>
    <customSheetView guid="{5B3AAFA8-9E3B-4A7E-97E6-3CA989CDDC69}" showPageBreaks="1" view="pageLayout">
      <selection activeCell="I18" sqref="I18"/>
      <pageMargins left="0.70866141732283472" right="0.70866141732283472" top="1.3385826771653544" bottom="0.78740157480314965" header="0.31496062992125984" footer="0.31496062992125984"/>
      <pageSetup paperSize="9" scale="52" orientation="portrait" r:id="rId1"/>
      <headerFooter>
        <oddHeader>&amp;R&amp;G</oddHeader>
        <oddFooter>&amp;L&amp;D&amp;R&amp;P von &amp;N</oddFooter>
      </headerFooter>
    </customSheetView>
  </customSheetViews>
  <mergeCells count="36">
    <mergeCell ref="AD10:AE10"/>
    <mergeCell ref="AD11:AE25"/>
    <mergeCell ref="B53:S53"/>
    <mergeCell ref="C3:S3"/>
    <mergeCell ref="P11:Q11"/>
    <mergeCell ref="F7:G7"/>
    <mergeCell ref="F8:G8"/>
    <mergeCell ref="C7:D7"/>
    <mergeCell ref="C8:D8"/>
    <mergeCell ref="A13:B13"/>
    <mergeCell ref="A40:S45"/>
    <mergeCell ref="F49:M49"/>
    <mergeCell ref="L10:M10"/>
    <mergeCell ref="F10:G10"/>
    <mergeCell ref="V10:W10"/>
    <mergeCell ref="V11:W25"/>
    <mergeCell ref="J10:K10"/>
    <mergeCell ref="J11:K11"/>
    <mergeCell ref="A1:U1"/>
    <mergeCell ref="L11:M11"/>
    <mergeCell ref="F11:G25"/>
    <mergeCell ref="N11:O11"/>
    <mergeCell ref="N10:O10"/>
    <mergeCell ref="R10:S10"/>
    <mergeCell ref="P10:Q10"/>
    <mergeCell ref="H10:I10"/>
    <mergeCell ref="H11:I11"/>
    <mergeCell ref="T10:U10"/>
    <mergeCell ref="T11:U25"/>
    <mergeCell ref="R11:S11"/>
    <mergeCell ref="X10:Y10"/>
    <mergeCell ref="X11:Y25"/>
    <mergeCell ref="Z10:AA10"/>
    <mergeCell ref="Z11:AA25"/>
    <mergeCell ref="AB10:AC10"/>
    <mergeCell ref="AB11:AC25"/>
  </mergeCells>
  <phoneticPr fontId="0" type="noConversion"/>
  <pageMargins left="0.70866141732283472" right="0.70866141732283472" top="0.92380952380952386" bottom="0.78740157480314965" header="0.31496062992125984" footer="0.31496062992125984"/>
  <pageSetup paperSize="8" scale="61" orientation="landscape" r:id="rId2"/>
  <headerFooter>
    <oddHeader>&amp;L&amp;G&amp;R&amp;G</oddHeader>
    <oddFooter>&amp;L&amp;D&amp;R&amp;P von &amp;N</oddFoot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3</vt:i4>
      </vt:variant>
    </vt:vector>
  </HeadingPairs>
  <TitlesOfParts>
    <vt:vector size="7" baseType="lpstr">
      <vt:lpstr>Erläuterungen</vt:lpstr>
      <vt:lpstr>Zusammenfassung</vt:lpstr>
      <vt:lpstr>SIA Phasen 21 - 33</vt:lpstr>
      <vt:lpstr>SIA Phasen 41 bis 53</vt:lpstr>
      <vt:lpstr>Erläuterungen!Druckbereich</vt:lpstr>
      <vt:lpstr>'SIA Phasen 21 - 33'!Druckbereich</vt:lpstr>
      <vt:lpstr>'SIA Phasen 41 bis 53'!Print_Area</vt:lpstr>
    </vt:vector>
  </TitlesOfParts>
  <Company>Stadtverwaltung Bern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 Jenni</dc:creator>
  <cp:lastModifiedBy>Wetterwald Olivier</cp:lastModifiedBy>
  <cp:lastPrinted>2020-07-21T05:11:53Z</cp:lastPrinted>
  <dcterms:created xsi:type="dcterms:W3CDTF">2003-01-21T15:04:10Z</dcterms:created>
  <dcterms:modified xsi:type="dcterms:W3CDTF">2020-07-21T05:49:52Z</dcterms:modified>
</cp:coreProperties>
</file>