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300_Projektieren_und_Realisieren\310_07_Interne_Projekte\719009_Gesamtkoordination_Ausserholligen\04_Beschaffung\4_01_Submission\BHU_2021ff\Ausschreibung\Beilagen\"/>
    </mc:Choice>
  </mc:AlternateContent>
  <bookViews>
    <workbookView xWindow="-120" yWindow="-120" windowWidth="29040" windowHeight="15840" activeTab="1"/>
  </bookViews>
  <sheets>
    <sheet name="Honorarangebot" sheetId="2" r:id="rId1"/>
    <sheet name="Einsatz Personal" sheetId="4" r:id="rId2"/>
  </sheets>
  <definedNames>
    <definedName name="_xlnm.Print_Area" localSheetId="1">'Einsatz Personal'!$A$1:$H$34</definedName>
    <definedName name="_xlnm.Print_Area" localSheetId="0">Honorarangebot!$A$1:$G$43</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34" i="4" l="1"/>
  <c r="N17" i="4" l="1"/>
  <c r="M17" i="4"/>
  <c r="L17" i="4"/>
  <c r="K17" i="4"/>
  <c r="J17" i="4"/>
  <c r="N16" i="4"/>
  <c r="M16" i="4"/>
  <c r="L16" i="4"/>
  <c r="K16" i="4"/>
  <c r="J16" i="4"/>
  <c r="N15" i="4"/>
  <c r="M15" i="4"/>
  <c r="L15" i="4"/>
  <c r="K15" i="4"/>
  <c r="J15" i="4"/>
  <c r="N14" i="4"/>
  <c r="M14" i="4"/>
  <c r="L14" i="4"/>
  <c r="K14" i="4"/>
  <c r="J14" i="4"/>
  <c r="H14" i="4" l="1"/>
  <c r="N33" i="4"/>
  <c r="M33" i="4"/>
  <c r="L33" i="4"/>
  <c r="K33" i="4"/>
  <c r="J33" i="4"/>
  <c r="N32" i="4"/>
  <c r="M32" i="4"/>
  <c r="L32" i="4"/>
  <c r="K32" i="4"/>
  <c r="J32" i="4"/>
  <c r="N31" i="4"/>
  <c r="M31" i="4"/>
  <c r="L31" i="4"/>
  <c r="K31" i="4"/>
  <c r="J31" i="4"/>
  <c r="N30" i="4"/>
  <c r="M30" i="4"/>
  <c r="L30" i="4"/>
  <c r="K30" i="4"/>
  <c r="J30" i="4"/>
  <c r="H30" i="4" l="1"/>
  <c r="E22" i="2" l="1"/>
  <c r="E23" i="2" s="1"/>
  <c r="E24" i="2" l="1"/>
  <c r="E25" i="2" s="1"/>
  <c r="J18" i="4"/>
  <c r="K18" i="4"/>
  <c r="L18" i="4"/>
  <c r="M18" i="4"/>
  <c r="N18" i="4"/>
  <c r="J19" i="4"/>
  <c r="K19" i="4"/>
  <c r="L19" i="4"/>
  <c r="M19" i="4"/>
  <c r="N19" i="4"/>
  <c r="J20" i="4"/>
  <c r="K20" i="4"/>
  <c r="L20" i="4"/>
  <c r="M20" i="4"/>
  <c r="N20" i="4"/>
  <c r="J21" i="4"/>
  <c r="K21" i="4"/>
  <c r="L21" i="4"/>
  <c r="M21" i="4"/>
  <c r="N21" i="4"/>
  <c r="J22" i="4"/>
  <c r="K22" i="4"/>
  <c r="L22" i="4"/>
  <c r="M22" i="4"/>
  <c r="N22" i="4"/>
  <c r="J23" i="4"/>
  <c r="K23" i="4"/>
  <c r="L23" i="4"/>
  <c r="M23" i="4"/>
  <c r="N23" i="4"/>
  <c r="J24" i="4"/>
  <c r="K24" i="4"/>
  <c r="L24" i="4"/>
  <c r="M24" i="4"/>
  <c r="N24" i="4"/>
  <c r="J25" i="4"/>
  <c r="K25" i="4"/>
  <c r="L25" i="4"/>
  <c r="M25" i="4"/>
  <c r="N25" i="4"/>
  <c r="J26" i="4"/>
  <c r="K26" i="4"/>
  <c r="L26" i="4"/>
  <c r="M26" i="4"/>
  <c r="N26" i="4"/>
  <c r="J27" i="4"/>
  <c r="K27" i="4"/>
  <c r="L27" i="4"/>
  <c r="M27" i="4"/>
  <c r="N27" i="4"/>
  <c r="J28" i="4"/>
  <c r="K28" i="4"/>
  <c r="L28" i="4"/>
  <c r="M28" i="4"/>
  <c r="N28" i="4"/>
  <c r="J29" i="4"/>
  <c r="K29" i="4"/>
  <c r="L29" i="4"/>
  <c r="M29" i="4"/>
  <c r="N29" i="4"/>
  <c r="N13" i="4"/>
  <c r="M13" i="4"/>
  <c r="L13" i="4"/>
  <c r="K34" i="4" l="1"/>
  <c r="D34" i="4" s="1"/>
  <c r="N34" i="4"/>
  <c r="G34" i="4" s="1"/>
  <c r="M34" i="4"/>
  <c r="F34" i="4" s="1"/>
  <c r="L34" i="4"/>
  <c r="E34" i="4" s="1"/>
  <c r="J34" i="4"/>
  <c r="C34" i="4" s="1"/>
  <c r="H22" i="4"/>
  <c r="H26" i="4"/>
  <c r="H18" i="4"/>
  <c r="H34" i="4" l="1"/>
  <c r="E26" i="2"/>
  <c r="E27" i="2" s="1"/>
</calcChain>
</file>

<file path=xl/sharedStrings.xml><?xml version="1.0" encoding="utf-8"?>
<sst xmlns="http://schemas.openxmlformats.org/spreadsheetml/2006/main" count="60" uniqueCount="36">
  <si>
    <t>Jahr</t>
  </si>
  <si>
    <t>Angebot</t>
  </si>
  <si>
    <t>CHF</t>
  </si>
  <si>
    <t>Nebenkosten</t>
  </si>
  <si>
    <t>MWSt</t>
  </si>
  <si>
    <t>Stunden</t>
  </si>
  <si>
    <t>Rabatt</t>
  </si>
  <si>
    <t>Zwischentotal</t>
  </si>
  <si>
    <t>Prozente</t>
  </si>
  <si>
    <t>Zeitmitteltarif (brutto)</t>
  </si>
  <si>
    <t>Zeitmitteltarif (brutto inkl. Rabatt)</t>
  </si>
  <si>
    <t>Unternehmung:</t>
  </si>
  <si>
    <t>Quartal</t>
  </si>
  <si>
    <t>Q4</t>
  </si>
  <si>
    <t>Q3</t>
  </si>
  <si>
    <t>Q2</t>
  </si>
  <si>
    <t>Q1</t>
  </si>
  <si>
    <t>fix</t>
  </si>
  <si>
    <t>Die farbig hinterlegten Felder sind auszufüllen.</t>
  </si>
  <si>
    <t>Total h pro Jahr</t>
  </si>
  <si>
    <t>Mit der Einreichung des Angebotes bestätigt der Anbieter, dass der errechnete Aufwand durch die Schlüsselpersonen termingerecht geleistet werden kann. Er sichert zu, dass die angegebenen Schlüsselpersonen auch die zugesicherten Aufgaben vollumfänglich übernehmen.</t>
  </si>
  <si>
    <t>Honorarangebot</t>
  </si>
  <si>
    <t>Schlüsselperson 1:
Bauherrenunterstützung
(BHU)</t>
  </si>
  <si>
    <t>Schlüsselperson 2:
Bauherrenunterstützung
(BHU) Stellvertretung</t>
  </si>
  <si>
    <t>h/Quartal
(Berechnungsbasis)</t>
  </si>
  <si>
    <t>Schlüsselperson 1: Stabsstelle DBL</t>
  </si>
  <si>
    <t xml:space="preserve">Schlüsselperson 2: Stabsstelle DBL
</t>
  </si>
  <si>
    <t>Administration</t>
  </si>
  <si>
    <t>Bemerkungen:</t>
  </si>
  <si>
    <t xml:space="preserve">Zeitmitteltarif (inkl. NK und MWSt.) </t>
  </si>
  <si>
    <t>Gesamtkoordination Ausserholligen (GK AH): 
Ausschreibung Bauherrenunterstützung (BHU)</t>
  </si>
  <si>
    <t>B01_Honorarangebot und Aufwandschätzung</t>
  </si>
  <si>
    <t xml:space="preserve">TOTAL </t>
  </si>
  <si>
    <t>Es wird von 180 Stunden pro Monat bei 100% Arbeitsleistung ausgegangen.</t>
  </si>
  <si>
    <t>B1_Honorarangebot und Einsatz Personal</t>
  </si>
  <si>
    <t>Einsatz Personal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</si>
</sst>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
    <numFmt numFmtId="166" formatCode="#,##0.00_ ;\-#,##0.00\ "/>
  </numFmts>
  <fonts count="12" x14ac:knownFonts="1">
    <font>
      <sz val="11"/>
      <color theme="1"/>
      <name val="Calibri"/>
      <family val="2"/>
      <scheme val="minor"/>
    </font>
    <font>
      <sz val="10"/>
      <name val="Arial"/>
      <family val="2"/>
    </font>
    <font>
      <b/>
      <sz val="10"/>
      <name val="Arial"/>
      <family val="2"/>
    </font>
    <font>
      <sz val="10"/>
      <name val="Arial"/>
      <family val="2"/>
    </font>
    <font>
      <sz val="11"/>
      <name val="Arial"/>
      <family val="2"/>
    </font>
    <font>
      <sz val="8"/>
      <name val="Arial"/>
      <family val="2"/>
    </font>
    <font>
      <b/>
      <sz val="12"/>
      <name val="Arial"/>
      <family val="2"/>
    </font>
    <font>
      <i/>
      <sz val="8"/>
      <name val="Arial"/>
      <family val="2"/>
    </font>
    <font>
      <i/>
      <sz val="10"/>
      <name val="Arial"/>
      <family val="2"/>
    </font>
    <font>
      <sz val="12"/>
      <name val="Arial"/>
      <family val="2"/>
    </font>
    <font>
      <b/>
      <i/>
      <sz val="12"/>
      <name val="Arial"/>
      <family val="2"/>
    </font>
    <font>
      <i/>
      <sz val="8"/>
      <color theme="1"/>
      <name val="Calibri"/>
      <family val="2"/>
      <scheme val="minor"/>
    </font>
  </fonts>
  <fills count="6">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FF00"/>
        <bgColor indexed="64"/>
      </patternFill>
    </fill>
  </fills>
  <borders count="43">
    <border>
      <left/>
      <right/>
      <top/>
      <bottom/>
      <diagonal/>
    </border>
    <border>
      <left style="thin">
        <color auto="1"/>
      </left>
      <right style="hair">
        <color auto="1"/>
      </right>
      <top/>
      <bottom/>
      <diagonal/>
    </border>
    <border>
      <left style="thin">
        <color auto="1"/>
      </left>
      <right style="hair">
        <color auto="1"/>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
      <left style="medium">
        <color indexed="64"/>
      </left>
      <right style="hair">
        <color auto="1"/>
      </right>
      <top/>
      <bottom/>
      <diagonal/>
    </border>
    <border>
      <left style="medium">
        <color indexed="64"/>
      </left>
      <right style="hair">
        <color indexed="64"/>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medium">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style="thin">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s>
  <cellStyleXfs count="2">
    <xf numFmtId="0" fontId="0" fillId="0" borderId="0"/>
    <xf numFmtId="0" fontId="1" fillId="0" borderId="0"/>
  </cellStyleXfs>
  <cellXfs count="159">
    <xf numFmtId="0" fontId="0" fillId="0" borderId="0" xfId="0"/>
    <xf numFmtId="0" fontId="1" fillId="0" borderId="0" xfId="1" applyProtection="1"/>
    <xf numFmtId="164" fontId="1" fillId="0" borderId="0" xfId="1" applyNumberFormat="1" applyProtection="1"/>
    <xf numFmtId="3" fontId="1" fillId="0" borderId="0" xfId="1" applyNumberFormat="1" applyProtection="1"/>
    <xf numFmtId="9" fontId="1" fillId="0" borderId="0" xfId="1" applyNumberFormat="1" applyProtection="1"/>
    <xf numFmtId="0" fontId="3" fillId="0" borderId="0" xfId="1" applyFont="1" applyFill="1" applyProtection="1"/>
    <xf numFmtId="0" fontId="1" fillId="0" borderId="0" xfId="1" applyFill="1" applyProtection="1"/>
    <xf numFmtId="0" fontId="3" fillId="0" borderId="0" xfId="1" applyFont="1" applyProtection="1"/>
    <xf numFmtId="0" fontId="3" fillId="0" borderId="0" xfId="0" applyFont="1" applyAlignment="1" applyProtection="1">
      <alignment vertical="center" wrapText="1"/>
    </xf>
    <xf numFmtId="0" fontId="4" fillId="0" borderId="14" xfId="0" applyFont="1" applyBorder="1" applyProtection="1"/>
    <xf numFmtId="0" fontId="4" fillId="0" borderId="14" xfId="0" applyFont="1" applyBorder="1" applyAlignment="1" applyProtection="1">
      <alignment horizontal="left" wrapText="1"/>
    </xf>
    <xf numFmtId="0" fontId="4" fillId="0" borderId="0" xfId="0" applyFont="1" applyProtection="1"/>
    <xf numFmtId="0" fontId="4" fillId="0" borderId="0" xfId="0" applyFont="1" applyBorder="1" applyProtection="1"/>
    <xf numFmtId="49" fontId="3" fillId="0" borderId="0" xfId="0" applyNumberFormat="1" applyFont="1" applyBorder="1" applyAlignment="1" applyProtection="1">
      <alignment vertical="center"/>
    </xf>
    <xf numFmtId="0" fontId="3" fillId="0" borderId="0" xfId="0" applyFont="1" applyBorder="1" applyAlignment="1" applyProtection="1">
      <alignment vertical="center"/>
    </xf>
    <xf numFmtId="0" fontId="3" fillId="0" borderId="0" xfId="0" applyFont="1" applyBorder="1" applyAlignment="1" applyProtection="1">
      <alignment horizontal="left" vertical="center" wrapText="1"/>
    </xf>
    <xf numFmtId="0" fontId="4" fillId="0" borderId="0" xfId="0" applyFont="1" applyAlignment="1" applyProtection="1">
      <alignment vertical="center"/>
    </xf>
    <xf numFmtId="0" fontId="2" fillId="0" borderId="18" xfId="0" applyFont="1" applyBorder="1" applyAlignment="1" applyProtection="1">
      <alignment horizontal="center" vertical="center"/>
    </xf>
    <xf numFmtId="0" fontId="3" fillId="0" borderId="0" xfId="0" applyFont="1" applyBorder="1" applyProtection="1"/>
    <xf numFmtId="0" fontId="2" fillId="0" borderId="20" xfId="0" applyFont="1" applyBorder="1" applyAlignment="1" applyProtection="1">
      <alignment horizontal="center" vertical="center"/>
    </xf>
    <xf numFmtId="0" fontId="3" fillId="0" borderId="0" xfId="0" applyFont="1" applyProtection="1"/>
    <xf numFmtId="0" fontId="3" fillId="0" borderId="18" xfId="0" applyFont="1" applyFill="1" applyBorder="1" applyAlignment="1" applyProtection="1">
      <alignment vertical="center"/>
    </xf>
    <xf numFmtId="0" fontId="2" fillId="0" borderId="0" xfId="0" applyFont="1" applyFill="1" applyBorder="1" applyAlignment="1" applyProtection="1">
      <alignment vertical="center"/>
    </xf>
    <xf numFmtId="0" fontId="3" fillId="0" borderId="0" xfId="0" applyFont="1" applyAlignment="1" applyProtection="1">
      <alignment vertical="center"/>
    </xf>
    <xf numFmtId="0" fontId="4" fillId="0" borderId="0" xfId="0" applyFont="1" applyBorder="1" applyAlignment="1" applyProtection="1">
      <alignment vertical="center" wrapText="1"/>
    </xf>
    <xf numFmtId="0" fontId="4" fillId="0" borderId="0" xfId="0" applyFont="1" applyAlignment="1" applyProtection="1"/>
    <xf numFmtId="9" fontId="3" fillId="0" borderId="0" xfId="0" applyNumberFormat="1" applyFont="1" applyBorder="1" applyAlignment="1" applyProtection="1">
      <alignment vertical="center"/>
    </xf>
    <xf numFmtId="165" fontId="2" fillId="0" borderId="0" xfId="0" applyNumberFormat="1" applyFont="1" applyFill="1" applyBorder="1" applyAlignment="1" applyProtection="1">
      <alignment horizontal="right" vertical="center"/>
    </xf>
    <xf numFmtId="0" fontId="3" fillId="0" borderId="25" xfId="0" applyFont="1" applyFill="1" applyBorder="1" applyAlignment="1" applyProtection="1">
      <alignment vertical="center"/>
    </xf>
    <xf numFmtId="0" fontId="3" fillId="0" borderId="26" xfId="0" applyFont="1" applyBorder="1" applyAlignment="1" applyProtection="1">
      <alignment vertical="center"/>
    </xf>
    <xf numFmtId="0" fontId="3" fillId="0" borderId="26" xfId="0" applyFont="1" applyFill="1" applyBorder="1" applyAlignment="1" applyProtection="1">
      <alignment vertical="center"/>
    </xf>
    <xf numFmtId="49" fontId="3" fillId="0" borderId="14" xfId="0" applyNumberFormat="1" applyFont="1" applyBorder="1" applyAlignment="1" applyProtection="1">
      <alignment vertical="center"/>
    </xf>
    <xf numFmtId="0" fontId="5" fillId="0" borderId="0" xfId="0" applyFont="1" applyBorder="1" applyAlignment="1" applyProtection="1">
      <alignment vertical="center"/>
    </xf>
    <xf numFmtId="164" fontId="6" fillId="0" borderId="0" xfId="1" applyNumberFormat="1" applyFont="1" applyProtection="1"/>
    <xf numFmtId="9" fontId="1" fillId="2" borderId="0" xfId="0" applyNumberFormat="1" applyFont="1" applyFill="1" applyBorder="1" applyAlignment="1" applyProtection="1">
      <alignment horizontal="right" vertical="center"/>
      <protection locked="0"/>
    </xf>
    <xf numFmtId="0" fontId="4" fillId="0" borderId="0" xfId="0" applyFont="1" applyBorder="1" applyAlignment="1" applyProtection="1">
      <alignment horizontal="left" wrapText="1"/>
    </xf>
    <xf numFmtId="0" fontId="5" fillId="0" borderId="0" xfId="0" applyFont="1" applyBorder="1" applyAlignment="1" applyProtection="1">
      <alignment horizontal="center" vertical="center" wrapText="1"/>
    </xf>
    <xf numFmtId="166" fontId="2" fillId="0" borderId="0" xfId="0" applyNumberFormat="1" applyFont="1" applyFill="1" applyBorder="1" applyAlignment="1" applyProtection="1">
      <alignment horizontal="right" vertical="center"/>
    </xf>
    <xf numFmtId="0" fontId="1" fillId="0" borderId="25" xfId="0" applyFont="1" applyFill="1" applyBorder="1" applyAlignment="1" applyProtection="1">
      <alignment vertical="center"/>
    </xf>
    <xf numFmtId="0" fontId="2" fillId="0" borderId="0" xfId="0" applyFont="1" applyFill="1" applyBorder="1" applyAlignment="1" applyProtection="1">
      <alignment horizontal="right" vertical="center"/>
    </xf>
    <xf numFmtId="0" fontId="4" fillId="0" borderId="14" xfId="0" applyFont="1" applyBorder="1" applyAlignment="1" applyProtection="1">
      <alignment wrapText="1"/>
    </xf>
    <xf numFmtId="164" fontId="6" fillId="0" borderId="0" xfId="1" applyNumberFormat="1" applyFont="1" applyAlignment="1" applyProtection="1">
      <alignment horizontal="right"/>
    </xf>
    <xf numFmtId="0" fontId="1" fillId="0" borderId="15" xfId="0" applyFont="1" applyBorder="1" applyAlignment="1" applyProtection="1">
      <alignment horizontal="left" vertical="center"/>
    </xf>
    <xf numFmtId="0" fontId="1" fillId="0" borderId="0" xfId="1" applyBorder="1" applyProtection="1"/>
    <xf numFmtId="1" fontId="2" fillId="3" borderId="21" xfId="1" applyNumberFormat="1" applyFont="1" applyFill="1" applyBorder="1" applyProtection="1"/>
    <xf numFmtId="0" fontId="0" fillId="0" borderId="0" xfId="0" applyProtection="1"/>
    <xf numFmtId="165" fontId="1" fillId="0" borderId="26" xfId="0"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right" vertical="center"/>
    </xf>
    <xf numFmtId="9" fontId="1" fillId="0" borderId="26" xfId="0" applyNumberFormat="1" applyFont="1" applyFill="1" applyBorder="1" applyAlignment="1" applyProtection="1">
      <alignment horizontal="right" vertical="center"/>
    </xf>
    <xf numFmtId="0" fontId="0" fillId="0" borderId="0" xfId="0" applyBorder="1" applyProtection="1"/>
    <xf numFmtId="0" fontId="0" fillId="0" borderId="26" xfId="0" applyFill="1" applyBorder="1" applyProtection="1"/>
    <xf numFmtId="0" fontId="3" fillId="0" borderId="0" xfId="0" applyFont="1" applyAlignment="1" applyProtection="1">
      <alignment horizontal="left" vertical="center"/>
    </xf>
    <xf numFmtId="164" fontId="6" fillId="0" borderId="0" xfId="1" applyNumberFormat="1" applyFont="1" applyBorder="1" applyAlignment="1" applyProtection="1">
      <alignment horizontal="right"/>
    </xf>
    <xf numFmtId="9" fontId="1" fillId="2" borderId="27" xfId="1" applyNumberFormat="1" applyFill="1" applyBorder="1" applyProtection="1">
      <protection locked="0"/>
    </xf>
    <xf numFmtId="3" fontId="1" fillId="4" borderId="12" xfId="1" applyNumberFormat="1" applyFill="1" applyBorder="1" applyProtection="1"/>
    <xf numFmtId="3" fontId="1" fillId="4" borderId="13" xfId="1" applyNumberFormat="1" applyFill="1" applyBorder="1" applyProtection="1"/>
    <xf numFmtId="166" fontId="3" fillId="2" borderId="3" xfId="0" applyNumberFormat="1" applyFont="1" applyFill="1" applyBorder="1" applyAlignment="1" applyProtection="1">
      <alignment horizontal="right" vertical="center"/>
      <protection locked="0"/>
    </xf>
    <xf numFmtId="166" fontId="3" fillId="0" borderId="19" xfId="0" applyNumberFormat="1" applyFont="1" applyFill="1" applyBorder="1" applyAlignment="1" applyProtection="1">
      <alignment horizontal="right" vertical="center"/>
    </xf>
    <xf numFmtId="166" fontId="3" fillId="0" borderId="3" xfId="0" applyNumberFormat="1" applyFont="1" applyFill="1" applyBorder="1" applyAlignment="1" applyProtection="1">
      <alignment horizontal="right" vertical="center"/>
    </xf>
    <xf numFmtId="0" fontId="5" fillId="0" borderId="0" xfId="0" quotePrefix="1" applyFont="1" applyBorder="1" applyAlignment="1" applyProtection="1">
      <alignment vertical="center"/>
    </xf>
    <xf numFmtId="49" fontId="2" fillId="0" borderId="0" xfId="0" applyNumberFormat="1" applyFont="1" applyFill="1" applyBorder="1" applyAlignment="1" applyProtection="1">
      <alignment vertical="center"/>
    </xf>
    <xf numFmtId="0" fontId="1" fillId="0" borderId="14" xfId="1" applyBorder="1" applyProtection="1"/>
    <xf numFmtId="0" fontId="1" fillId="0" borderId="0" xfId="1" applyFill="1" applyBorder="1" applyProtection="1"/>
    <xf numFmtId="0" fontId="8" fillId="0" borderId="0" xfId="1" applyFont="1" applyFill="1" applyProtection="1"/>
    <xf numFmtId="0" fontId="2" fillId="0" borderId="0" xfId="1" applyFont="1" applyFill="1" applyProtection="1"/>
    <xf numFmtId="0" fontId="2" fillId="0" borderId="0" xfId="0" applyFont="1" applyBorder="1" applyAlignment="1" applyProtection="1">
      <alignment horizontal="left" vertical="center" wrapText="1"/>
    </xf>
    <xf numFmtId="164" fontId="9" fillId="0" borderId="0" xfId="1" applyNumberFormat="1" applyFont="1" applyBorder="1" applyAlignment="1" applyProtection="1">
      <alignment horizontal="right"/>
    </xf>
    <xf numFmtId="0" fontId="1" fillId="0" borderId="0" xfId="1" applyBorder="1" applyAlignment="1" applyProtection="1">
      <alignment horizontal="left" vertical="top"/>
    </xf>
    <xf numFmtId="0" fontId="6" fillId="0" borderId="0" xfId="0" applyFont="1" applyBorder="1" applyAlignment="1" applyProtection="1">
      <alignment vertical="center"/>
    </xf>
    <xf numFmtId="0" fontId="1" fillId="0" borderId="0" xfId="1" applyFill="1" applyAlignment="1" applyProtection="1">
      <alignment horizontal="right"/>
    </xf>
    <xf numFmtId="0" fontId="7" fillId="0" borderId="30" xfId="1" applyFont="1" applyBorder="1" applyAlignment="1" applyProtection="1">
      <alignment horizontal="center"/>
    </xf>
    <xf numFmtId="0" fontId="2" fillId="0" borderId="0" xfId="1" applyFont="1" applyFill="1" applyBorder="1" applyProtection="1"/>
    <xf numFmtId="0" fontId="10" fillId="0" borderId="0" xfId="1" applyFont="1" applyFill="1" applyAlignment="1" applyProtection="1">
      <alignment horizontal="right"/>
    </xf>
    <xf numFmtId="0" fontId="10" fillId="0" borderId="0" xfId="1" applyFont="1" applyFill="1" applyProtection="1"/>
    <xf numFmtId="164" fontId="10" fillId="0" borderId="0" xfId="1" applyNumberFormat="1" applyFont="1" applyFill="1" applyProtection="1"/>
    <xf numFmtId="49" fontId="1" fillId="0" borderId="0" xfId="1" applyNumberFormat="1" applyFont="1" applyFill="1" applyAlignment="1" applyProtection="1">
      <alignment horizontal="left" vertical="center"/>
    </xf>
    <xf numFmtId="0" fontId="7" fillId="0" borderId="26" xfId="1" applyFont="1" applyBorder="1" applyAlignment="1" applyProtection="1">
      <alignment horizontal="center"/>
    </xf>
    <xf numFmtId="0" fontId="1" fillId="0" borderId="5" xfId="1" applyFont="1" applyBorder="1" applyAlignment="1" applyProtection="1">
      <alignment horizontal="center"/>
    </xf>
    <xf numFmtId="0" fontId="1" fillId="0" borderId="6" xfId="1" applyFont="1" applyBorder="1" applyAlignment="1" applyProtection="1">
      <alignment horizontal="center"/>
    </xf>
    <xf numFmtId="0" fontId="1" fillId="0" borderId="28" xfId="1" applyFont="1" applyBorder="1" applyAlignment="1" applyProtection="1">
      <alignment horizontal="center"/>
    </xf>
    <xf numFmtId="0" fontId="1" fillId="0" borderId="9" xfId="1" applyFont="1" applyBorder="1" applyAlignment="1" applyProtection="1">
      <alignment horizontal="center"/>
    </xf>
    <xf numFmtId="0" fontId="2" fillId="3" borderId="31" xfId="1" applyFont="1" applyFill="1" applyBorder="1" applyProtection="1"/>
    <xf numFmtId="1" fontId="2" fillId="3" borderId="30" xfId="1" applyNumberFormat="1" applyFont="1" applyFill="1" applyBorder="1" applyProtection="1"/>
    <xf numFmtId="1" fontId="2" fillId="3" borderId="26" xfId="1" applyNumberFormat="1" applyFont="1" applyFill="1" applyBorder="1" applyProtection="1"/>
    <xf numFmtId="0" fontId="2" fillId="3" borderId="22" xfId="0" applyFont="1" applyFill="1" applyBorder="1" applyProtection="1"/>
    <xf numFmtId="0" fontId="3" fillId="3" borderId="23" xfId="0" applyFont="1" applyFill="1" applyBorder="1" applyProtection="1"/>
    <xf numFmtId="0" fontId="3" fillId="3" borderId="24" xfId="0" applyFont="1" applyFill="1" applyBorder="1" applyProtection="1"/>
    <xf numFmtId="0" fontId="2" fillId="3" borderId="22" xfId="0" applyFont="1" applyFill="1" applyBorder="1" applyAlignment="1" applyProtection="1">
      <alignment vertical="center"/>
    </xf>
    <xf numFmtId="0" fontId="2" fillId="3" borderId="23" xfId="0" applyFont="1" applyFill="1" applyBorder="1" applyAlignment="1" applyProtection="1">
      <alignment vertical="center"/>
    </xf>
    <xf numFmtId="0" fontId="2" fillId="3" borderId="23" xfId="0" applyFont="1" applyFill="1" applyBorder="1" applyAlignment="1" applyProtection="1">
      <alignment horizontal="right" vertical="center"/>
    </xf>
    <xf numFmtId="166" fontId="2" fillId="3" borderId="24" xfId="0" applyNumberFormat="1" applyFont="1" applyFill="1" applyBorder="1" applyAlignment="1" applyProtection="1">
      <alignment horizontal="right" vertical="center"/>
    </xf>
    <xf numFmtId="164" fontId="1" fillId="0" borderId="0" xfId="1" applyNumberFormat="1" applyBorder="1" applyProtection="1"/>
    <xf numFmtId="2" fontId="1" fillId="0" borderId="0" xfId="1" applyNumberFormat="1" applyBorder="1" applyProtection="1"/>
    <xf numFmtId="3" fontId="2" fillId="3" borderId="30" xfId="1" applyNumberFormat="1" applyFont="1" applyFill="1" applyBorder="1" applyProtection="1"/>
    <xf numFmtId="164" fontId="3" fillId="0" borderId="0" xfId="0" applyNumberFormat="1" applyFont="1" applyBorder="1" applyAlignment="1" applyProtection="1">
      <alignment vertical="center"/>
    </xf>
    <xf numFmtId="3" fontId="1" fillId="4" borderId="13" xfId="1" applyNumberFormat="1" applyFont="1" applyFill="1" applyBorder="1" applyProtection="1"/>
    <xf numFmtId="0" fontId="1" fillId="0" borderId="0" xfId="1" applyFont="1" applyProtection="1"/>
    <xf numFmtId="164" fontId="1" fillId="0" borderId="0" xfId="1" applyNumberFormat="1" applyFont="1" applyProtection="1"/>
    <xf numFmtId="2" fontId="1" fillId="0" borderId="0" xfId="1" applyNumberFormat="1" applyFont="1" applyProtection="1"/>
    <xf numFmtId="3" fontId="1" fillId="4" borderId="12" xfId="1" applyNumberFormat="1" applyFont="1" applyFill="1" applyBorder="1" applyProtection="1"/>
    <xf numFmtId="0" fontId="1" fillId="3" borderId="2" xfId="1" applyFont="1" applyFill="1" applyBorder="1" applyProtection="1"/>
    <xf numFmtId="0" fontId="2" fillId="5" borderId="30" xfId="1" applyFont="1" applyFill="1" applyBorder="1" applyProtection="1"/>
    <xf numFmtId="0" fontId="1" fillId="0" borderId="11" xfId="1" applyFill="1" applyBorder="1" applyProtection="1"/>
    <xf numFmtId="0" fontId="1" fillId="0" borderId="11" xfId="1" applyFont="1" applyBorder="1" applyAlignment="1" applyProtection="1">
      <alignment horizontal="center"/>
    </xf>
    <xf numFmtId="0" fontId="1" fillId="0" borderId="32" xfId="1" applyFill="1" applyBorder="1" applyProtection="1"/>
    <xf numFmtId="3" fontId="1" fillId="4" borderId="35" xfId="1" applyNumberFormat="1" applyFill="1" applyBorder="1" applyProtection="1"/>
    <xf numFmtId="3" fontId="1" fillId="4" borderId="36" xfId="1" applyNumberFormat="1" applyFont="1" applyFill="1" applyBorder="1" applyProtection="1"/>
    <xf numFmtId="0" fontId="1" fillId="0" borderId="16" xfId="1" applyFont="1" applyBorder="1" applyProtection="1"/>
    <xf numFmtId="164" fontId="1" fillId="0" borderId="16" xfId="1" applyNumberFormat="1" applyFont="1" applyBorder="1" applyProtection="1"/>
    <xf numFmtId="0" fontId="1" fillId="0" borderId="30" xfId="1" applyFont="1" applyFill="1" applyBorder="1" applyProtection="1"/>
    <xf numFmtId="9" fontId="1" fillId="2" borderId="2" xfId="1" applyNumberFormat="1" applyFill="1" applyBorder="1" applyProtection="1">
      <protection locked="0"/>
    </xf>
    <xf numFmtId="0" fontId="1" fillId="0" borderId="38" xfId="1" applyFill="1" applyBorder="1" applyProtection="1"/>
    <xf numFmtId="0" fontId="1" fillId="0" borderId="39" xfId="1" applyBorder="1" applyAlignment="1" applyProtection="1">
      <alignment horizontal="center" textRotation="90"/>
    </xf>
    <xf numFmtId="0" fontId="1" fillId="0" borderId="40" xfId="1" applyBorder="1" applyAlignment="1" applyProtection="1">
      <alignment horizontal="center" textRotation="90"/>
    </xf>
    <xf numFmtId="0" fontId="1" fillId="0" borderId="37" xfId="1" applyFont="1" applyFill="1" applyBorder="1" applyAlignment="1" applyProtection="1">
      <alignment horizontal="center" textRotation="90" wrapText="1"/>
    </xf>
    <xf numFmtId="0" fontId="1" fillId="2" borderId="37" xfId="1" applyFont="1" applyFill="1" applyBorder="1" applyAlignment="1" applyProtection="1">
      <alignment horizontal="center" textRotation="90" wrapText="1"/>
      <protection locked="0"/>
    </xf>
    <xf numFmtId="0" fontId="1" fillId="0" borderId="41" xfId="1" applyBorder="1" applyAlignment="1" applyProtection="1">
      <alignment horizontal="center" textRotation="90"/>
    </xf>
    <xf numFmtId="0" fontId="1" fillId="0" borderId="42" xfId="1" applyBorder="1" applyAlignment="1" applyProtection="1">
      <alignment horizontal="center" textRotation="90" wrapText="1"/>
    </xf>
    <xf numFmtId="0" fontId="3" fillId="4" borderId="37" xfId="1" applyFont="1" applyFill="1" applyBorder="1" applyAlignment="1" applyProtection="1">
      <alignment horizontal="center" textRotation="90"/>
    </xf>
    <xf numFmtId="0" fontId="1" fillId="0" borderId="0" xfId="0" applyFont="1" applyAlignment="1" applyProtection="1">
      <alignment horizontal="left" vertical="center" wrapText="1"/>
    </xf>
    <xf numFmtId="0" fontId="3" fillId="0" borderId="0" xfId="0" applyFont="1" applyAlignment="1" applyProtection="1">
      <alignment horizontal="left" vertical="center"/>
    </xf>
    <xf numFmtId="0" fontId="1" fillId="0" borderId="0" xfId="0" applyFont="1" applyFill="1" applyBorder="1" applyAlignment="1" applyProtection="1">
      <alignment horizontal="left" vertical="top" wrapText="1"/>
    </xf>
    <xf numFmtId="0" fontId="3" fillId="0" borderId="0" xfId="0" applyFont="1" applyFill="1" applyBorder="1" applyAlignment="1" applyProtection="1">
      <alignment horizontal="left" vertical="top" wrapText="1"/>
    </xf>
    <xf numFmtId="0" fontId="7" fillId="0" borderId="16" xfId="0" applyFont="1" applyFill="1" applyBorder="1" applyAlignment="1" applyProtection="1">
      <alignment horizontal="left" vertical="top" wrapText="1"/>
    </xf>
    <xf numFmtId="0" fontId="8" fillId="0" borderId="16" xfId="0" applyFont="1" applyFill="1" applyBorder="1" applyAlignment="1" applyProtection="1">
      <alignment horizontal="left" vertical="top" wrapText="1"/>
    </xf>
    <xf numFmtId="0" fontId="5" fillId="0" borderId="29" xfId="0" quotePrefix="1" applyFont="1" applyBorder="1" applyAlignment="1" applyProtection="1">
      <alignment horizontal="left" vertical="center" wrapText="1"/>
    </xf>
    <xf numFmtId="0" fontId="5" fillId="0" borderId="0" xfId="0" applyFont="1" applyBorder="1" applyAlignment="1" applyProtection="1">
      <alignment horizontal="left" vertical="center" wrapText="1"/>
    </xf>
    <xf numFmtId="49" fontId="1" fillId="2" borderId="16" xfId="0" applyNumberFormat="1" applyFont="1" applyFill="1" applyBorder="1" applyAlignment="1" applyProtection="1">
      <alignment horizontal="left" vertical="top"/>
      <protection locked="0"/>
    </xf>
    <xf numFmtId="0" fontId="0" fillId="0" borderId="16" xfId="0" applyBorder="1" applyAlignment="1" applyProtection="1">
      <alignment horizontal="left" vertical="top"/>
      <protection locked="0"/>
    </xf>
    <xf numFmtId="0" fontId="0" fillId="0" borderId="17" xfId="0" applyBorder="1" applyAlignment="1" applyProtection="1">
      <alignment horizontal="left" vertical="top"/>
      <protection locked="0"/>
    </xf>
    <xf numFmtId="49" fontId="1" fillId="2" borderId="0" xfId="0" applyNumberFormat="1" applyFont="1" applyFill="1" applyBorder="1" applyAlignment="1" applyProtection="1">
      <alignment horizontal="left" vertical="top"/>
      <protection locked="0"/>
    </xf>
    <xf numFmtId="0" fontId="0" fillId="0" borderId="0" xfId="0" applyAlignment="1" applyProtection="1">
      <alignment horizontal="left" vertical="top"/>
      <protection locked="0"/>
    </xf>
    <xf numFmtId="0" fontId="0" fillId="0" borderId="19" xfId="0" applyBorder="1" applyAlignment="1" applyProtection="1">
      <alignment horizontal="left" vertical="top"/>
      <protection locked="0"/>
    </xf>
    <xf numFmtId="0" fontId="1" fillId="0" borderId="25" xfId="0" applyFont="1" applyFill="1" applyBorder="1" applyAlignment="1" applyProtection="1">
      <alignment horizontal="left" vertical="top" wrapText="1"/>
    </xf>
    <xf numFmtId="0" fontId="1" fillId="0" borderId="26" xfId="0" applyFont="1" applyFill="1" applyBorder="1" applyAlignment="1" applyProtection="1">
      <alignment horizontal="left" vertical="top" wrapText="1"/>
    </xf>
    <xf numFmtId="0" fontId="1" fillId="0" borderId="0" xfId="0" applyFont="1" applyAlignment="1" applyProtection="1">
      <alignment horizontal="left" vertical="top" wrapText="1"/>
      <protection hidden="1"/>
    </xf>
    <xf numFmtId="0" fontId="2" fillId="0" borderId="0" xfId="1" applyFont="1" applyFill="1" applyBorder="1" applyAlignment="1" applyProtection="1">
      <alignment horizontal="left"/>
    </xf>
    <xf numFmtId="0" fontId="2" fillId="0" borderId="14" xfId="1" applyFont="1" applyFill="1" applyBorder="1" applyAlignment="1" applyProtection="1">
      <alignment horizontal="left"/>
    </xf>
    <xf numFmtId="2" fontId="1" fillId="0" borderId="0" xfId="1" applyNumberFormat="1" applyAlignment="1" applyProtection="1">
      <alignment horizontal="center"/>
    </xf>
    <xf numFmtId="4" fontId="1" fillId="0" borderId="0" xfId="1" applyNumberFormat="1" applyAlignment="1" applyProtection="1">
      <alignment horizontal="center"/>
    </xf>
    <xf numFmtId="0" fontId="1" fillId="0" borderId="34" xfId="1" applyBorder="1" applyAlignment="1" applyProtection="1">
      <alignment horizontal="center" vertical="center" textRotation="90"/>
    </xf>
    <xf numFmtId="0" fontId="1" fillId="0" borderId="33" xfId="1" applyBorder="1" applyAlignment="1" applyProtection="1">
      <alignment horizontal="center" vertical="center" textRotation="90"/>
    </xf>
    <xf numFmtId="3" fontId="2" fillId="0" borderId="10" xfId="1" applyNumberFormat="1" applyFont="1" applyBorder="1" applyAlignment="1" applyProtection="1">
      <alignment horizontal="right" vertical="top"/>
    </xf>
    <xf numFmtId="3" fontId="2" fillId="0" borderId="4" xfId="1" applyNumberFormat="1" applyFont="1" applyBorder="1" applyAlignment="1" applyProtection="1">
      <alignment horizontal="right" vertical="top"/>
    </xf>
    <xf numFmtId="3" fontId="2" fillId="0" borderId="7" xfId="1" applyNumberFormat="1" applyFont="1" applyBorder="1" applyAlignment="1" applyProtection="1">
      <alignment horizontal="right" vertical="top"/>
    </xf>
    <xf numFmtId="0" fontId="1" fillId="0" borderId="8" xfId="1" applyFont="1" applyBorder="1" applyAlignment="1" applyProtection="1">
      <alignment horizontal="center" vertical="center" textRotation="90"/>
    </xf>
    <xf numFmtId="0" fontId="1" fillId="0" borderId="1" xfId="1" applyFont="1" applyBorder="1" applyAlignment="1" applyProtection="1">
      <alignment horizontal="center" vertical="center" textRotation="90"/>
    </xf>
    <xf numFmtId="0" fontId="1" fillId="0" borderId="2" xfId="1" applyFont="1" applyBorder="1" applyAlignment="1" applyProtection="1">
      <alignment horizontal="center" vertical="center" textRotation="90"/>
    </xf>
    <xf numFmtId="0" fontId="7" fillId="0" borderId="25" xfId="1" applyFont="1" applyBorder="1" applyAlignment="1" applyProtection="1">
      <alignment horizontal="center"/>
    </xf>
    <xf numFmtId="0" fontId="11" fillId="0" borderId="26" xfId="0" applyFont="1" applyBorder="1" applyAlignment="1">
      <alignment horizontal="center"/>
    </xf>
    <xf numFmtId="0" fontId="11" fillId="0" borderId="3" xfId="0" applyFont="1" applyBorder="1" applyAlignment="1">
      <alignment horizontal="center"/>
    </xf>
    <xf numFmtId="164" fontId="9" fillId="0" borderId="0" xfId="1" applyNumberFormat="1" applyFont="1" applyBorder="1" applyAlignment="1" applyProtection="1">
      <alignment horizontal="right"/>
    </xf>
    <xf numFmtId="49" fontId="1" fillId="0" borderId="0" xfId="1" applyNumberFormat="1" applyFont="1" applyFill="1" applyAlignment="1" applyProtection="1">
      <alignment horizontal="left" vertical="center" wrapText="1"/>
    </xf>
    <xf numFmtId="49" fontId="1" fillId="0" borderId="0" xfId="1" applyNumberFormat="1" applyFont="1" applyFill="1" applyAlignment="1" applyProtection="1">
      <alignment horizontal="left" vertical="center"/>
    </xf>
    <xf numFmtId="0" fontId="1" fillId="0" borderId="0" xfId="1" applyFont="1" applyFill="1" applyAlignment="1" applyProtection="1">
      <alignment horizontal="left"/>
    </xf>
    <xf numFmtId="0" fontId="3" fillId="4" borderId="26" xfId="1" applyFont="1" applyFill="1" applyBorder="1" applyAlignment="1" applyProtection="1">
      <alignment horizontal="center"/>
    </xf>
    <xf numFmtId="0" fontId="3" fillId="4" borderId="3" xfId="1" applyFont="1" applyFill="1" applyBorder="1" applyAlignment="1" applyProtection="1">
      <alignment horizontal="center"/>
    </xf>
    <xf numFmtId="4" fontId="1" fillId="0" borderId="0" xfId="1" applyNumberFormat="1" applyFill="1" applyBorder="1" applyAlignment="1" applyProtection="1">
      <alignment horizontal="center"/>
    </xf>
    <xf numFmtId="0" fontId="6" fillId="0" borderId="0" xfId="0" applyFont="1" applyFill="1" applyBorder="1" applyAlignment="1" applyProtection="1">
      <alignment horizontal="left" vertical="center" wrapText="1"/>
    </xf>
  </cellXfs>
  <cellStyles count="2">
    <cellStyle name="Standard" xfId="0" builtinId="0"/>
    <cellStyle name="Standard 2" xfId="1"/>
  </cellStyles>
  <dxfs count="0"/>
  <tableStyles count="0" defaultTableStyle="TableStyleMedium2" defaultPivotStyle="PivotStyleLight16"/>
  <colors>
    <mruColors>
      <color rgb="FFFF99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190500</xdr:colOff>
      <xdr:row>28</xdr:row>
      <xdr:rowOff>0</xdr:rowOff>
    </xdr:from>
    <xdr:to>
      <xdr:col>5</xdr:col>
      <xdr:colOff>247650</xdr:colOff>
      <xdr:row>29</xdr:row>
      <xdr:rowOff>0</xdr:rowOff>
    </xdr:to>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a:off x="4267200" y="6410325"/>
          <a:ext cx="5715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7</xdr:row>
      <xdr:rowOff>0</xdr:rowOff>
    </xdr:from>
    <xdr:to>
      <xdr:col>7</xdr:col>
      <xdr:colOff>76200</xdr:colOff>
      <xdr:row>8</xdr:row>
      <xdr:rowOff>38101</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26765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7"/>
  <sheetViews>
    <sheetView showGridLines="0" view="pageLayout" topLeftCell="A49" zoomScaleNormal="100" zoomScaleSheetLayoutView="100" workbookViewId="0">
      <selection activeCell="A5" sqref="A5"/>
    </sheetView>
  </sheetViews>
  <sheetFormatPr baseColWidth="10" defaultColWidth="11.42578125" defaultRowHeight="15" x14ac:dyDescent="0.25"/>
  <cols>
    <col min="1" max="1" width="12.7109375" style="45" customWidth="1"/>
    <col min="2" max="2" width="5.42578125" style="45" customWidth="1"/>
    <col min="3" max="3" width="17.42578125" style="45" customWidth="1"/>
    <col min="4" max="4" width="10.42578125" style="45" customWidth="1"/>
    <col min="5" max="5" width="13.28515625" style="45" customWidth="1"/>
    <col min="6" max="6" width="11.42578125" style="45"/>
    <col min="7" max="7" width="13.5703125" style="45" customWidth="1"/>
    <col min="8" max="16384" width="11.42578125" style="45"/>
  </cols>
  <sheetData>
    <row r="1" spans="1:9" ht="15" customHeight="1" x14ac:dyDescent="0.25">
      <c r="A1" s="13"/>
      <c r="B1" s="23"/>
      <c r="C1" s="119"/>
      <c r="D1" s="120"/>
      <c r="E1" s="23"/>
      <c r="F1" s="23"/>
      <c r="G1" s="8"/>
      <c r="H1" s="8"/>
      <c r="I1" s="8"/>
    </row>
    <row r="2" spans="1:9" ht="15" customHeight="1" x14ac:dyDescent="0.25">
      <c r="A2" s="13"/>
      <c r="B2" s="23"/>
      <c r="C2" s="120"/>
      <c r="D2" s="120"/>
      <c r="E2" s="23"/>
      <c r="F2" s="23"/>
      <c r="G2" s="8"/>
      <c r="H2" s="8"/>
      <c r="I2" s="8"/>
    </row>
    <row r="3" spans="1:9" ht="15" customHeight="1" x14ac:dyDescent="0.25">
      <c r="A3" s="13"/>
      <c r="B3" s="23"/>
      <c r="C3" s="120"/>
      <c r="D3" s="120"/>
      <c r="E3" s="23"/>
      <c r="F3" s="23"/>
      <c r="G3" s="8"/>
      <c r="H3" s="8"/>
      <c r="I3" s="8"/>
    </row>
    <row r="4" spans="1:9" ht="15" customHeight="1" x14ac:dyDescent="0.25">
      <c r="A4" s="13"/>
      <c r="B4" s="23"/>
      <c r="C4" s="51"/>
      <c r="D4" s="51"/>
      <c r="E4" s="23"/>
      <c r="F4" s="23"/>
      <c r="G4" s="8"/>
      <c r="H4" s="8"/>
      <c r="I4" s="8"/>
    </row>
    <row r="5" spans="1:9" ht="15" customHeight="1" x14ac:dyDescent="0.25">
      <c r="A5" s="60" t="s">
        <v>31</v>
      </c>
      <c r="B5" s="23"/>
      <c r="C5" s="23"/>
      <c r="D5" s="23"/>
      <c r="E5" s="23"/>
      <c r="F5" s="23"/>
      <c r="G5" s="8"/>
      <c r="H5" s="8"/>
      <c r="I5" s="8"/>
    </row>
    <row r="6" spans="1:9" ht="5.25" customHeight="1" x14ac:dyDescent="0.25">
      <c r="A6" s="31"/>
      <c r="B6" s="9"/>
      <c r="C6" s="9"/>
      <c r="D6" s="10"/>
      <c r="E6" s="10"/>
      <c r="F6" s="10"/>
      <c r="G6" s="9"/>
      <c r="H6" s="11"/>
      <c r="I6" s="11"/>
    </row>
    <row r="7" spans="1:9" x14ac:dyDescent="0.25">
      <c r="A7" s="12"/>
      <c r="B7" s="12"/>
      <c r="C7" s="12"/>
      <c r="D7" s="35"/>
      <c r="E7" s="35"/>
      <c r="F7" s="35"/>
      <c r="G7" s="12"/>
      <c r="H7" s="11"/>
      <c r="I7" s="11"/>
    </row>
    <row r="8" spans="1:9" x14ac:dyDescent="0.25">
      <c r="A8" s="135" t="s">
        <v>30</v>
      </c>
      <c r="B8" s="135"/>
      <c r="C8" s="135"/>
      <c r="D8" s="135"/>
      <c r="E8" s="135"/>
      <c r="F8" s="135"/>
      <c r="G8" s="135"/>
      <c r="H8" s="135"/>
      <c r="I8" s="16"/>
    </row>
    <row r="9" spans="1:9" x14ac:dyDescent="0.25">
      <c r="A9" s="135"/>
      <c r="B9" s="135"/>
      <c r="C9" s="135"/>
      <c r="D9" s="135"/>
      <c r="E9" s="135"/>
      <c r="F9" s="135"/>
      <c r="G9" s="135"/>
      <c r="H9" s="135"/>
      <c r="I9" s="16"/>
    </row>
    <row r="10" spans="1:9" ht="15.75" x14ac:dyDescent="0.25">
      <c r="A10" s="68" t="s">
        <v>21</v>
      </c>
      <c r="B10" s="14"/>
      <c r="C10" s="14"/>
      <c r="D10" s="15"/>
      <c r="E10" s="15"/>
      <c r="F10" s="15"/>
      <c r="G10" s="14"/>
      <c r="H10" s="16"/>
      <c r="I10" s="16"/>
    </row>
    <row r="11" spans="1:9" x14ac:dyDescent="0.25">
      <c r="A11" s="65"/>
      <c r="B11" s="65"/>
      <c r="C11" s="65"/>
      <c r="D11" s="65"/>
      <c r="E11" s="65"/>
      <c r="F11" s="65"/>
      <c r="G11" s="65"/>
      <c r="H11" s="11"/>
      <c r="I11" s="11"/>
    </row>
    <row r="12" spans="1:9" x14ac:dyDescent="0.25">
      <c r="A12" s="42" t="s">
        <v>11</v>
      </c>
      <c r="B12" s="127"/>
      <c r="C12" s="128"/>
      <c r="D12" s="128"/>
      <c r="E12" s="128"/>
      <c r="F12" s="128"/>
      <c r="G12" s="129"/>
      <c r="H12" s="11"/>
      <c r="I12" s="11"/>
    </row>
    <row r="13" spans="1:9" x14ac:dyDescent="0.25">
      <c r="A13" s="17"/>
      <c r="B13" s="130"/>
      <c r="C13" s="131"/>
      <c r="D13" s="131"/>
      <c r="E13" s="131"/>
      <c r="F13" s="131"/>
      <c r="G13" s="132"/>
      <c r="H13" s="11"/>
      <c r="I13" s="11"/>
    </row>
    <row r="14" spans="1:9" x14ac:dyDescent="0.25">
      <c r="A14" s="17"/>
      <c r="B14" s="130"/>
      <c r="C14" s="131"/>
      <c r="D14" s="131"/>
      <c r="E14" s="131"/>
      <c r="F14" s="131"/>
      <c r="G14" s="132"/>
      <c r="H14" s="11"/>
      <c r="I14" s="11"/>
    </row>
    <row r="15" spans="1:9" x14ac:dyDescent="0.25">
      <c r="A15" s="19"/>
      <c r="B15" s="130"/>
      <c r="C15" s="131"/>
      <c r="D15" s="131"/>
      <c r="E15" s="131"/>
      <c r="F15" s="131"/>
      <c r="G15" s="132"/>
      <c r="H15" s="11"/>
      <c r="I15" s="11"/>
    </row>
    <row r="16" spans="1:9" x14ac:dyDescent="0.25">
      <c r="A16" s="123" t="s">
        <v>18</v>
      </c>
      <c r="B16" s="124"/>
      <c r="C16" s="124"/>
      <c r="D16" s="124"/>
      <c r="E16" s="124"/>
      <c r="F16" s="124"/>
      <c r="G16" s="124"/>
      <c r="H16" s="11"/>
      <c r="I16" s="11"/>
    </row>
    <row r="17" spans="1:14" ht="15.75" thickBot="1" x14ac:dyDescent="0.3">
      <c r="A17" s="18"/>
      <c r="B17" s="20"/>
      <c r="C17" s="20"/>
      <c r="D17" s="20"/>
      <c r="E17" s="20"/>
      <c r="F17" s="20"/>
      <c r="G17" s="20"/>
      <c r="H17" s="11"/>
      <c r="I17" s="11"/>
    </row>
    <row r="18" spans="1:14" ht="15.75" thickBot="1" x14ac:dyDescent="0.3">
      <c r="A18" s="84" t="s">
        <v>1</v>
      </c>
      <c r="B18" s="85"/>
      <c r="C18" s="85"/>
      <c r="D18" s="85"/>
      <c r="E18" s="85"/>
      <c r="F18" s="85"/>
      <c r="G18" s="86"/>
      <c r="H18" s="11"/>
      <c r="I18" s="11"/>
    </row>
    <row r="19" spans="1:14" x14ac:dyDescent="0.25">
      <c r="A19" s="18"/>
      <c r="B19" s="20"/>
      <c r="C19" s="20"/>
      <c r="D19" s="20"/>
      <c r="E19" s="20"/>
      <c r="F19" s="20"/>
      <c r="G19" s="20"/>
      <c r="H19" s="11"/>
      <c r="I19" s="11"/>
    </row>
    <row r="20" spans="1:14" ht="8.25" customHeight="1" x14ac:dyDescent="0.25">
      <c r="A20" s="22"/>
      <c r="B20" s="22"/>
      <c r="C20" s="22"/>
      <c r="D20" s="22"/>
      <c r="E20" s="22"/>
      <c r="F20" s="22"/>
      <c r="G20" s="22"/>
      <c r="H20" s="16"/>
      <c r="I20" s="1"/>
      <c r="J20" s="1"/>
      <c r="K20" s="1"/>
      <c r="L20" s="1"/>
      <c r="M20" s="1"/>
      <c r="N20" s="1"/>
    </row>
    <row r="21" spans="1:14" ht="23.25" customHeight="1" x14ac:dyDescent="0.25">
      <c r="A21" s="133" t="s">
        <v>9</v>
      </c>
      <c r="B21" s="134"/>
      <c r="C21" s="134"/>
      <c r="D21" s="46" t="s">
        <v>2</v>
      </c>
      <c r="E21" s="56"/>
      <c r="H21" s="16"/>
      <c r="I21" s="16"/>
    </row>
    <row r="22" spans="1:14" ht="22.5" customHeight="1" x14ac:dyDescent="0.25">
      <c r="A22" s="21" t="s">
        <v>6</v>
      </c>
      <c r="B22" s="34">
        <v>0</v>
      </c>
      <c r="C22" s="14"/>
      <c r="D22" s="47" t="s">
        <v>2</v>
      </c>
      <c r="E22" s="57">
        <f>ROUND((E21*B22)*2,1)/2</f>
        <v>0</v>
      </c>
      <c r="H22" s="16"/>
      <c r="I22" s="16"/>
    </row>
    <row r="23" spans="1:14" ht="22.5" customHeight="1" x14ac:dyDescent="0.25">
      <c r="A23" s="38" t="s">
        <v>10</v>
      </c>
      <c r="B23" s="48"/>
      <c r="C23" s="29"/>
      <c r="D23" s="46" t="s">
        <v>2</v>
      </c>
      <c r="E23" s="58">
        <f>ROUND((E21-E22)*2,1)/2</f>
        <v>0</v>
      </c>
      <c r="H23" s="16"/>
      <c r="I23" s="16"/>
    </row>
    <row r="24" spans="1:14" ht="22.5" customHeight="1" x14ac:dyDescent="0.25">
      <c r="A24" s="21" t="s">
        <v>3</v>
      </c>
      <c r="B24" s="26">
        <v>0.03</v>
      </c>
      <c r="C24" s="30" t="s">
        <v>17</v>
      </c>
      <c r="D24" s="47" t="s">
        <v>2</v>
      </c>
      <c r="E24" s="57">
        <f>ROUND((E23*B24)*2,1)/2</f>
        <v>0</v>
      </c>
      <c r="F24" s="59"/>
      <c r="G24" s="49"/>
      <c r="H24" s="16"/>
      <c r="I24" s="16"/>
    </row>
    <row r="25" spans="1:14" ht="22.5" customHeight="1" x14ac:dyDescent="0.25">
      <c r="A25" s="28" t="s">
        <v>7</v>
      </c>
      <c r="B25" s="50"/>
      <c r="C25" s="30"/>
      <c r="D25" s="46" t="s">
        <v>2</v>
      </c>
      <c r="E25" s="58">
        <f>E23+E24</f>
        <v>0</v>
      </c>
      <c r="H25" s="16"/>
      <c r="I25" s="16"/>
    </row>
    <row r="26" spans="1:14" ht="22.5" customHeight="1" thickBot="1" x14ac:dyDescent="0.3">
      <c r="A26" s="21" t="s">
        <v>4</v>
      </c>
      <c r="B26" s="94">
        <v>7.6999999999999999E-2</v>
      </c>
      <c r="C26" s="49"/>
      <c r="D26" s="47" t="s">
        <v>2</v>
      </c>
      <c r="E26" s="57">
        <f>ROUND((E25*B26)*2,1)/2</f>
        <v>0</v>
      </c>
      <c r="F26" s="32"/>
      <c r="H26" s="16"/>
      <c r="I26" s="16"/>
    </row>
    <row r="27" spans="1:14" ht="22.5" customHeight="1" thickBot="1" x14ac:dyDescent="0.3">
      <c r="A27" s="87" t="s">
        <v>29</v>
      </c>
      <c r="B27" s="88"/>
      <c r="C27" s="88"/>
      <c r="D27" s="89" t="s">
        <v>2</v>
      </c>
      <c r="E27" s="90">
        <f>E25+E26</f>
        <v>0</v>
      </c>
      <c r="F27" s="125"/>
      <c r="G27" s="126"/>
      <c r="H27" s="16"/>
      <c r="I27" s="16"/>
    </row>
    <row r="28" spans="1:14" ht="22.5" customHeight="1" x14ac:dyDescent="0.25">
      <c r="A28" s="22"/>
      <c r="B28" s="22"/>
      <c r="C28" s="22"/>
      <c r="D28" s="39"/>
      <c r="E28" s="37"/>
      <c r="F28" s="32"/>
      <c r="G28" s="27"/>
      <c r="H28" s="16"/>
      <c r="I28" s="16"/>
    </row>
    <row r="29" spans="1:14" ht="15" customHeight="1" x14ac:dyDescent="0.25">
      <c r="A29" s="36"/>
      <c r="B29" s="36"/>
      <c r="C29" s="36"/>
      <c r="D29" s="36"/>
      <c r="E29" s="36"/>
      <c r="F29" s="36"/>
      <c r="G29" s="36"/>
      <c r="H29" s="11"/>
      <c r="I29" s="11"/>
    </row>
    <row r="30" spans="1:14" x14ac:dyDescent="0.25">
      <c r="A30" s="121" t="s">
        <v>20</v>
      </c>
      <c r="B30" s="122"/>
      <c r="C30" s="122"/>
      <c r="D30" s="122"/>
      <c r="E30" s="122"/>
      <c r="F30" s="122"/>
      <c r="G30" s="122"/>
      <c r="H30" s="24"/>
      <c r="I30" s="24"/>
    </row>
    <row r="31" spans="1:14" x14ac:dyDescent="0.25">
      <c r="A31" s="122"/>
      <c r="B31" s="122"/>
      <c r="C31" s="122"/>
      <c r="D31" s="122"/>
      <c r="E31" s="122"/>
      <c r="F31" s="122"/>
      <c r="G31" s="122"/>
      <c r="H31" s="24"/>
      <c r="I31" s="24"/>
    </row>
    <row r="32" spans="1:14" x14ac:dyDescent="0.25">
      <c r="A32" s="122"/>
      <c r="B32" s="122"/>
      <c r="C32" s="122"/>
      <c r="D32" s="122"/>
      <c r="E32" s="122"/>
      <c r="F32" s="122"/>
      <c r="G32" s="122"/>
      <c r="H32" s="24"/>
      <c r="I32" s="24"/>
    </row>
    <row r="33" spans="1:9" x14ac:dyDescent="0.25">
      <c r="A33" s="122"/>
      <c r="B33" s="122"/>
      <c r="C33" s="122"/>
      <c r="D33" s="122"/>
      <c r="E33" s="122"/>
      <c r="F33" s="122"/>
      <c r="G33" s="122"/>
      <c r="H33" s="11"/>
      <c r="I33" s="11"/>
    </row>
    <row r="34" spans="1:9" x14ac:dyDescent="0.25">
      <c r="A34" s="25"/>
      <c r="B34" s="25"/>
      <c r="C34" s="25"/>
      <c r="D34" s="25"/>
      <c r="E34" s="25"/>
      <c r="F34" s="25"/>
      <c r="G34" s="25"/>
      <c r="H34" s="11"/>
      <c r="I34" s="11"/>
    </row>
    <row r="35" spans="1:9" x14ac:dyDescent="0.25">
      <c r="A35" s="11"/>
      <c r="B35" s="11"/>
      <c r="C35" s="11"/>
      <c r="D35" s="11"/>
      <c r="E35" s="11"/>
      <c r="F35" s="11"/>
      <c r="G35" s="11"/>
      <c r="H35" s="11"/>
      <c r="I35" s="11"/>
    </row>
    <row r="36" spans="1:9" x14ac:dyDescent="0.25">
      <c r="A36" s="11"/>
      <c r="B36" s="11"/>
      <c r="C36" s="11"/>
      <c r="D36" s="11"/>
      <c r="E36" s="11"/>
      <c r="F36" s="11"/>
      <c r="G36" s="11"/>
      <c r="H36" s="11"/>
      <c r="I36" s="11"/>
    </row>
    <row r="37" spans="1:9" x14ac:dyDescent="0.25">
      <c r="A37" s="11"/>
      <c r="B37" s="11"/>
      <c r="C37" s="11"/>
      <c r="D37" s="11"/>
      <c r="E37" s="11"/>
      <c r="F37" s="11"/>
      <c r="G37" s="11"/>
      <c r="H37" s="11"/>
      <c r="I37" s="11"/>
    </row>
    <row r="38" spans="1:9" x14ac:dyDescent="0.25">
      <c r="A38" s="11"/>
      <c r="B38" s="11"/>
      <c r="C38" s="11"/>
      <c r="D38" s="11"/>
      <c r="E38" s="11"/>
      <c r="F38" s="11"/>
      <c r="G38" s="11"/>
      <c r="H38" s="11"/>
      <c r="I38" s="11"/>
    </row>
    <row r="39" spans="1:9" x14ac:dyDescent="0.25">
      <c r="A39" s="11"/>
      <c r="B39" s="11"/>
      <c r="C39" s="11"/>
      <c r="D39" s="11"/>
      <c r="E39" s="11"/>
      <c r="F39" s="11"/>
      <c r="G39" s="11"/>
      <c r="H39" s="11"/>
      <c r="I39" s="11"/>
    </row>
    <row r="44" spans="1:9" ht="15" customHeight="1" x14ac:dyDescent="0.25">
      <c r="A44" s="10"/>
      <c r="B44" s="10"/>
      <c r="C44" s="9"/>
      <c r="D44" s="40"/>
      <c r="E44" s="40"/>
      <c r="F44" s="10"/>
      <c r="G44" s="10"/>
      <c r="H44" s="11"/>
      <c r="I44" s="11"/>
    </row>
    <row r="45" spans="1:9" x14ac:dyDescent="0.25">
      <c r="A45" s="11"/>
      <c r="B45" s="11"/>
      <c r="C45" s="11"/>
      <c r="D45" s="11"/>
      <c r="E45" s="11"/>
      <c r="F45" s="11"/>
      <c r="G45" s="11"/>
      <c r="H45" s="11"/>
      <c r="I45" s="11"/>
    </row>
    <row r="46" spans="1:9" x14ac:dyDescent="0.25">
      <c r="A46" s="11"/>
      <c r="B46" s="11"/>
      <c r="C46" s="11"/>
      <c r="D46" s="11"/>
      <c r="E46" s="11"/>
      <c r="F46" s="11"/>
      <c r="G46" s="11"/>
      <c r="H46" s="11"/>
      <c r="I46" s="11"/>
    </row>
    <row r="47" spans="1:9" x14ac:dyDescent="0.25">
      <c r="A47" s="11"/>
      <c r="B47" s="11"/>
      <c r="C47" s="11"/>
      <c r="D47" s="11"/>
      <c r="E47" s="11"/>
      <c r="F47" s="11"/>
      <c r="G47" s="11"/>
      <c r="H47" s="11"/>
      <c r="I47" s="11"/>
    </row>
  </sheetData>
  <sheetProtection selectLockedCells="1"/>
  <protectedRanges>
    <protectedRange password="CCFE" sqref="B11:G11 E21 B24 B21:C21 B25:C25 A44:G46 B16:G20 B26:B28 C22:C23 E22:G26 A11:A28 C27:G28 A7:G7 A29:G39 A10:G10" name="Sperre1"/>
    <protectedRange password="CCFE" sqref="A8:G9" name="Sperre1_1"/>
  </protectedRanges>
  <mergeCells count="10">
    <mergeCell ref="C1:D3"/>
    <mergeCell ref="A30:G33"/>
    <mergeCell ref="A16:G16"/>
    <mergeCell ref="F27:G27"/>
    <mergeCell ref="B12:G12"/>
    <mergeCell ref="B13:G13"/>
    <mergeCell ref="B14:G14"/>
    <mergeCell ref="B15:G15"/>
    <mergeCell ref="A21:C21"/>
    <mergeCell ref="A8:H9"/>
  </mergeCells>
  <pageMargins left="0.9055118110236221" right="0.70866141732283472" top="1.378125" bottom="0.78740157480314965" header="0.31496062992125984" footer="0.31496062992125984"/>
  <pageSetup paperSize="9" scale="88" orientation="portrait" r:id="rId1"/>
  <headerFooter>
    <oddHeader>&amp;L&amp;G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7"/>
  <sheetViews>
    <sheetView showGridLines="0" tabSelected="1" view="pageBreakPreview" topLeftCell="A13" zoomScale="85" zoomScaleNormal="90" zoomScaleSheetLayoutView="85" zoomScalePageLayoutView="85" workbookViewId="0">
      <selection activeCell="A7" sqref="A7:F7"/>
    </sheetView>
  </sheetViews>
  <sheetFormatPr baseColWidth="10" defaultRowHeight="12.75" outlineLevelCol="1" x14ac:dyDescent="0.2"/>
  <cols>
    <col min="1" max="1" width="8.140625" style="1" customWidth="1"/>
    <col min="2" max="2" width="11.42578125" style="1"/>
    <col min="3" max="7" width="15.7109375" style="1" customWidth="1"/>
    <col min="8" max="8" width="11.42578125" style="1"/>
    <col min="9" max="14" width="11.42578125" style="1" customWidth="1" outlineLevel="1"/>
    <col min="15" max="15" width="22.85546875" style="2" customWidth="1"/>
    <col min="16" max="23" width="5.7109375" style="2" customWidth="1"/>
    <col min="24" max="257" width="11.42578125" style="1"/>
    <col min="258" max="258" width="3.7109375" style="1" customWidth="1"/>
    <col min="259" max="259" width="11.42578125" style="1"/>
    <col min="260" max="260" width="6.7109375" style="1" customWidth="1"/>
    <col min="261" max="263" width="7.7109375" style="1" customWidth="1"/>
    <col min="264" max="264" width="11.42578125" style="1"/>
    <col min="265" max="267" width="11.42578125" style="1" customWidth="1"/>
    <col min="268" max="268" width="12.85546875" style="1" customWidth="1"/>
    <col min="269" max="279" width="5.7109375" style="1" customWidth="1"/>
    <col min="280" max="513" width="11.42578125" style="1"/>
    <col min="514" max="514" width="3.7109375" style="1" customWidth="1"/>
    <col min="515" max="515" width="11.42578125" style="1"/>
    <col min="516" max="516" width="6.7109375" style="1" customWidth="1"/>
    <col min="517" max="519" width="7.7109375" style="1" customWidth="1"/>
    <col min="520" max="520" width="11.42578125" style="1"/>
    <col min="521" max="523" width="11.42578125" style="1" customWidth="1"/>
    <col min="524" max="524" width="12.85546875" style="1" customWidth="1"/>
    <col min="525" max="535" width="5.7109375" style="1" customWidth="1"/>
    <col min="536" max="769" width="11.42578125" style="1"/>
    <col min="770" max="770" width="3.7109375" style="1" customWidth="1"/>
    <col min="771" max="771" width="11.42578125" style="1"/>
    <col min="772" max="772" width="6.7109375" style="1" customWidth="1"/>
    <col min="773" max="775" width="7.7109375" style="1" customWidth="1"/>
    <col min="776" max="776" width="11.42578125" style="1"/>
    <col min="777" max="779" width="11.42578125" style="1" customWidth="1"/>
    <col min="780" max="780" width="12.85546875" style="1" customWidth="1"/>
    <col min="781" max="791" width="5.7109375" style="1" customWidth="1"/>
    <col min="792" max="1025" width="11.42578125" style="1"/>
    <col min="1026" max="1026" width="3.7109375" style="1" customWidth="1"/>
    <col min="1027" max="1027" width="11.42578125" style="1"/>
    <col min="1028" max="1028" width="6.7109375" style="1" customWidth="1"/>
    <col min="1029" max="1031" width="7.7109375" style="1" customWidth="1"/>
    <col min="1032" max="1032" width="11.42578125" style="1"/>
    <col min="1033" max="1035" width="11.42578125" style="1" customWidth="1"/>
    <col min="1036" max="1036" width="12.85546875" style="1" customWidth="1"/>
    <col min="1037" max="1047" width="5.7109375" style="1" customWidth="1"/>
    <col min="1048" max="1281" width="11.42578125" style="1"/>
    <col min="1282" max="1282" width="3.7109375" style="1" customWidth="1"/>
    <col min="1283" max="1283" width="11.42578125" style="1"/>
    <col min="1284" max="1284" width="6.7109375" style="1" customWidth="1"/>
    <col min="1285" max="1287" width="7.7109375" style="1" customWidth="1"/>
    <col min="1288" max="1288" width="11.42578125" style="1"/>
    <col min="1289" max="1291" width="11.42578125" style="1" customWidth="1"/>
    <col min="1292" max="1292" width="12.85546875" style="1" customWidth="1"/>
    <col min="1293" max="1303" width="5.7109375" style="1" customWidth="1"/>
    <col min="1304" max="1537" width="11.42578125" style="1"/>
    <col min="1538" max="1538" width="3.7109375" style="1" customWidth="1"/>
    <col min="1539" max="1539" width="11.42578125" style="1"/>
    <col min="1540" max="1540" width="6.7109375" style="1" customWidth="1"/>
    <col min="1541" max="1543" width="7.7109375" style="1" customWidth="1"/>
    <col min="1544" max="1544" width="11.42578125" style="1"/>
    <col min="1545" max="1547" width="11.42578125" style="1" customWidth="1"/>
    <col min="1548" max="1548" width="12.85546875" style="1" customWidth="1"/>
    <col min="1549" max="1559" width="5.7109375" style="1" customWidth="1"/>
    <col min="1560" max="1793" width="11.42578125" style="1"/>
    <col min="1794" max="1794" width="3.7109375" style="1" customWidth="1"/>
    <col min="1795" max="1795" width="11.42578125" style="1"/>
    <col min="1796" max="1796" width="6.7109375" style="1" customWidth="1"/>
    <col min="1797" max="1799" width="7.7109375" style="1" customWidth="1"/>
    <col min="1800" max="1800" width="11.42578125" style="1"/>
    <col min="1801" max="1803" width="11.42578125" style="1" customWidth="1"/>
    <col min="1804" max="1804" width="12.85546875" style="1" customWidth="1"/>
    <col min="1805" max="1815" width="5.7109375" style="1" customWidth="1"/>
    <col min="1816" max="2049" width="11.42578125" style="1"/>
    <col min="2050" max="2050" width="3.7109375" style="1" customWidth="1"/>
    <col min="2051" max="2051" width="11.42578125" style="1"/>
    <col min="2052" max="2052" width="6.7109375" style="1" customWidth="1"/>
    <col min="2053" max="2055" width="7.7109375" style="1" customWidth="1"/>
    <col min="2056" max="2056" width="11.42578125" style="1"/>
    <col min="2057" max="2059" width="11.42578125" style="1" customWidth="1"/>
    <col min="2060" max="2060" width="12.85546875" style="1" customWidth="1"/>
    <col min="2061" max="2071" width="5.7109375" style="1" customWidth="1"/>
    <col min="2072" max="2305" width="11.42578125" style="1"/>
    <col min="2306" max="2306" width="3.7109375" style="1" customWidth="1"/>
    <col min="2307" max="2307" width="11.42578125" style="1"/>
    <col min="2308" max="2308" width="6.7109375" style="1" customWidth="1"/>
    <col min="2309" max="2311" width="7.7109375" style="1" customWidth="1"/>
    <col min="2312" max="2312" width="11.42578125" style="1"/>
    <col min="2313" max="2315" width="11.42578125" style="1" customWidth="1"/>
    <col min="2316" max="2316" width="12.85546875" style="1" customWidth="1"/>
    <col min="2317" max="2327" width="5.7109375" style="1" customWidth="1"/>
    <col min="2328" max="2561" width="11.42578125" style="1"/>
    <col min="2562" max="2562" width="3.7109375" style="1" customWidth="1"/>
    <col min="2563" max="2563" width="11.42578125" style="1"/>
    <col min="2564" max="2564" width="6.7109375" style="1" customWidth="1"/>
    <col min="2565" max="2567" width="7.7109375" style="1" customWidth="1"/>
    <col min="2568" max="2568" width="11.42578125" style="1"/>
    <col min="2569" max="2571" width="11.42578125" style="1" customWidth="1"/>
    <col min="2572" max="2572" width="12.85546875" style="1" customWidth="1"/>
    <col min="2573" max="2583" width="5.7109375" style="1" customWidth="1"/>
    <col min="2584" max="2817" width="11.42578125" style="1"/>
    <col min="2818" max="2818" width="3.7109375" style="1" customWidth="1"/>
    <col min="2819" max="2819" width="11.42578125" style="1"/>
    <col min="2820" max="2820" width="6.7109375" style="1" customWidth="1"/>
    <col min="2821" max="2823" width="7.7109375" style="1" customWidth="1"/>
    <col min="2824" max="2824" width="11.42578125" style="1"/>
    <col min="2825" max="2827" width="11.42578125" style="1" customWidth="1"/>
    <col min="2828" max="2828" width="12.85546875" style="1" customWidth="1"/>
    <col min="2829" max="2839" width="5.7109375" style="1" customWidth="1"/>
    <col min="2840" max="3073" width="11.42578125" style="1"/>
    <col min="3074" max="3074" width="3.7109375" style="1" customWidth="1"/>
    <col min="3075" max="3075" width="11.42578125" style="1"/>
    <col min="3076" max="3076" width="6.7109375" style="1" customWidth="1"/>
    <col min="3077" max="3079" width="7.7109375" style="1" customWidth="1"/>
    <col min="3080" max="3080" width="11.42578125" style="1"/>
    <col min="3081" max="3083" width="11.42578125" style="1" customWidth="1"/>
    <col min="3084" max="3084" width="12.85546875" style="1" customWidth="1"/>
    <col min="3085" max="3095" width="5.7109375" style="1" customWidth="1"/>
    <col min="3096" max="3329" width="11.42578125" style="1"/>
    <col min="3330" max="3330" width="3.7109375" style="1" customWidth="1"/>
    <col min="3331" max="3331" width="11.42578125" style="1"/>
    <col min="3332" max="3332" width="6.7109375" style="1" customWidth="1"/>
    <col min="3333" max="3335" width="7.7109375" style="1" customWidth="1"/>
    <col min="3336" max="3336" width="11.42578125" style="1"/>
    <col min="3337" max="3339" width="11.42578125" style="1" customWidth="1"/>
    <col min="3340" max="3340" width="12.85546875" style="1" customWidth="1"/>
    <col min="3341" max="3351" width="5.7109375" style="1" customWidth="1"/>
    <col min="3352" max="3585" width="11.42578125" style="1"/>
    <col min="3586" max="3586" width="3.7109375" style="1" customWidth="1"/>
    <col min="3587" max="3587" width="11.42578125" style="1"/>
    <col min="3588" max="3588" width="6.7109375" style="1" customWidth="1"/>
    <col min="3589" max="3591" width="7.7109375" style="1" customWidth="1"/>
    <col min="3592" max="3592" width="11.42578125" style="1"/>
    <col min="3593" max="3595" width="11.42578125" style="1" customWidth="1"/>
    <col min="3596" max="3596" width="12.85546875" style="1" customWidth="1"/>
    <col min="3597" max="3607" width="5.7109375" style="1" customWidth="1"/>
    <col min="3608" max="3841" width="11.42578125" style="1"/>
    <col min="3842" max="3842" width="3.7109375" style="1" customWidth="1"/>
    <col min="3843" max="3843" width="11.42578125" style="1"/>
    <col min="3844" max="3844" width="6.7109375" style="1" customWidth="1"/>
    <col min="3845" max="3847" width="7.7109375" style="1" customWidth="1"/>
    <col min="3848" max="3848" width="11.42578125" style="1"/>
    <col min="3849" max="3851" width="11.42578125" style="1" customWidth="1"/>
    <col min="3852" max="3852" width="12.85546875" style="1" customWidth="1"/>
    <col min="3853" max="3863" width="5.7109375" style="1" customWidth="1"/>
    <col min="3864" max="4097" width="11.42578125" style="1"/>
    <col min="4098" max="4098" width="3.7109375" style="1" customWidth="1"/>
    <col min="4099" max="4099" width="11.42578125" style="1"/>
    <col min="4100" max="4100" width="6.7109375" style="1" customWidth="1"/>
    <col min="4101" max="4103" width="7.7109375" style="1" customWidth="1"/>
    <col min="4104" max="4104" width="11.42578125" style="1"/>
    <col min="4105" max="4107" width="11.42578125" style="1" customWidth="1"/>
    <col min="4108" max="4108" width="12.85546875" style="1" customWidth="1"/>
    <col min="4109" max="4119" width="5.7109375" style="1" customWidth="1"/>
    <col min="4120" max="4353" width="11.42578125" style="1"/>
    <col min="4354" max="4354" width="3.7109375" style="1" customWidth="1"/>
    <col min="4355" max="4355" width="11.42578125" style="1"/>
    <col min="4356" max="4356" width="6.7109375" style="1" customWidth="1"/>
    <col min="4357" max="4359" width="7.7109375" style="1" customWidth="1"/>
    <col min="4360" max="4360" width="11.42578125" style="1"/>
    <col min="4361" max="4363" width="11.42578125" style="1" customWidth="1"/>
    <col min="4364" max="4364" width="12.85546875" style="1" customWidth="1"/>
    <col min="4365" max="4375" width="5.7109375" style="1" customWidth="1"/>
    <col min="4376" max="4609" width="11.42578125" style="1"/>
    <col min="4610" max="4610" width="3.7109375" style="1" customWidth="1"/>
    <col min="4611" max="4611" width="11.42578125" style="1"/>
    <col min="4612" max="4612" width="6.7109375" style="1" customWidth="1"/>
    <col min="4613" max="4615" width="7.7109375" style="1" customWidth="1"/>
    <col min="4616" max="4616" width="11.42578125" style="1"/>
    <col min="4617" max="4619" width="11.42578125" style="1" customWidth="1"/>
    <col min="4620" max="4620" width="12.85546875" style="1" customWidth="1"/>
    <col min="4621" max="4631" width="5.7109375" style="1" customWidth="1"/>
    <col min="4632" max="4865" width="11.42578125" style="1"/>
    <col min="4866" max="4866" width="3.7109375" style="1" customWidth="1"/>
    <col min="4867" max="4867" width="11.42578125" style="1"/>
    <col min="4868" max="4868" width="6.7109375" style="1" customWidth="1"/>
    <col min="4869" max="4871" width="7.7109375" style="1" customWidth="1"/>
    <col min="4872" max="4872" width="11.42578125" style="1"/>
    <col min="4873" max="4875" width="11.42578125" style="1" customWidth="1"/>
    <col min="4876" max="4876" width="12.85546875" style="1" customWidth="1"/>
    <col min="4877" max="4887" width="5.7109375" style="1" customWidth="1"/>
    <col min="4888" max="5121" width="11.42578125" style="1"/>
    <col min="5122" max="5122" width="3.7109375" style="1" customWidth="1"/>
    <col min="5123" max="5123" width="11.42578125" style="1"/>
    <col min="5124" max="5124" width="6.7109375" style="1" customWidth="1"/>
    <col min="5125" max="5127" width="7.7109375" style="1" customWidth="1"/>
    <col min="5128" max="5128" width="11.42578125" style="1"/>
    <col min="5129" max="5131" width="11.42578125" style="1" customWidth="1"/>
    <col min="5132" max="5132" width="12.85546875" style="1" customWidth="1"/>
    <col min="5133" max="5143" width="5.7109375" style="1" customWidth="1"/>
    <col min="5144" max="5377" width="11.42578125" style="1"/>
    <col min="5378" max="5378" width="3.7109375" style="1" customWidth="1"/>
    <col min="5379" max="5379" width="11.42578125" style="1"/>
    <col min="5380" max="5380" width="6.7109375" style="1" customWidth="1"/>
    <col min="5381" max="5383" width="7.7109375" style="1" customWidth="1"/>
    <col min="5384" max="5384" width="11.42578125" style="1"/>
    <col min="5385" max="5387" width="11.42578125" style="1" customWidth="1"/>
    <col min="5388" max="5388" width="12.85546875" style="1" customWidth="1"/>
    <col min="5389" max="5399" width="5.7109375" style="1" customWidth="1"/>
    <col min="5400" max="5633" width="11.42578125" style="1"/>
    <col min="5634" max="5634" width="3.7109375" style="1" customWidth="1"/>
    <col min="5635" max="5635" width="11.42578125" style="1"/>
    <col min="5636" max="5636" width="6.7109375" style="1" customWidth="1"/>
    <col min="5637" max="5639" width="7.7109375" style="1" customWidth="1"/>
    <col min="5640" max="5640" width="11.42578125" style="1"/>
    <col min="5641" max="5643" width="11.42578125" style="1" customWidth="1"/>
    <col min="5644" max="5644" width="12.85546875" style="1" customWidth="1"/>
    <col min="5645" max="5655" width="5.7109375" style="1" customWidth="1"/>
    <col min="5656" max="5889" width="11.42578125" style="1"/>
    <col min="5890" max="5890" width="3.7109375" style="1" customWidth="1"/>
    <col min="5891" max="5891" width="11.42578125" style="1"/>
    <col min="5892" max="5892" width="6.7109375" style="1" customWidth="1"/>
    <col min="5893" max="5895" width="7.7109375" style="1" customWidth="1"/>
    <col min="5896" max="5896" width="11.42578125" style="1"/>
    <col min="5897" max="5899" width="11.42578125" style="1" customWidth="1"/>
    <col min="5900" max="5900" width="12.85546875" style="1" customWidth="1"/>
    <col min="5901" max="5911" width="5.7109375" style="1" customWidth="1"/>
    <col min="5912" max="6145" width="11.42578125" style="1"/>
    <col min="6146" max="6146" width="3.7109375" style="1" customWidth="1"/>
    <col min="6147" max="6147" width="11.42578125" style="1"/>
    <col min="6148" max="6148" width="6.7109375" style="1" customWidth="1"/>
    <col min="6149" max="6151" width="7.7109375" style="1" customWidth="1"/>
    <col min="6152" max="6152" width="11.42578125" style="1"/>
    <col min="6153" max="6155" width="11.42578125" style="1" customWidth="1"/>
    <col min="6156" max="6156" width="12.85546875" style="1" customWidth="1"/>
    <col min="6157" max="6167" width="5.7109375" style="1" customWidth="1"/>
    <col min="6168" max="6401" width="11.42578125" style="1"/>
    <col min="6402" max="6402" width="3.7109375" style="1" customWidth="1"/>
    <col min="6403" max="6403" width="11.42578125" style="1"/>
    <col min="6404" max="6404" width="6.7109375" style="1" customWidth="1"/>
    <col min="6405" max="6407" width="7.7109375" style="1" customWidth="1"/>
    <col min="6408" max="6408" width="11.42578125" style="1"/>
    <col min="6409" max="6411" width="11.42578125" style="1" customWidth="1"/>
    <col min="6412" max="6412" width="12.85546875" style="1" customWidth="1"/>
    <col min="6413" max="6423" width="5.7109375" style="1" customWidth="1"/>
    <col min="6424" max="6657" width="11.42578125" style="1"/>
    <col min="6658" max="6658" width="3.7109375" style="1" customWidth="1"/>
    <col min="6659" max="6659" width="11.42578125" style="1"/>
    <col min="6660" max="6660" width="6.7109375" style="1" customWidth="1"/>
    <col min="6661" max="6663" width="7.7109375" style="1" customWidth="1"/>
    <col min="6664" max="6664" width="11.42578125" style="1"/>
    <col min="6665" max="6667" width="11.42578125" style="1" customWidth="1"/>
    <col min="6668" max="6668" width="12.85546875" style="1" customWidth="1"/>
    <col min="6669" max="6679" width="5.7109375" style="1" customWidth="1"/>
    <col min="6680" max="6913" width="11.42578125" style="1"/>
    <col min="6914" max="6914" width="3.7109375" style="1" customWidth="1"/>
    <col min="6915" max="6915" width="11.42578125" style="1"/>
    <col min="6916" max="6916" width="6.7109375" style="1" customWidth="1"/>
    <col min="6917" max="6919" width="7.7109375" style="1" customWidth="1"/>
    <col min="6920" max="6920" width="11.42578125" style="1"/>
    <col min="6921" max="6923" width="11.42578125" style="1" customWidth="1"/>
    <col min="6924" max="6924" width="12.85546875" style="1" customWidth="1"/>
    <col min="6925" max="6935" width="5.7109375" style="1" customWidth="1"/>
    <col min="6936" max="7169" width="11.42578125" style="1"/>
    <col min="7170" max="7170" width="3.7109375" style="1" customWidth="1"/>
    <col min="7171" max="7171" width="11.42578125" style="1"/>
    <col min="7172" max="7172" width="6.7109375" style="1" customWidth="1"/>
    <col min="7173" max="7175" width="7.7109375" style="1" customWidth="1"/>
    <col min="7176" max="7176" width="11.42578125" style="1"/>
    <col min="7177" max="7179" width="11.42578125" style="1" customWidth="1"/>
    <col min="7180" max="7180" width="12.85546875" style="1" customWidth="1"/>
    <col min="7181" max="7191" width="5.7109375" style="1" customWidth="1"/>
    <col min="7192" max="7425" width="11.42578125" style="1"/>
    <col min="7426" max="7426" width="3.7109375" style="1" customWidth="1"/>
    <col min="7427" max="7427" width="11.42578125" style="1"/>
    <col min="7428" max="7428" width="6.7109375" style="1" customWidth="1"/>
    <col min="7429" max="7431" width="7.7109375" style="1" customWidth="1"/>
    <col min="7432" max="7432" width="11.42578125" style="1"/>
    <col min="7433" max="7435" width="11.42578125" style="1" customWidth="1"/>
    <col min="7436" max="7436" width="12.85546875" style="1" customWidth="1"/>
    <col min="7437" max="7447" width="5.7109375" style="1" customWidth="1"/>
    <col min="7448" max="7681" width="11.42578125" style="1"/>
    <col min="7682" max="7682" width="3.7109375" style="1" customWidth="1"/>
    <col min="7683" max="7683" width="11.42578125" style="1"/>
    <col min="7684" max="7684" width="6.7109375" style="1" customWidth="1"/>
    <col min="7685" max="7687" width="7.7109375" style="1" customWidth="1"/>
    <col min="7688" max="7688" width="11.42578125" style="1"/>
    <col min="7689" max="7691" width="11.42578125" style="1" customWidth="1"/>
    <col min="7692" max="7692" width="12.85546875" style="1" customWidth="1"/>
    <col min="7693" max="7703" width="5.7109375" style="1" customWidth="1"/>
    <col min="7704" max="7937" width="11.42578125" style="1"/>
    <col min="7938" max="7938" width="3.7109375" style="1" customWidth="1"/>
    <col min="7939" max="7939" width="11.42578125" style="1"/>
    <col min="7940" max="7940" width="6.7109375" style="1" customWidth="1"/>
    <col min="7941" max="7943" width="7.7109375" style="1" customWidth="1"/>
    <col min="7944" max="7944" width="11.42578125" style="1"/>
    <col min="7945" max="7947" width="11.42578125" style="1" customWidth="1"/>
    <col min="7948" max="7948" width="12.85546875" style="1" customWidth="1"/>
    <col min="7949" max="7959" width="5.7109375" style="1" customWidth="1"/>
    <col min="7960" max="8193" width="11.42578125" style="1"/>
    <col min="8194" max="8194" width="3.7109375" style="1" customWidth="1"/>
    <col min="8195" max="8195" width="11.42578125" style="1"/>
    <col min="8196" max="8196" width="6.7109375" style="1" customWidth="1"/>
    <col min="8197" max="8199" width="7.7109375" style="1" customWidth="1"/>
    <col min="8200" max="8200" width="11.42578125" style="1"/>
    <col min="8201" max="8203" width="11.42578125" style="1" customWidth="1"/>
    <col min="8204" max="8204" width="12.85546875" style="1" customWidth="1"/>
    <col min="8205" max="8215" width="5.7109375" style="1" customWidth="1"/>
    <col min="8216" max="8449" width="11.42578125" style="1"/>
    <col min="8450" max="8450" width="3.7109375" style="1" customWidth="1"/>
    <col min="8451" max="8451" width="11.42578125" style="1"/>
    <col min="8452" max="8452" width="6.7109375" style="1" customWidth="1"/>
    <col min="8453" max="8455" width="7.7109375" style="1" customWidth="1"/>
    <col min="8456" max="8456" width="11.42578125" style="1"/>
    <col min="8457" max="8459" width="11.42578125" style="1" customWidth="1"/>
    <col min="8460" max="8460" width="12.85546875" style="1" customWidth="1"/>
    <col min="8461" max="8471" width="5.7109375" style="1" customWidth="1"/>
    <col min="8472" max="8705" width="11.42578125" style="1"/>
    <col min="8706" max="8706" width="3.7109375" style="1" customWidth="1"/>
    <col min="8707" max="8707" width="11.42578125" style="1"/>
    <col min="8708" max="8708" width="6.7109375" style="1" customWidth="1"/>
    <col min="8709" max="8711" width="7.7109375" style="1" customWidth="1"/>
    <col min="8712" max="8712" width="11.42578125" style="1"/>
    <col min="8713" max="8715" width="11.42578125" style="1" customWidth="1"/>
    <col min="8716" max="8716" width="12.85546875" style="1" customWidth="1"/>
    <col min="8717" max="8727" width="5.7109375" style="1" customWidth="1"/>
    <col min="8728" max="8961" width="11.42578125" style="1"/>
    <col min="8962" max="8962" width="3.7109375" style="1" customWidth="1"/>
    <col min="8963" max="8963" width="11.42578125" style="1"/>
    <col min="8964" max="8964" width="6.7109375" style="1" customWidth="1"/>
    <col min="8965" max="8967" width="7.7109375" style="1" customWidth="1"/>
    <col min="8968" max="8968" width="11.42578125" style="1"/>
    <col min="8969" max="8971" width="11.42578125" style="1" customWidth="1"/>
    <col min="8972" max="8972" width="12.85546875" style="1" customWidth="1"/>
    <col min="8973" max="8983" width="5.7109375" style="1" customWidth="1"/>
    <col min="8984" max="9217" width="11.42578125" style="1"/>
    <col min="9218" max="9218" width="3.7109375" style="1" customWidth="1"/>
    <col min="9219" max="9219" width="11.42578125" style="1"/>
    <col min="9220" max="9220" width="6.7109375" style="1" customWidth="1"/>
    <col min="9221" max="9223" width="7.7109375" style="1" customWidth="1"/>
    <col min="9224" max="9224" width="11.42578125" style="1"/>
    <col min="9225" max="9227" width="11.42578125" style="1" customWidth="1"/>
    <col min="9228" max="9228" width="12.85546875" style="1" customWidth="1"/>
    <col min="9229" max="9239" width="5.7109375" style="1" customWidth="1"/>
    <col min="9240" max="9473" width="11.42578125" style="1"/>
    <col min="9474" max="9474" width="3.7109375" style="1" customWidth="1"/>
    <col min="9475" max="9475" width="11.42578125" style="1"/>
    <col min="9476" max="9476" width="6.7109375" style="1" customWidth="1"/>
    <col min="9477" max="9479" width="7.7109375" style="1" customWidth="1"/>
    <col min="9480" max="9480" width="11.42578125" style="1"/>
    <col min="9481" max="9483" width="11.42578125" style="1" customWidth="1"/>
    <col min="9484" max="9484" width="12.85546875" style="1" customWidth="1"/>
    <col min="9485" max="9495" width="5.7109375" style="1" customWidth="1"/>
    <col min="9496" max="9729" width="11.42578125" style="1"/>
    <col min="9730" max="9730" width="3.7109375" style="1" customWidth="1"/>
    <col min="9731" max="9731" width="11.42578125" style="1"/>
    <col min="9732" max="9732" width="6.7109375" style="1" customWidth="1"/>
    <col min="9733" max="9735" width="7.7109375" style="1" customWidth="1"/>
    <col min="9736" max="9736" width="11.42578125" style="1"/>
    <col min="9737" max="9739" width="11.42578125" style="1" customWidth="1"/>
    <col min="9740" max="9740" width="12.85546875" style="1" customWidth="1"/>
    <col min="9741" max="9751" width="5.7109375" style="1" customWidth="1"/>
    <col min="9752" max="9985" width="11.42578125" style="1"/>
    <col min="9986" max="9986" width="3.7109375" style="1" customWidth="1"/>
    <col min="9987" max="9987" width="11.42578125" style="1"/>
    <col min="9988" max="9988" width="6.7109375" style="1" customWidth="1"/>
    <col min="9989" max="9991" width="7.7109375" style="1" customWidth="1"/>
    <col min="9992" max="9992" width="11.42578125" style="1"/>
    <col min="9993" max="9995" width="11.42578125" style="1" customWidth="1"/>
    <col min="9996" max="9996" width="12.85546875" style="1" customWidth="1"/>
    <col min="9997" max="10007" width="5.7109375" style="1" customWidth="1"/>
    <col min="10008" max="10241" width="11.42578125" style="1"/>
    <col min="10242" max="10242" width="3.7109375" style="1" customWidth="1"/>
    <col min="10243" max="10243" width="11.42578125" style="1"/>
    <col min="10244" max="10244" width="6.7109375" style="1" customWidth="1"/>
    <col min="10245" max="10247" width="7.7109375" style="1" customWidth="1"/>
    <col min="10248" max="10248" width="11.42578125" style="1"/>
    <col min="10249" max="10251" width="11.42578125" style="1" customWidth="1"/>
    <col min="10252" max="10252" width="12.85546875" style="1" customWidth="1"/>
    <col min="10253" max="10263" width="5.7109375" style="1" customWidth="1"/>
    <col min="10264" max="10497" width="11.42578125" style="1"/>
    <col min="10498" max="10498" width="3.7109375" style="1" customWidth="1"/>
    <col min="10499" max="10499" width="11.42578125" style="1"/>
    <col min="10500" max="10500" width="6.7109375" style="1" customWidth="1"/>
    <col min="10501" max="10503" width="7.7109375" style="1" customWidth="1"/>
    <col min="10504" max="10504" width="11.42578125" style="1"/>
    <col min="10505" max="10507" width="11.42578125" style="1" customWidth="1"/>
    <col min="10508" max="10508" width="12.85546875" style="1" customWidth="1"/>
    <col min="10509" max="10519" width="5.7109375" style="1" customWidth="1"/>
    <col min="10520" max="10753" width="11.42578125" style="1"/>
    <col min="10754" max="10754" width="3.7109375" style="1" customWidth="1"/>
    <col min="10755" max="10755" width="11.42578125" style="1"/>
    <col min="10756" max="10756" width="6.7109375" style="1" customWidth="1"/>
    <col min="10757" max="10759" width="7.7109375" style="1" customWidth="1"/>
    <col min="10760" max="10760" width="11.42578125" style="1"/>
    <col min="10761" max="10763" width="11.42578125" style="1" customWidth="1"/>
    <col min="10764" max="10764" width="12.85546875" style="1" customWidth="1"/>
    <col min="10765" max="10775" width="5.7109375" style="1" customWidth="1"/>
    <col min="10776" max="11009" width="11.42578125" style="1"/>
    <col min="11010" max="11010" width="3.7109375" style="1" customWidth="1"/>
    <col min="11011" max="11011" width="11.42578125" style="1"/>
    <col min="11012" max="11012" width="6.7109375" style="1" customWidth="1"/>
    <col min="11013" max="11015" width="7.7109375" style="1" customWidth="1"/>
    <col min="11016" max="11016" width="11.42578125" style="1"/>
    <col min="11017" max="11019" width="11.42578125" style="1" customWidth="1"/>
    <col min="11020" max="11020" width="12.85546875" style="1" customWidth="1"/>
    <col min="11021" max="11031" width="5.7109375" style="1" customWidth="1"/>
    <col min="11032" max="11265" width="11.42578125" style="1"/>
    <col min="11266" max="11266" width="3.7109375" style="1" customWidth="1"/>
    <col min="11267" max="11267" width="11.42578125" style="1"/>
    <col min="11268" max="11268" width="6.7109375" style="1" customWidth="1"/>
    <col min="11269" max="11271" width="7.7109375" style="1" customWidth="1"/>
    <col min="11272" max="11272" width="11.42578125" style="1"/>
    <col min="11273" max="11275" width="11.42578125" style="1" customWidth="1"/>
    <col min="11276" max="11276" width="12.85546875" style="1" customWidth="1"/>
    <col min="11277" max="11287" width="5.7109375" style="1" customWidth="1"/>
    <col min="11288" max="11521" width="11.42578125" style="1"/>
    <col min="11522" max="11522" width="3.7109375" style="1" customWidth="1"/>
    <col min="11523" max="11523" width="11.42578125" style="1"/>
    <col min="11524" max="11524" width="6.7109375" style="1" customWidth="1"/>
    <col min="11525" max="11527" width="7.7109375" style="1" customWidth="1"/>
    <col min="11528" max="11528" width="11.42578125" style="1"/>
    <col min="11529" max="11531" width="11.42578125" style="1" customWidth="1"/>
    <col min="11532" max="11532" width="12.85546875" style="1" customWidth="1"/>
    <col min="11533" max="11543" width="5.7109375" style="1" customWidth="1"/>
    <col min="11544" max="11777" width="11.42578125" style="1"/>
    <col min="11778" max="11778" width="3.7109375" style="1" customWidth="1"/>
    <col min="11779" max="11779" width="11.42578125" style="1"/>
    <col min="11780" max="11780" width="6.7109375" style="1" customWidth="1"/>
    <col min="11781" max="11783" width="7.7109375" style="1" customWidth="1"/>
    <col min="11784" max="11784" width="11.42578125" style="1"/>
    <col min="11785" max="11787" width="11.42578125" style="1" customWidth="1"/>
    <col min="11788" max="11788" width="12.85546875" style="1" customWidth="1"/>
    <col min="11789" max="11799" width="5.7109375" style="1" customWidth="1"/>
    <col min="11800" max="12033" width="11.42578125" style="1"/>
    <col min="12034" max="12034" width="3.7109375" style="1" customWidth="1"/>
    <col min="12035" max="12035" width="11.42578125" style="1"/>
    <col min="12036" max="12036" width="6.7109375" style="1" customWidth="1"/>
    <col min="12037" max="12039" width="7.7109375" style="1" customWidth="1"/>
    <col min="12040" max="12040" width="11.42578125" style="1"/>
    <col min="12041" max="12043" width="11.42578125" style="1" customWidth="1"/>
    <col min="12044" max="12044" width="12.85546875" style="1" customWidth="1"/>
    <col min="12045" max="12055" width="5.7109375" style="1" customWidth="1"/>
    <col min="12056" max="12289" width="11.42578125" style="1"/>
    <col min="12290" max="12290" width="3.7109375" style="1" customWidth="1"/>
    <col min="12291" max="12291" width="11.42578125" style="1"/>
    <col min="12292" max="12292" width="6.7109375" style="1" customWidth="1"/>
    <col min="12293" max="12295" width="7.7109375" style="1" customWidth="1"/>
    <col min="12296" max="12296" width="11.42578125" style="1"/>
    <col min="12297" max="12299" width="11.42578125" style="1" customWidth="1"/>
    <col min="12300" max="12300" width="12.85546875" style="1" customWidth="1"/>
    <col min="12301" max="12311" width="5.7109375" style="1" customWidth="1"/>
    <col min="12312" max="12545" width="11.42578125" style="1"/>
    <col min="12546" max="12546" width="3.7109375" style="1" customWidth="1"/>
    <col min="12547" max="12547" width="11.42578125" style="1"/>
    <col min="12548" max="12548" width="6.7109375" style="1" customWidth="1"/>
    <col min="12549" max="12551" width="7.7109375" style="1" customWidth="1"/>
    <col min="12552" max="12552" width="11.42578125" style="1"/>
    <col min="12553" max="12555" width="11.42578125" style="1" customWidth="1"/>
    <col min="12556" max="12556" width="12.85546875" style="1" customWidth="1"/>
    <col min="12557" max="12567" width="5.7109375" style="1" customWidth="1"/>
    <col min="12568" max="12801" width="11.42578125" style="1"/>
    <col min="12802" max="12802" width="3.7109375" style="1" customWidth="1"/>
    <col min="12803" max="12803" width="11.42578125" style="1"/>
    <col min="12804" max="12804" width="6.7109375" style="1" customWidth="1"/>
    <col min="12805" max="12807" width="7.7109375" style="1" customWidth="1"/>
    <col min="12808" max="12808" width="11.42578125" style="1"/>
    <col min="12809" max="12811" width="11.42578125" style="1" customWidth="1"/>
    <col min="12812" max="12812" width="12.85546875" style="1" customWidth="1"/>
    <col min="12813" max="12823" width="5.7109375" style="1" customWidth="1"/>
    <col min="12824" max="13057" width="11.42578125" style="1"/>
    <col min="13058" max="13058" width="3.7109375" style="1" customWidth="1"/>
    <col min="13059" max="13059" width="11.42578125" style="1"/>
    <col min="13060" max="13060" width="6.7109375" style="1" customWidth="1"/>
    <col min="13061" max="13063" width="7.7109375" style="1" customWidth="1"/>
    <col min="13064" max="13064" width="11.42578125" style="1"/>
    <col min="13065" max="13067" width="11.42578125" style="1" customWidth="1"/>
    <col min="13068" max="13068" width="12.85546875" style="1" customWidth="1"/>
    <col min="13069" max="13079" width="5.7109375" style="1" customWidth="1"/>
    <col min="13080" max="13313" width="11.42578125" style="1"/>
    <col min="13314" max="13314" width="3.7109375" style="1" customWidth="1"/>
    <col min="13315" max="13315" width="11.42578125" style="1"/>
    <col min="13316" max="13316" width="6.7109375" style="1" customWidth="1"/>
    <col min="13317" max="13319" width="7.7109375" style="1" customWidth="1"/>
    <col min="13320" max="13320" width="11.42578125" style="1"/>
    <col min="13321" max="13323" width="11.42578125" style="1" customWidth="1"/>
    <col min="13324" max="13324" width="12.85546875" style="1" customWidth="1"/>
    <col min="13325" max="13335" width="5.7109375" style="1" customWidth="1"/>
    <col min="13336" max="13569" width="11.42578125" style="1"/>
    <col min="13570" max="13570" width="3.7109375" style="1" customWidth="1"/>
    <col min="13571" max="13571" width="11.42578125" style="1"/>
    <col min="13572" max="13572" width="6.7109375" style="1" customWidth="1"/>
    <col min="13573" max="13575" width="7.7109375" style="1" customWidth="1"/>
    <col min="13576" max="13576" width="11.42578125" style="1"/>
    <col min="13577" max="13579" width="11.42578125" style="1" customWidth="1"/>
    <col min="13580" max="13580" width="12.85546875" style="1" customWidth="1"/>
    <col min="13581" max="13591" width="5.7109375" style="1" customWidth="1"/>
    <col min="13592" max="13825" width="11.42578125" style="1"/>
    <col min="13826" max="13826" width="3.7109375" style="1" customWidth="1"/>
    <col min="13827" max="13827" width="11.42578125" style="1"/>
    <col min="13828" max="13828" width="6.7109375" style="1" customWidth="1"/>
    <col min="13829" max="13831" width="7.7109375" style="1" customWidth="1"/>
    <col min="13832" max="13832" width="11.42578125" style="1"/>
    <col min="13833" max="13835" width="11.42578125" style="1" customWidth="1"/>
    <col min="13836" max="13836" width="12.85546875" style="1" customWidth="1"/>
    <col min="13837" max="13847" width="5.7109375" style="1" customWidth="1"/>
    <col min="13848" max="14081" width="11.42578125" style="1"/>
    <col min="14082" max="14082" width="3.7109375" style="1" customWidth="1"/>
    <col min="14083" max="14083" width="11.42578125" style="1"/>
    <col min="14084" max="14084" width="6.7109375" style="1" customWidth="1"/>
    <col min="14085" max="14087" width="7.7109375" style="1" customWidth="1"/>
    <col min="14088" max="14088" width="11.42578125" style="1"/>
    <col min="14089" max="14091" width="11.42578125" style="1" customWidth="1"/>
    <col min="14092" max="14092" width="12.85546875" style="1" customWidth="1"/>
    <col min="14093" max="14103" width="5.7109375" style="1" customWidth="1"/>
    <col min="14104" max="14337" width="11.42578125" style="1"/>
    <col min="14338" max="14338" width="3.7109375" style="1" customWidth="1"/>
    <col min="14339" max="14339" width="11.42578125" style="1"/>
    <col min="14340" max="14340" width="6.7109375" style="1" customWidth="1"/>
    <col min="14341" max="14343" width="7.7109375" style="1" customWidth="1"/>
    <col min="14344" max="14344" width="11.42578125" style="1"/>
    <col min="14345" max="14347" width="11.42578125" style="1" customWidth="1"/>
    <col min="14348" max="14348" width="12.85546875" style="1" customWidth="1"/>
    <col min="14349" max="14359" width="5.7109375" style="1" customWidth="1"/>
    <col min="14360" max="14593" width="11.42578125" style="1"/>
    <col min="14594" max="14594" width="3.7109375" style="1" customWidth="1"/>
    <col min="14595" max="14595" width="11.42578125" style="1"/>
    <col min="14596" max="14596" width="6.7109375" style="1" customWidth="1"/>
    <col min="14597" max="14599" width="7.7109375" style="1" customWidth="1"/>
    <col min="14600" max="14600" width="11.42578125" style="1"/>
    <col min="14601" max="14603" width="11.42578125" style="1" customWidth="1"/>
    <col min="14604" max="14604" width="12.85546875" style="1" customWidth="1"/>
    <col min="14605" max="14615" width="5.7109375" style="1" customWidth="1"/>
    <col min="14616" max="14849" width="11.42578125" style="1"/>
    <col min="14850" max="14850" width="3.7109375" style="1" customWidth="1"/>
    <col min="14851" max="14851" width="11.42578125" style="1"/>
    <col min="14852" max="14852" width="6.7109375" style="1" customWidth="1"/>
    <col min="14853" max="14855" width="7.7109375" style="1" customWidth="1"/>
    <col min="14856" max="14856" width="11.42578125" style="1"/>
    <col min="14857" max="14859" width="11.42578125" style="1" customWidth="1"/>
    <col min="14860" max="14860" width="12.85546875" style="1" customWidth="1"/>
    <col min="14861" max="14871" width="5.7109375" style="1" customWidth="1"/>
    <col min="14872" max="15105" width="11.42578125" style="1"/>
    <col min="15106" max="15106" width="3.7109375" style="1" customWidth="1"/>
    <col min="15107" max="15107" width="11.42578125" style="1"/>
    <col min="15108" max="15108" width="6.7109375" style="1" customWidth="1"/>
    <col min="15109" max="15111" width="7.7109375" style="1" customWidth="1"/>
    <col min="15112" max="15112" width="11.42578125" style="1"/>
    <col min="15113" max="15115" width="11.42578125" style="1" customWidth="1"/>
    <col min="15116" max="15116" width="12.85546875" style="1" customWidth="1"/>
    <col min="15117" max="15127" width="5.7109375" style="1" customWidth="1"/>
    <col min="15128" max="15361" width="11.42578125" style="1"/>
    <col min="15362" max="15362" width="3.7109375" style="1" customWidth="1"/>
    <col min="15363" max="15363" width="11.42578125" style="1"/>
    <col min="15364" max="15364" width="6.7109375" style="1" customWidth="1"/>
    <col min="15365" max="15367" width="7.7109375" style="1" customWidth="1"/>
    <col min="15368" max="15368" width="11.42578125" style="1"/>
    <col min="15369" max="15371" width="11.42578125" style="1" customWidth="1"/>
    <col min="15372" max="15372" width="12.85546875" style="1" customWidth="1"/>
    <col min="15373" max="15383" width="5.7109375" style="1" customWidth="1"/>
    <col min="15384" max="15617" width="11.42578125" style="1"/>
    <col min="15618" max="15618" width="3.7109375" style="1" customWidth="1"/>
    <col min="15619" max="15619" width="11.42578125" style="1"/>
    <col min="15620" max="15620" width="6.7109375" style="1" customWidth="1"/>
    <col min="15621" max="15623" width="7.7109375" style="1" customWidth="1"/>
    <col min="15624" max="15624" width="11.42578125" style="1"/>
    <col min="15625" max="15627" width="11.42578125" style="1" customWidth="1"/>
    <col min="15628" max="15628" width="12.85546875" style="1" customWidth="1"/>
    <col min="15629" max="15639" width="5.7109375" style="1" customWidth="1"/>
    <col min="15640" max="15873" width="11.42578125" style="1"/>
    <col min="15874" max="15874" width="3.7109375" style="1" customWidth="1"/>
    <col min="15875" max="15875" width="11.42578125" style="1"/>
    <col min="15876" max="15876" width="6.7109375" style="1" customWidth="1"/>
    <col min="15877" max="15879" width="7.7109375" style="1" customWidth="1"/>
    <col min="15880" max="15880" width="11.42578125" style="1"/>
    <col min="15881" max="15883" width="11.42578125" style="1" customWidth="1"/>
    <col min="15884" max="15884" width="12.85546875" style="1" customWidth="1"/>
    <col min="15885" max="15895" width="5.7109375" style="1" customWidth="1"/>
    <col min="15896" max="16129" width="11.42578125" style="1"/>
    <col min="16130" max="16130" width="3.7109375" style="1" customWidth="1"/>
    <col min="16131" max="16131" width="11.42578125" style="1"/>
    <col min="16132" max="16132" width="6.7109375" style="1" customWidth="1"/>
    <col min="16133" max="16135" width="7.7109375" style="1" customWidth="1"/>
    <col min="16136" max="16136" width="11.42578125" style="1"/>
    <col min="16137" max="16139" width="11.42578125" style="1" customWidth="1"/>
    <col min="16140" max="16140" width="12.85546875" style="1" customWidth="1"/>
    <col min="16141" max="16151" width="5.7109375" style="1" customWidth="1"/>
    <col min="16152" max="16384" width="11.42578125" style="1"/>
  </cols>
  <sheetData>
    <row r="1" spans="1:23" ht="15" customHeight="1" x14ac:dyDescent="0.25">
      <c r="A1" s="136" t="s">
        <v>34</v>
      </c>
      <c r="B1" s="136"/>
      <c r="C1" s="136"/>
      <c r="D1" s="136"/>
      <c r="E1" s="136"/>
      <c r="F1" s="151"/>
      <c r="G1" s="151"/>
      <c r="H1" s="151"/>
      <c r="I1" s="66"/>
      <c r="J1" s="41"/>
      <c r="K1" s="41"/>
      <c r="L1" s="41"/>
      <c r="M1" s="41"/>
      <c r="N1" s="41"/>
      <c r="O1" s="41"/>
      <c r="Q1" s="33"/>
    </row>
    <row r="2" spans="1:23" ht="15" customHeight="1" x14ac:dyDescent="0.25">
      <c r="A2" s="136"/>
      <c r="B2" s="136"/>
      <c r="C2" s="136"/>
      <c r="D2" s="136"/>
      <c r="E2" s="136"/>
      <c r="F2" s="52"/>
      <c r="G2" s="52"/>
      <c r="H2" s="52"/>
      <c r="I2" s="52"/>
      <c r="J2" s="41"/>
      <c r="K2" s="41"/>
      <c r="L2" s="41"/>
      <c r="M2" s="41"/>
      <c r="N2" s="41"/>
      <c r="O2" s="41"/>
      <c r="Q2" s="33"/>
    </row>
    <row r="3" spans="1:23" ht="15" customHeight="1" x14ac:dyDescent="0.25">
      <c r="A3" s="136"/>
      <c r="B3" s="136"/>
      <c r="C3" s="136"/>
      <c r="D3" s="136"/>
      <c r="E3" s="136"/>
      <c r="F3" s="52"/>
      <c r="G3" s="52"/>
      <c r="H3" s="52"/>
      <c r="I3" s="52"/>
      <c r="J3" s="41"/>
      <c r="K3" s="41"/>
      <c r="L3" s="41"/>
      <c r="M3" s="41"/>
      <c r="N3" s="41"/>
      <c r="O3" s="41"/>
      <c r="Q3" s="33"/>
    </row>
    <row r="4" spans="1:23" ht="33.75" customHeight="1" x14ac:dyDescent="0.2">
      <c r="A4" s="137"/>
      <c r="B4" s="137"/>
      <c r="C4" s="137"/>
      <c r="D4" s="137"/>
      <c r="E4" s="137"/>
      <c r="F4" s="61"/>
      <c r="G4" s="61"/>
      <c r="H4" s="61"/>
      <c r="I4" s="43"/>
    </row>
    <row r="5" spans="1:23" x14ac:dyDescent="0.2">
      <c r="A5" s="71"/>
      <c r="B5" s="62"/>
      <c r="C5" s="67"/>
      <c r="D5" s="67"/>
      <c r="E5" s="67"/>
      <c r="F5" s="43"/>
      <c r="G5" s="43"/>
      <c r="H5" s="43"/>
      <c r="I5" s="43"/>
    </row>
    <row r="6" spans="1:23" ht="50.25" customHeight="1" x14ac:dyDescent="0.2">
      <c r="A6" s="152" t="s">
        <v>30</v>
      </c>
      <c r="B6" s="153"/>
      <c r="C6" s="153"/>
      <c r="D6" s="153"/>
      <c r="E6" s="153"/>
      <c r="F6" s="153"/>
      <c r="G6" s="153"/>
      <c r="H6" s="153"/>
      <c r="I6" s="75"/>
    </row>
    <row r="7" spans="1:23" ht="15.75" customHeight="1" x14ac:dyDescent="0.2">
      <c r="A7" s="158" t="s">
        <v>35</v>
      </c>
      <c r="B7" s="158"/>
      <c r="C7" s="158"/>
      <c r="D7" s="158"/>
      <c r="E7" s="158"/>
      <c r="F7" s="158"/>
      <c r="G7" s="62"/>
      <c r="H7" s="62"/>
      <c r="I7" s="62"/>
    </row>
    <row r="8" spans="1:23" x14ac:dyDescent="0.2">
      <c r="A8" s="63" t="s">
        <v>28</v>
      </c>
      <c r="B8" s="64"/>
      <c r="C8" s="6"/>
      <c r="D8" s="6"/>
      <c r="E8" s="6"/>
      <c r="F8" s="6"/>
      <c r="G8" s="6"/>
      <c r="H8" s="6"/>
      <c r="I8" s="6"/>
    </row>
    <row r="9" spans="1:23" x14ac:dyDescent="0.2">
      <c r="A9" s="154" t="s">
        <v>33</v>
      </c>
      <c r="B9" s="154"/>
      <c r="C9" s="154"/>
      <c r="D9" s="154"/>
      <c r="E9" s="154"/>
      <c r="F9" s="154"/>
      <c r="G9" s="154"/>
      <c r="H9" s="154"/>
      <c r="I9" s="6"/>
    </row>
    <row r="10" spans="1:23" ht="7.5" customHeight="1" x14ac:dyDescent="0.2">
      <c r="A10" s="69"/>
      <c r="B10" s="6"/>
      <c r="C10" s="6"/>
      <c r="D10" s="6"/>
      <c r="E10" s="6"/>
      <c r="F10" s="6"/>
      <c r="G10" s="6"/>
      <c r="H10" s="6"/>
      <c r="I10" s="6"/>
    </row>
    <row r="11" spans="1:23" s="73" customFormat="1" ht="7.5" customHeight="1" x14ac:dyDescent="0.2">
      <c r="A11" s="72"/>
      <c r="O11" s="74"/>
      <c r="P11" s="74"/>
      <c r="Q11" s="74"/>
      <c r="R11" s="74"/>
      <c r="S11" s="74"/>
      <c r="T11" s="74"/>
      <c r="U11" s="74"/>
      <c r="V11" s="74"/>
      <c r="W11" s="74"/>
    </row>
    <row r="12" spans="1:23" x14ac:dyDescent="0.2">
      <c r="C12" s="148" t="s">
        <v>8</v>
      </c>
      <c r="D12" s="149"/>
      <c r="E12" s="149"/>
      <c r="F12" s="149"/>
      <c r="G12" s="150"/>
      <c r="H12" s="70" t="s">
        <v>5</v>
      </c>
      <c r="I12" s="76"/>
      <c r="J12" s="155" t="s">
        <v>5</v>
      </c>
      <c r="K12" s="155"/>
      <c r="L12" s="155"/>
      <c r="M12" s="155"/>
      <c r="N12" s="156"/>
    </row>
    <row r="13" spans="1:23" ht="116.25" customHeight="1" thickBot="1" x14ac:dyDescent="0.25">
      <c r="A13" s="112" t="s">
        <v>0</v>
      </c>
      <c r="B13" s="113" t="s">
        <v>12</v>
      </c>
      <c r="C13" s="114" t="s">
        <v>25</v>
      </c>
      <c r="D13" s="114" t="s">
        <v>26</v>
      </c>
      <c r="E13" s="115" t="s">
        <v>27</v>
      </c>
      <c r="F13" s="115"/>
      <c r="G13" s="115"/>
      <c r="H13" s="116" t="s">
        <v>19</v>
      </c>
      <c r="I13" s="117" t="s">
        <v>24</v>
      </c>
      <c r="J13" s="114" t="s">
        <v>22</v>
      </c>
      <c r="K13" s="114" t="s">
        <v>23</v>
      </c>
      <c r="L13" s="118" t="str">
        <f>E13</f>
        <v>Administration</v>
      </c>
      <c r="M13" s="118">
        <f>F13</f>
        <v>0</v>
      </c>
      <c r="N13" s="118">
        <f>G13</f>
        <v>0</v>
      </c>
    </row>
    <row r="14" spans="1:23" s="43" customFormat="1" ht="15" customHeight="1" x14ac:dyDescent="0.2">
      <c r="A14" s="141">
        <v>2021</v>
      </c>
      <c r="B14" s="77" t="s">
        <v>16</v>
      </c>
      <c r="C14" s="110"/>
      <c r="D14" s="110"/>
      <c r="E14" s="110"/>
      <c r="F14" s="110"/>
      <c r="G14" s="110"/>
      <c r="H14" s="143">
        <f>SUM(J14:N17)</f>
        <v>0</v>
      </c>
      <c r="I14" s="111">
        <v>540</v>
      </c>
      <c r="J14" s="55">
        <f t="shared" ref="J14:J17" si="0">ROUND((C14*$I14),0)</f>
        <v>0</v>
      </c>
      <c r="K14" s="55">
        <f t="shared" ref="K14:K17" si="1">ROUND((D14*$I14),0)</f>
        <v>0</v>
      </c>
      <c r="L14" s="55">
        <f t="shared" ref="L14:L17" si="2">ROUND((E14*$I14),0)</f>
        <v>0</v>
      </c>
      <c r="M14" s="55">
        <f t="shared" ref="M14:M17" si="3">ROUND((F14*$I14),0)</f>
        <v>0</v>
      </c>
      <c r="N14" s="55">
        <f>ROUND((G14*$I14),0)</f>
        <v>0</v>
      </c>
      <c r="O14" s="91"/>
      <c r="P14" s="91"/>
      <c r="Q14" s="91"/>
      <c r="R14" s="91"/>
      <c r="S14" s="91"/>
      <c r="T14" s="91"/>
      <c r="U14" s="91"/>
      <c r="V14" s="91"/>
      <c r="W14" s="91"/>
    </row>
    <row r="15" spans="1:23" s="43" customFormat="1" ht="15" customHeight="1" x14ac:dyDescent="0.2">
      <c r="A15" s="141"/>
      <c r="B15" s="77" t="s">
        <v>15</v>
      </c>
      <c r="C15" s="53"/>
      <c r="D15" s="53"/>
      <c r="E15" s="53"/>
      <c r="F15" s="53"/>
      <c r="G15" s="53"/>
      <c r="H15" s="143"/>
      <c r="I15" s="102">
        <v>540</v>
      </c>
      <c r="J15" s="55">
        <f t="shared" si="0"/>
        <v>0</v>
      </c>
      <c r="K15" s="55">
        <f t="shared" si="1"/>
        <v>0</v>
      </c>
      <c r="L15" s="55">
        <f t="shared" si="2"/>
        <v>0</v>
      </c>
      <c r="M15" s="55">
        <f t="shared" si="3"/>
        <v>0</v>
      </c>
      <c r="N15" s="55">
        <f t="shared" ref="N15:N17" si="4">ROUND((G15*$I15),0)</f>
        <v>0</v>
      </c>
      <c r="O15" s="91"/>
      <c r="P15" s="91"/>
      <c r="Q15" s="91"/>
      <c r="R15" s="91"/>
      <c r="S15" s="91"/>
      <c r="T15" s="91"/>
      <c r="U15" s="91"/>
      <c r="V15" s="91"/>
      <c r="W15" s="91"/>
    </row>
    <row r="16" spans="1:23" s="43" customFormat="1" ht="15" customHeight="1" x14ac:dyDescent="0.2">
      <c r="A16" s="141"/>
      <c r="B16" s="77" t="s">
        <v>14</v>
      </c>
      <c r="C16" s="53"/>
      <c r="D16" s="53"/>
      <c r="E16" s="53"/>
      <c r="F16" s="53"/>
      <c r="G16" s="53"/>
      <c r="H16" s="143"/>
      <c r="I16" s="102">
        <v>540</v>
      </c>
      <c r="J16" s="55">
        <f t="shared" si="0"/>
        <v>0</v>
      </c>
      <c r="K16" s="55">
        <f t="shared" si="1"/>
        <v>0</v>
      </c>
      <c r="L16" s="55">
        <f t="shared" si="2"/>
        <v>0</v>
      </c>
      <c r="M16" s="55">
        <f t="shared" si="3"/>
        <v>0</v>
      </c>
      <c r="N16" s="55">
        <f t="shared" si="4"/>
        <v>0</v>
      </c>
      <c r="O16" s="91"/>
      <c r="P16" s="91"/>
      <c r="Q16" s="91"/>
      <c r="R16" s="91"/>
      <c r="S16" s="91"/>
      <c r="T16" s="91"/>
      <c r="U16" s="91"/>
      <c r="V16" s="91"/>
      <c r="W16" s="91"/>
    </row>
    <row r="17" spans="1:23" s="43" customFormat="1" ht="15" customHeight="1" x14ac:dyDescent="0.2">
      <c r="A17" s="141"/>
      <c r="B17" s="79" t="s">
        <v>13</v>
      </c>
      <c r="C17" s="53"/>
      <c r="D17" s="53"/>
      <c r="E17" s="53"/>
      <c r="F17" s="53"/>
      <c r="G17" s="53"/>
      <c r="H17" s="144"/>
      <c r="I17" s="102">
        <v>540</v>
      </c>
      <c r="J17" s="54">
        <f t="shared" si="0"/>
        <v>0</v>
      </c>
      <c r="K17" s="54">
        <f t="shared" si="1"/>
        <v>0</v>
      </c>
      <c r="L17" s="54">
        <f t="shared" si="2"/>
        <v>0</v>
      </c>
      <c r="M17" s="54">
        <f t="shared" si="3"/>
        <v>0</v>
      </c>
      <c r="N17" s="54">
        <f t="shared" si="4"/>
        <v>0</v>
      </c>
      <c r="O17" s="91"/>
      <c r="P17" s="91"/>
      <c r="Q17" s="91"/>
      <c r="R17" s="91"/>
      <c r="S17" s="91"/>
      <c r="T17" s="91"/>
      <c r="U17" s="91"/>
      <c r="V17" s="91"/>
      <c r="W17" s="91"/>
    </row>
    <row r="18" spans="1:23" s="43" customFormat="1" ht="15" customHeight="1" x14ac:dyDescent="0.2">
      <c r="A18" s="140">
        <v>2022</v>
      </c>
      <c r="B18" s="103" t="s">
        <v>16</v>
      </c>
      <c r="C18" s="53"/>
      <c r="D18" s="53"/>
      <c r="E18" s="53"/>
      <c r="F18" s="53"/>
      <c r="G18" s="53"/>
      <c r="H18" s="142">
        <f>SUM(J18:N21)</f>
        <v>0</v>
      </c>
      <c r="I18" s="102">
        <v>540</v>
      </c>
      <c r="J18" s="55">
        <f t="shared" ref="J18:J29" si="5">ROUND((C18*$I18),0)</f>
        <v>0</v>
      </c>
      <c r="K18" s="55">
        <f t="shared" ref="K18:K29" si="6">ROUND((D18*$I18),0)</f>
        <v>0</v>
      </c>
      <c r="L18" s="55">
        <f t="shared" ref="L18:L29" si="7">ROUND((E18*$I18),0)</f>
        <v>0</v>
      </c>
      <c r="M18" s="55">
        <f t="shared" ref="M18:M29" si="8">ROUND((F18*$I18),0)</f>
        <v>0</v>
      </c>
      <c r="N18" s="55">
        <f t="shared" ref="N18:N29" si="9">ROUND((G18*$I18),0)</f>
        <v>0</v>
      </c>
      <c r="O18" s="91"/>
      <c r="P18" s="91"/>
      <c r="Q18" s="91"/>
      <c r="R18" s="91"/>
      <c r="S18" s="91"/>
      <c r="T18" s="91"/>
      <c r="U18" s="91"/>
      <c r="V18" s="91"/>
      <c r="W18" s="91"/>
    </row>
    <row r="19" spans="1:23" s="43" customFormat="1" ht="15" customHeight="1" x14ac:dyDescent="0.2">
      <c r="A19" s="141"/>
      <c r="B19" s="77" t="s">
        <v>15</v>
      </c>
      <c r="C19" s="53"/>
      <c r="D19" s="53"/>
      <c r="E19" s="53"/>
      <c r="F19" s="53"/>
      <c r="G19" s="53"/>
      <c r="H19" s="143"/>
      <c r="I19" s="102">
        <v>540</v>
      </c>
      <c r="J19" s="55">
        <f t="shared" si="5"/>
        <v>0</v>
      </c>
      <c r="K19" s="55">
        <f t="shared" si="6"/>
        <v>0</v>
      </c>
      <c r="L19" s="55">
        <f t="shared" si="7"/>
        <v>0</v>
      </c>
      <c r="M19" s="55">
        <f t="shared" si="8"/>
        <v>0</v>
      </c>
      <c r="N19" s="55">
        <f t="shared" si="9"/>
        <v>0</v>
      </c>
      <c r="O19" s="91"/>
      <c r="P19" s="91"/>
      <c r="Q19" s="91"/>
      <c r="R19" s="91"/>
      <c r="S19" s="91"/>
      <c r="T19" s="91"/>
      <c r="U19" s="91"/>
      <c r="V19" s="91"/>
      <c r="W19" s="91"/>
    </row>
    <row r="20" spans="1:23" s="43" customFormat="1" ht="15" customHeight="1" x14ac:dyDescent="0.2">
      <c r="A20" s="141"/>
      <c r="B20" s="77" t="s">
        <v>14</v>
      </c>
      <c r="C20" s="53"/>
      <c r="D20" s="53"/>
      <c r="E20" s="53"/>
      <c r="F20" s="53"/>
      <c r="G20" s="53"/>
      <c r="H20" s="143"/>
      <c r="I20" s="102">
        <v>540</v>
      </c>
      <c r="J20" s="55">
        <f t="shared" si="5"/>
        <v>0</v>
      </c>
      <c r="K20" s="55">
        <f t="shared" si="6"/>
        <v>0</v>
      </c>
      <c r="L20" s="55">
        <f t="shared" si="7"/>
        <v>0</v>
      </c>
      <c r="M20" s="55">
        <f t="shared" si="8"/>
        <v>0</v>
      </c>
      <c r="N20" s="55">
        <f t="shared" si="9"/>
        <v>0</v>
      </c>
      <c r="O20" s="91"/>
      <c r="P20" s="91"/>
      <c r="Q20" s="91"/>
      <c r="R20" s="91"/>
      <c r="S20" s="91"/>
      <c r="T20" s="91"/>
      <c r="U20" s="91"/>
      <c r="V20" s="91"/>
      <c r="W20" s="91"/>
    </row>
    <row r="21" spans="1:23" s="43" customFormat="1" ht="15" customHeight="1" x14ac:dyDescent="0.2">
      <c r="A21" s="141"/>
      <c r="B21" s="79" t="s">
        <v>13</v>
      </c>
      <c r="C21" s="53"/>
      <c r="D21" s="53"/>
      <c r="E21" s="53"/>
      <c r="F21" s="53"/>
      <c r="G21" s="53"/>
      <c r="H21" s="144"/>
      <c r="I21" s="102">
        <v>540</v>
      </c>
      <c r="J21" s="54">
        <f t="shared" si="5"/>
        <v>0</v>
      </c>
      <c r="K21" s="54">
        <f t="shared" si="6"/>
        <v>0</v>
      </c>
      <c r="L21" s="54">
        <f t="shared" si="7"/>
        <v>0</v>
      </c>
      <c r="M21" s="54">
        <f t="shared" si="8"/>
        <v>0</v>
      </c>
      <c r="N21" s="54">
        <f t="shared" si="9"/>
        <v>0</v>
      </c>
      <c r="O21" s="91"/>
      <c r="P21" s="91"/>
      <c r="Q21" s="91"/>
      <c r="R21" s="91"/>
      <c r="S21" s="91"/>
      <c r="T21" s="91"/>
      <c r="U21" s="91"/>
      <c r="V21" s="91"/>
      <c r="W21" s="91"/>
    </row>
    <row r="22" spans="1:23" s="43" customFormat="1" ht="15" customHeight="1" x14ac:dyDescent="0.2">
      <c r="A22" s="140">
        <v>2023</v>
      </c>
      <c r="B22" s="80" t="s">
        <v>16</v>
      </c>
      <c r="C22" s="53"/>
      <c r="D22" s="53"/>
      <c r="E22" s="53"/>
      <c r="F22" s="53"/>
      <c r="G22" s="53"/>
      <c r="H22" s="142">
        <f>SUM(J22:N25)</f>
        <v>0</v>
      </c>
      <c r="I22" s="102">
        <v>540</v>
      </c>
      <c r="J22" s="55">
        <f t="shared" si="5"/>
        <v>0</v>
      </c>
      <c r="K22" s="55">
        <f t="shared" si="6"/>
        <v>0</v>
      </c>
      <c r="L22" s="55">
        <f t="shared" si="7"/>
        <v>0</v>
      </c>
      <c r="M22" s="55">
        <f t="shared" si="8"/>
        <v>0</v>
      </c>
      <c r="N22" s="55">
        <f t="shared" si="9"/>
        <v>0</v>
      </c>
      <c r="P22" s="91"/>
      <c r="Q22" s="91"/>
      <c r="R22" s="91"/>
      <c r="S22" s="91"/>
      <c r="T22" s="91"/>
      <c r="U22" s="91"/>
      <c r="V22" s="91"/>
      <c r="W22" s="91"/>
    </row>
    <row r="23" spans="1:23" s="43" customFormat="1" ht="15" customHeight="1" x14ac:dyDescent="0.2">
      <c r="A23" s="141"/>
      <c r="B23" s="77" t="s">
        <v>15</v>
      </c>
      <c r="C23" s="53"/>
      <c r="D23" s="53"/>
      <c r="E23" s="53"/>
      <c r="F23" s="53"/>
      <c r="G23" s="53"/>
      <c r="H23" s="143"/>
      <c r="I23" s="102">
        <v>540</v>
      </c>
      <c r="J23" s="55">
        <f t="shared" si="5"/>
        <v>0</v>
      </c>
      <c r="K23" s="55">
        <f t="shared" si="6"/>
        <v>0</v>
      </c>
      <c r="L23" s="55">
        <f t="shared" si="7"/>
        <v>0</v>
      </c>
      <c r="M23" s="55">
        <f t="shared" si="8"/>
        <v>0</v>
      </c>
      <c r="N23" s="55">
        <f t="shared" si="9"/>
        <v>0</v>
      </c>
      <c r="O23" s="91"/>
      <c r="P23" s="91"/>
      <c r="Q23" s="91"/>
      <c r="R23" s="91"/>
      <c r="S23" s="91"/>
      <c r="T23" s="91"/>
      <c r="U23" s="91"/>
      <c r="V23" s="91"/>
      <c r="W23" s="91"/>
    </row>
    <row r="24" spans="1:23" s="43" customFormat="1" ht="15" customHeight="1" x14ac:dyDescent="0.2">
      <c r="A24" s="141"/>
      <c r="B24" s="77" t="s">
        <v>14</v>
      </c>
      <c r="C24" s="53"/>
      <c r="D24" s="53"/>
      <c r="E24" s="53"/>
      <c r="F24" s="53"/>
      <c r="G24" s="53"/>
      <c r="H24" s="143"/>
      <c r="I24" s="102">
        <v>540</v>
      </c>
      <c r="J24" s="55">
        <f t="shared" si="5"/>
        <v>0</v>
      </c>
      <c r="K24" s="55">
        <f t="shared" si="6"/>
        <v>0</v>
      </c>
      <c r="L24" s="55">
        <f t="shared" si="7"/>
        <v>0</v>
      </c>
      <c r="M24" s="55">
        <f t="shared" si="8"/>
        <v>0</v>
      </c>
      <c r="N24" s="55">
        <f t="shared" si="9"/>
        <v>0</v>
      </c>
      <c r="O24" s="92"/>
      <c r="P24" s="91"/>
      <c r="Q24" s="91"/>
      <c r="R24" s="91"/>
      <c r="S24" s="91"/>
      <c r="T24" s="91"/>
      <c r="U24" s="91"/>
      <c r="V24" s="91"/>
      <c r="W24" s="91"/>
    </row>
    <row r="25" spans="1:23" s="43" customFormat="1" ht="15" customHeight="1" x14ac:dyDescent="0.2">
      <c r="A25" s="141"/>
      <c r="B25" s="79" t="s">
        <v>13</v>
      </c>
      <c r="C25" s="53"/>
      <c r="D25" s="53"/>
      <c r="E25" s="53"/>
      <c r="F25" s="53"/>
      <c r="G25" s="53"/>
      <c r="H25" s="143"/>
      <c r="I25" s="104">
        <v>540</v>
      </c>
      <c r="J25" s="105">
        <f t="shared" si="5"/>
        <v>0</v>
      </c>
      <c r="K25" s="105">
        <f t="shared" si="6"/>
        <v>0</v>
      </c>
      <c r="L25" s="105">
        <f t="shared" si="7"/>
        <v>0</v>
      </c>
      <c r="M25" s="105">
        <f t="shared" si="8"/>
        <v>0</v>
      </c>
      <c r="N25" s="105">
        <f t="shared" si="9"/>
        <v>0</v>
      </c>
      <c r="O25" s="91"/>
      <c r="P25" s="91"/>
      <c r="Q25" s="91"/>
      <c r="R25" s="91"/>
      <c r="S25" s="91"/>
      <c r="T25" s="91"/>
      <c r="U25" s="91"/>
      <c r="V25" s="91"/>
      <c r="W25" s="91"/>
    </row>
    <row r="26" spans="1:23" s="107" customFormat="1" ht="15" customHeight="1" x14ac:dyDescent="0.2">
      <c r="A26" s="145">
        <v>2024</v>
      </c>
      <c r="B26" s="80" t="s">
        <v>16</v>
      </c>
      <c r="C26" s="53"/>
      <c r="D26" s="53"/>
      <c r="E26" s="53"/>
      <c r="F26" s="53"/>
      <c r="G26" s="53"/>
      <c r="H26" s="142">
        <f>SUM(J26:N29)</f>
        <v>0</v>
      </c>
      <c r="I26" s="109">
        <v>540</v>
      </c>
      <c r="J26" s="106">
        <f t="shared" si="5"/>
        <v>0</v>
      </c>
      <c r="K26" s="106">
        <f t="shared" si="6"/>
        <v>0</v>
      </c>
      <c r="L26" s="106">
        <f t="shared" si="7"/>
        <v>0</v>
      </c>
      <c r="M26" s="106">
        <f t="shared" si="8"/>
        <v>0</v>
      </c>
      <c r="N26" s="106">
        <f t="shared" si="9"/>
        <v>0</v>
      </c>
      <c r="P26" s="108"/>
      <c r="Q26" s="108"/>
      <c r="R26" s="108"/>
      <c r="S26" s="108"/>
      <c r="T26" s="108"/>
      <c r="U26" s="108"/>
      <c r="V26" s="108"/>
      <c r="W26" s="108"/>
    </row>
    <row r="27" spans="1:23" s="96" customFormat="1" ht="15" customHeight="1" x14ac:dyDescent="0.2">
      <c r="A27" s="146"/>
      <c r="B27" s="77" t="s">
        <v>15</v>
      </c>
      <c r="C27" s="53"/>
      <c r="D27" s="53"/>
      <c r="E27" s="53"/>
      <c r="F27" s="53"/>
      <c r="G27" s="53"/>
      <c r="H27" s="143"/>
      <c r="I27" s="109">
        <v>540</v>
      </c>
      <c r="J27" s="95">
        <f t="shared" si="5"/>
        <v>0</v>
      </c>
      <c r="K27" s="95">
        <f t="shared" si="6"/>
        <v>0</v>
      </c>
      <c r="L27" s="95">
        <f t="shared" si="7"/>
        <v>0</v>
      </c>
      <c r="M27" s="95">
        <f t="shared" si="8"/>
        <v>0</v>
      </c>
      <c r="N27" s="95">
        <f t="shared" si="9"/>
        <v>0</v>
      </c>
      <c r="O27" s="97"/>
      <c r="P27" s="97"/>
      <c r="Q27" s="97"/>
      <c r="R27" s="97"/>
      <c r="S27" s="97"/>
      <c r="T27" s="97"/>
      <c r="U27" s="97"/>
      <c r="V27" s="97"/>
      <c r="W27" s="97"/>
    </row>
    <row r="28" spans="1:23" s="96" customFormat="1" ht="15" customHeight="1" x14ac:dyDescent="0.2">
      <c r="A28" s="146"/>
      <c r="B28" s="77" t="s">
        <v>14</v>
      </c>
      <c r="C28" s="53"/>
      <c r="D28" s="53"/>
      <c r="E28" s="53"/>
      <c r="F28" s="53"/>
      <c r="G28" s="53"/>
      <c r="H28" s="143"/>
      <c r="I28" s="109">
        <v>540</v>
      </c>
      <c r="J28" s="95">
        <f t="shared" si="5"/>
        <v>0</v>
      </c>
      <c r="K28" s="95">
        <f t="shared" si="6"/>
        <v>0</v>
      </c>
      <c r="L28" s="95">
        <f t="shared" si="7"/>
        <v>0</v>
      </c>
      <c r="M28" s="95">
        <f t="shared" si="8"/>
        <v>0</v>
      </c>
      <c r="N28" s="95">
        <f t="shared" si="9"/>
        <v>0</v>
      </c>
      <c r="O28" s="98"/>
      <c r="P28" s="97"/>
      <c r="Q28" s="97"/>
      <c r="R28" s="97"/>
      <c r="S28" s="97"/>
      <c r="T28" s="97"/>
      <c r="U28" s="97"/>
      <c r="V28" s="97"/>
      <c r="W28" s="97"/>
    </row>
    <row r="29" spans="1:23" s="96" customFormat="1" ht="15" customHeight="1" x14ac:dyDescent="0.2">
      <c r="A29" s="147"/>
      <c r="B29" s="78" t="s">
        <v>13</v>
      </c>
      <c r="C29" s="53"/>
      <c r="D29" s="53"/>
      <c r="E29" s="53"/>
      <c r="F29" s="53"/>
      <c r="G29" s="53"/>
      <c r="H29" s="144"/>
      <c r="I29" s="109">
        <v>540</v>
      </c>
      <c r="J29" s="99">
        <f t="shared" si="5"/>
        <v>0</v>
      </c>
      <c r="K29" s="99">
        <f t="shared" si="6"/>
        <v>0</v>
      </c>
      <c r="L29" s="99">
        <f t="shared" si="7"/>
        <v>0</v>
      </c>
      <c r="M29" s="99">
        <f t="shared" si="8"/>
        <v>0</v>
      </c>
      <c r="N29" s="99">
        <f t="shared" si="9"/>
        <v>0</v>
      </c>
      <c r="O29" s="97"/>
      <c r="P29" s="97"/>
      <c r="Q29" s="97"/>
      <c r="R29" s="97"/>
      <c r="S29" s="97"/>
      <c r="T29" s="97"/>
      <c r="U29" s="97"/>
      <c r="V29" s="97"/>
      <c r="W29" s="97"/>
    </row>
    <row r="30" spans="1:23" s="96" customFormat="1" ht="15" customHeight="1" x14ac:dyDescent="0.2">
      <c r="A30" s="145">
        <v>2025</v>
      </c>
      <c r="B30" s="80" t="s">
        <v>16</v>
      </c>
      <c r="C30" s="53"/>
      <c r="D30" s="53"/>
      <c r="E30" s="53"/>
      <c r="F30" s="53"/>
      <c r="G30" s="53"/>
      <c r="H30" s="142">
        <f>SUM(J30:N33)</f>
        <v>0</v>
      </c>
      <c r="I30" s="109">
        <v>540</v>
      </c>
      <c r="J30" s="95">
        <f t="shared" ref="J30:J33" si="10">ROUND((C30*$I30),0)</f>
        <v>0</v>
      </c>
      <c r="K30" s="95">
        <f t="shared" ref="K30:K33" si="11">ROUND((D30*$I30),0)</f>
        <v>0</v>
      </c>
      <c r="L30" s="95">
        <f t="shared" ref="L30:L33" si="12">ROUND((E30*$I30),0)</f>
        <v>0</v>
      </c>
      <c r="M30" s="95">
        <f t="shared" ref="M30:M33" si="13">ROUND((F30*$I30),0)</f>
        <v>0</v>
      </c>
      <c r="N30" s="95">
        <f t="shared" ref="N30:N33" si="14">ROUND((G30*$I30),0)</f>
        <v>0</v>
      </c>
      <c r="P30" s="97"/>
      <c r="Q30" s="97"/>
      <c r="R30" s="97"/>
      <c r="S30" s="97"/>
      <c r="T30" s="97"/>
      <c r="U30" s="97"/>
      <c r="V30" s="97"/>
      <c r="W30" s="97"/>
    </row>
    <row r="31" spans="1:23" s="96" customFormat="1" ht="15" customHeight="1" x14ac:dyDescent="0.2">
      <c r="A31" s="146"/>
      <c r="B31" s="77" t="s">
        <v>15</v>
      </c>
      <c r="C31" s="53"/>
      <c r="D31" s="53"/>
      <c r="E31" s="53"/>
      <c r="F31" s="53"/>
      <c r="G31" s="53"/>
      <c r="H31" s="143"/>
      <c r="I31" s="109">
        <v>540</v>
      </c>
      <c r="J31" s="95">
        <f t="shared" si="10"/>
        <v>0</v>
      </c>
      <c r="K31" s="95">
        <f t="shared" si="11"/>
        <v>0</v>
      </c>
      <c r="L31" s="95">
        <f t="shared" si="12"/>
        <v>0</v>
      </c>
      <c r="M31" s="95">
        <f t="shared" si="13"/>
        <v>0</v>
      </c>
      <c r="N31" s="95">
        <f t="shared" si="14"/>
        <v>0</v>
      </c>
      <c r="O31" s="97"/>
      <c r="P31" s="97"/>
      <c r="Q31" s="97"/>
      <c r="R31" s="97"/>
      <c r="S31" s="97"/>
      <c r="T31" s="97"/>
      <c r="U31" s="97"/>
      <c r="V31" s="97"/>
      <c r="W31" s="97"/>
    </row>
    <row r="32" spans="1:23" s="96" customFormat="1" ht="15" customHeight="1" x14ac:dyDescent="0.2">
      <c r="A32" s="146"/>
      <c r="B32" s="77" t="s">
        <v>14</v>
      </c>
      <c r="C32" s="53"/>
      <c r="D32" s="53"/>
      <c r="E32" s="53"/>
      <c r="F32" s="53"/>
      <c r="G32" s="53"/>
      <c r="H32" s="143"/>
      <c r="I32" s="109">
        <v>540</v>
      </c>
      <c r="J32" s="95">
        <f t="shared" si="10"/>
        <v>0</v>
      </c>
      <c r="K32" s="95">
        <f t="shared" si="11"/>
        <v>0</v>
      </c>
      <c r="L32" s="95">
        <f t="shared" si="12"/>
        <v>0</v>
      </c>
      <c r="M32" s="95">
        <f t="shared" si="13"/>
        <v>0</v>
      </c>
      <c r="N32" s="95">
        <f t="shared" si="14"/>
        <v>0</v>
      </c>
      <c r="O32" s="98"/>
      <c r="P32" s="97"/>
      <c r="Q32" s="97"/>
      <c r="R32" s="97"/>
      <c r="S32" s="97"/>
      <c r="T32" s="97"/>
      <c r="U32" s="97"/>
      <c r="V32" s="97"/>
      <c r="W32" s="97"/>
    </row>
    <row r="33" spans="1:23" s="96" customFormat="1" ht="15" customHeight="1" x14ac:dyDescent="0.2">
      <c r="A33" s="147"/>
      <c r="B33" s="78" t="s">
        <v>13</v>
      </c>
      <c r="C33" s="53"/>
      <c r="D33" s="53"/>
      <c r="E33" s="53"/>
      <c r="F33" s="53"/>
      <c r="G33" s="53"/>
      <c r="H33" s="144"/>
      <c r="I33" s="109">
        <v>540</v>
      </c>
      <c r="J33" s="99">
        <f t="shared" si="10"/>
        <v>0</v>
      </c>
      <c r="K33" s="99">
        <f t="shared" si="11"/>
        <v>0</v>
      </c>
      <c r="L33" s="99">
        <f t="shared" si="12"/>
        <v>0</v>
      </c>
      <c r="M33" s="99">
        <f t="shared" si="13"/>
        <v>0</v>
      </c>
      <c r="N33" s="99">
        <f t="shared" si="14"/>
        <v>0</v>
      </c>
      <c r="O33" s="97"/>
      <c r="P33" s="97"/>
      <c r="Q33" s="97"/>
      <c r="R33" s="97"/>
      <c r="S33" s="97"/>
      <c r="T33" s="97"/>
      <c r="U33" s="97"/>
      <c r="V33" s="97"/>
      <c r="W33" s="97"/>
    </row>
    <row r="34" spans="1:23" s="96" customFormat="1" ht="18.600000000000001" customHeight="1" x14ac:dyDescent="0.2">
      <c r="A34" s="100"/>
      <c r="B34" s="81" t="s">
        <v>32</v>
      </c>
      <c r="C34" s="82">
        <f>J34</f>
        <v>0</v>
      </c>
      <c r="D34" s="83">
        <f>K34</f>
        <v>0</v>
      </c>
      <c r="E34" s="82">
        <f>L34</f>
        <v>0</v>
      </c>
      <c r="F34" s="82">
        <f>M34</f>
        <v>0</v>
      </c>
      <c r="G34" s="82">
        <f>N34</f>
        <v>0</v>
      </c>
      <c r="H34" s="44">
        <f>SUM(C34:G34)</f>
        <v>0</v>
      </c>
      <c r="I34" s="101">
        <f t="shared" ref="I34:N34" si="15">SUM(I14:I33)</f>
        <v>10800</v>
      </c>
      <c r="J34" s="93">
        <f t="shared" si="15"/>
        <v>0</v>
      </c>
      <c r="K34" s="93">
        <f t="shared" si="15"/>
        <v>0</v>
      </c>
      <c r="L34" s="93">
        <f t="shared" si="15"/>
        <v>0</v>
      </c>
      <c r="M34" s="93">
        <f t="shared" si="15"/>
        <v>0</v>
      </c>
      <c r="N34" s="93">
        <f t="shared" si="15"/>
        <v>0</v>
      </c>
      <c r="O34" s="97"/>
      <c r="P34" s="97"/>
      <c r="Q34" s="97"/>
      <c r="R34" s="97"/>
      <c r="S34" s="97"/>
      <c r="T34" s="97"/>
      <c r="U34" s="97"/>
      <c r="V34" s="97"/>
      <c r="W34" s="97"/>
    </row>
    <row r="35" spans="1:23" x14ac:dyDescent="0.2">
      <c r="A35" s="43"/>
    </row>
    <row r="36" spans="1:23" x14ac:dyDescent="0.2">
      <c r="A36" s="43"/>
      <c r="H36" s="4"/>
      <c r="I36" s="4"/>
      <c r="J36" s="157"/>
      <c r="K36" s="157"/>
      <c r="L36" s="157"/>
      <c r="M36" s="157"/>
      <c r="N36" s="157"/>
    </row>
    <row r="37" spans="1:23" x14ac:dyDescent="0.2">
      <c r="A37" s="43"/>
      <c r="H37" s="3"/>
      <c r="I37" s="3"/>
    </row>
    <row r="38" spans="1:23" x14ac:dyDescent="0.2">
      <c r="A38" s="43"/>
    </row>
    <row r="39" spans="1:23" x14ac:dyDescent="0.2">
      <c r="A39" s="43"/>
      <c r="C39" s="4"/>
      <c r="D39" s="4"/>
      <c r="E39" s="4"/>
      <c r="F39" s="4"/>
      <c r="G39" s="4"/>
      <c r="H39" s="3"/>
      <c r="I39" s="3"/>
    </row>
    <row r="40" spans="1:23" x14ac:dyDescent="0.2">
      <c r="A40" s="43"/>
    </row>
    <row r="41" spans="1:23" x14ac:dyDescent="0.2">
      <c r="A41" s="43"/>
      <c r="C41" s="5"/>
      <c r="D41" s="6"/>
      <c r="E41" s="6"/>
      <c r="F41" s="6"/>
      <c r="G41" s="6"/>
      <c r="H41" s="3"/>
      <c r="I41" s="3"/>
    </row>
    <row r="42" spans="1:23" x14ac:dyDescent="0.2">
      <c r="A42" s="43"/>
    </row>
    <row r="43" spans="1:23" x14ac:dyDescent="0.2">
      <c r="A43" s="43"/>
      <c r="C43" s="7"/>
      <c r="D43" s="7"/>
      <c r="E43" s="7"/>
      <c r="F43" s="7"/>
      <c r="G43" s="7"/>
    </row>
    <row r="44" spans="1:23" x14ac:dyDescent="0.2">
      <c r="A44" s="43"/>
    </row>
    <row r="45" spans="1:23" x14ac:dyDescent="0.2">
      <c r="C45" s="139"/>
      <c r="D45" s="139"/>
      <c r="E45" s="139"/>
      <c r="F45" s="139"/>
      <c r="G45" s="139"/>
    </row>
    <row r="46" spans="1:23" x14ac:dyDescent="0.2">
      <c r="C46" s="138"/>
      <c r="D46" s="138"/>
      <c r="E46" s="138"/>
      <c r="F46" s="138"/>
      <c r="G46" s="138"/>
    </row>
    <row r="97" spans="1:14" x14ac:dyDescent="0.2">
      <c r="A97" s="61"/>
      <c r="B97" s="61"/>
      <c r="C97" s="61"/>
      <c r="D97" s="61"/>
      <c r="E97" s="61"/>
      <c r="F97" s="61"/>
      <c r="G97" s="61"/>
      <c r="H97" s="61"/>
      <c r="I97" s="61"/>
      <c r="J97" s="61"/>
      <c r="K97" s="61"/>
      <c r="L97" s="61"/>
      <c r="M97" s="61"/>
      <c r="N97" s="61"/>
    </row>
  </sheetData>
  <sheetProtection selectLockedCells="1"/>
  <protectedRanges>
    <protectedRange password="CCFE" sqref="O35:V38 A6:N8 A35:N50 O6:V13 C9:N13 A34:V34 H14:V33 A14:B33 A12:B13" name="Sperre"/>
  </protectedRanges>
  <mergeCells count="20">
    <mergeCell ref="J12:N12"/>
    <mergeCell ref="J36:N36"/>
    <mergeCell ref="H22:H25"/>
    <mergeCell ref="H26:H29"/>
    <mergeCell ref="A7:F7"/>
    <mergeCell ref="A30:A33"/>
    <mergeCell ref="H30:H33"/>
    <mergeCell ref="A14:A17"/>
    <mergeCell ref="H14:H17"/>
    <mergeCell ref="A1:E4"/>
    <mergeCell ref="C46:G46"/>
    <mergeCell ref="C45:G45"/>
    <mergeCell ref="A18:A21"/>
    <mergeCell ref="H18:H21"/>
    <mergeCell ref="A22:A25"/>
    <mergeCell ref="A26:A29"/>
    <mergeCell ref="C12:G12"/>
    <mergeCell ref="F1:H1"/>
    <mergeCell ref="A6:H6"/>
    <mergeCell ref="A9:H9"/>
  </mergeCells>
  <pageMargins left="0.9055118110236221" right="0.78740157480314965" top="1.2666666666666666" bottom="0.47244094488188981" header="0.31496062992125984" footer="0.31496062992125984"/>
  <pageSetup paperSize="9" scale="76" orientation="portrait" r:id="rId1"/>
  <headerFooter>
    <oddHeader>&amp;C&amp;G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Honorarangebot</vt:lpstr>
      <vt:lpstr>Einsatz Personal</vt:lpstr>
      <vt:lpstr>'Einsatz Personal'!Druckbereich</vt:lpstr>
      <vt:lpstr>Honorarangebot!Druckbereich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AdmOago</cp:lastModifiedBy>
  <cp:lastPrinted>2019-08-23T07:26:06Z</cp:lastPrinted>
  <dcterms:created xsi:type="dcterms:W3CDTF">2012-06-05T09:23:05Z</dcterms:created>
  <dcterms:modified xsi:type="dcterms:W3CDTF">2020-07-09T05:53:58Z</dcterms:modified>
</cp:coreProperties>
</file>