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Annexes R1" sheetId="3" r:id="rId1"/>
    <sheet name="Feuil1" sheetId="2" r:id="rId2"/>
  </sheets>
  <externalReferences>
    <externalReference r:id="rId3"/>
    <externalReference r:id="rId4"/>
    <externalReference r:id="rId5"/>
  </externalReferences>
  <definedNames>
    <definedName name="a">[1]A1!$I$11</definedName>
    <definedName name="all">[2]THM!#REF!</definedName>
    <definedName name="APPR" localSheetId="0">[2]THM!#REF!</definedName>
    <definedName name="APPR">[2]THM!#REF!</definedName>
    <definedName name="APPR2" localSheetId="0">[2]THM!#REF!</definedName>
    <definedName name="APPR2">[2]THM!#REF!</definedName>
    <definedName name="DESS" localSheetId="0">[2]THM!#REF!</definedName>
    <definedName name="DESS">[2]THM!#REF!</definedName>
    <definedName name="DIR" localSheetId="0">[2]THM!#REF!</definedName>
    <definedName name="DIR">[2]THM!#REF!</definedName>
    <definedName name="Excel_BuiltIn_Print_Area">[3]vierge!$A$1:$K$77</definedName>
    <definedName name="ING" localSheetId="0">[2]THM!#REF!</definedName>
    <definedName name="ING">[2]THM!#REF!</definedName>
    <definedName name="tarif_horaire" localSheetId="0">#REF!</definedName>
    <definedName name="tarif_horaire">#REF!</definedName>
    <definedName name="_xlnm.Print_Area" localSheetId="0">'Annexes R1'!$A$1:$R$27</definedName>
    <definedName name="_xlnm.Print_Area">[3]vierge!$A$1:$K$77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3" l="1"/>
  <c r="P13" i="3"/>
  <c r="O18" i="3" l="1"/>
  <c r="O16" i="3"/>
  <c r="O15" i="3"/>
  <c r="O14" i="3"/>
  <c r="O12" i="3"/>
  <c r="M20" i="3"/>
  <c r="M19" i="3"/>
  <c r="M18" i="3"/>
  <c r="M16" i="3"/>
  <c r="M15" i="3"/>
  <c r="M14" i="3"/>
  <c r="M12" i="3"/>
  <c r="K20" i="3"/>
  <c r="K14" i="3"/>
  <c r="K12" i="3"/>
  <c r="J9" i="3"/>
  <c r="L9" i="3" s="1"/>
  <c r="N9" i="3" s="1"/>
  <c r="P9" i="3" s="1"/>
  <c r="N17" i="3"/>
  <c r="L17" i="3"/>
  <c r="J17" i="3"/>
  <c r="H17" i="3"/>
  <c r="F18" i="3"/>
  <c r="F20" i="3"/>
  <c r="F19" i="3"/>
  <c r="I16" i="3"/>
  <c r="I15" i="3"/>
  <c r="I12" i="3"/>
  <c r="I14" i="3"/>
  <c r="F16" i="3"/>
  <c r="F15" i="3"/>
  <c r="F14" i="3"/>
  <c r="I10" i="3"/>
  <c r="K10" i="3" s="1"/>
  <c r="M10" i="3" s="1"/>
  <c r="O10" i="3" s="1"/>
  <c r="Q10" i="3" s="1"/>
  <c r="H10" i="3"/>
  <c r="J10" i="3" s="1"/>
  <c r="L10" i="3" s="1"/>
  <c r="N10" i="3" s="1"/>
  <c r="P10" i="3" s="1"/>
  <c r="F17" i="3" l="1"/>
  <c r="F13" i="3"/>
  <c r="Q16" i="3"/>
  <c r="K16" i="3"/>
  <c r="Q19" i="3"/>
  <c r="O19" i="3"/>
  <c r="K19" i="3"/>
  <c r="I19" i="3"/>
  <c r="Q15" i="3"/>
  <c r="K15" i="3"/>
  <c r="Q14" i="3"/>
  <c r="Q12" i="3"/>
  <c r="F12" i="3"/>
  <c r="G19" i="3" l="1"/>
  <c r="G12" i="3"/>
  <c r="G11" i="3" s="1"/>
  <c r="G16" i="3"/>
  <c r="G15" i="3"/>
  <c r="G14" i="3"/>
  <c r="H11" i="3"/>
  <c r="H13" i="3"/>
  <c r="H21" i="3" l="1"/>
  <c r="G13" i="3"/>
  <c r="I20" i="3" l="1"/>
  <c r="I18" i="3"/>
  <c r="K18" i="3"/>
  <c r="O20" i="3"/>
  <c r="O17" i="3" s="1"/>
  <c r="Q20" i="3"/>
  <c r="Q18" i="3"/>
  <c r="G20" i="3" l="1"/>
  <c r="K17" i="3"/>
  <c r="M17" i="3"/>
  <c r="Q17" i="3"/>
  <c r="I17" i="3"/>
  <c r="G18" i="3"/>
  <c r="I11" i="3"/>
  <c r="G17" i="3" l="1"/>
  <c r="I13" i="3"/>
  <c r="I21" i="3" s="1"/>
  <c r="J13" i="3"/>
  <c r="G21" i="3" l="1"/>
  <c r="G23" i="3" s="1"/>
  <c r="O11" i="3"/>
  <c r="L11" i="3"/>
  <c r="L13" i="3"/>
  <c r="K13" i="3"/>
  <c r="J11" i="3"/>
  <c r="J21" i="3" s="1"/>
  <c r="L21" i="3" l="1"/>
  <c r="N11" i="3"/>
  <c r="O13" i="3"/>
  <c r="O21" i="3" s="1"/>
  <c r="N13" i="3"/>
  <c r="M11" i="3"/>
  <c r="M13" i="3"/>
  <c r="P11" i="3"/>
  <c r="Q11" i="3"/>
  <c r="Q21" i="3" s="1"/>
  <c r="K11" i="3"/>
  <c r="K21" i="3" s="1"/>
  <c r="Q13" i="3"/>
  <c r="N21" i="3" l="1"/>
  <c r="M21" i="3"/>
  <c r="P21" i="3"/>
  <c r="F11" i="3"/>
  <c r="F21" i="3" s="1"/>
</calcChain>
</file>

<file path=xl/sharedStrings.xml><?xml version="1.0" encoding="utf-8"?>
<sst xmlns="http://schemas.openxmlformats.org/spreadsheetml/2006/main" count="38" uniqueCount="35">
  <si>
    <t>Procédure de demande d'autorisation</t>
  </si>
  <si>
    <t>Recapitulation</t>
  </si>
  <si>
    <t>Calcul automatique</t>
  </si>
  <si>
    <t>Avant-projet</t>
  </si>
  <si>
    <t>Honoraire HT</t>
  </si>
  <si>
    <t>Heures</t>
  </si>
  <si>
    <t>Phases selon Normes SIA 102, 103, 108, 112</t>
  </si>
  <si>
    <t>Légende</t>
  </si>
  <si>
    <t>(*)</t>
  </si>
  <si>
    <t>(**)</t>
  </si>
  <si>
    <t>TOTAL des heures et honoraires</t>
  </si>
  <si>
    <t>Mise en service, achèvement</t>
  </si>
  <si>
    <t>CONTRAT DE BASE - TRANCHE FERME FORFAIT</t>
  </si>
  <si>
    <t>AVENANT N°1 - TRANCHE CONDITIONNELLE</t>
  </si>
  <si>
    <t>AVENANT N°2 - TRANCHE CONDITIONNELLE</t>
  </si>
  <si>
    <t>A compléter par le soumissionnaire (chiffres indicatifs pour voir le fonctionnement du fichier)</t>
  </si>
  <si>
    <t>Ingénieur civil</t>
  </si>
  <si>
    <t>Projet d'exécution</t>
  </si>
  <si>
    <t>Exécution de l'ouvrage</t>
  </si>
  <si>
    <t>APPELS D'OFFRES</t>
  </si>
  <si>
    <t>ANNEXE R1</t>
  </si>
  <si>
    <t xml:space="preserve">Projet de l'ouvrage </t>
  </si>
  <si>
    <t>Ingénieur en environnement</t>
  </si>
  <si>
    <t>Total HT des honoraires</t>
  </si>
  <si>
    <t>(*) THM</t>
  </si>
  <si>
    <t>THM = Tarif Horaire Moyen. Ce dernier peut être différent selon les membres du groupement et spécialiste sous-traitant</t>
  </si>
  <si>
    <t>Total arrêté à (**):</t>
  </si>
  <si>
    <t>Architecte paysagiste</t>
  </si>
  <si>
    <t>PILOTE</t>
  </si>
  <si>
    <t>Membre groupement</t>
  </si>
  <si>
    <t>Sous-traitant</t>
  </si>
  <si>
    <t>Concepteur lumière</t>
  </si>
  <si>
    <t>Indiquer le nombre d'heures par phases SIA</t>
  </si>
  <si>
    <t>Peut correspondre au total des honoraires ou être arrondi par le soumissionaire</t>
  </si>
  <si>
    <r>
      <t xml:space="preserve">Total à reporter dans le chapitre 1.5.1 </t>
    </r>
    <r>
      <rPr>
        <b/>
        <i/>
        <sz val="12"/>
        <color rgb="FF00B050"/>
        <rFont val="Arial"/>
        <family val="2"/>
      </rPr>
      <t>Calcul du montant de l'offre</t>
    </r>
    <r>
      <rPr>
        <b/>
        <sz val="12"/>
        <color rgb="FF00B050"/>
        <rFont val="Arial"/>
        <family val="2"/>
      </rPr>
      <t xml:space="preserve"> du document K2.1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</si>
</sst>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&quot;SFr.&quot;\ * #,##0.00_ ;_ &quot;SFr.&quot;\ * \-#,##0.00_ ;_ &quot;SFr.&quot;\ * &quot;-&quot;??_ ;_ @_ "/>
    <numFmt numFmtId="165" formatCode="#,##0.00_ ;\-#,##0.00\ "/>
  </numFmts>
  <fonts count="23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Verdana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2"/>
      <color rgb="FF0070C0"/>
      <name val="Arial"/>
      <family val="2"/>
    </font>
    <font>
      <sz val="12"/>
      <color rgb="FF00B050"/>
      <name val="Arial"/>
      <family val="2"/>
    </font>
    <font>
      <sz val="10"/>
      <color rgb="FF00B05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00B050"/>
      <name val="Arial"/>
      <family val="2"/>
    </font>
    <font>
      <sz val="18"/>
      <name val="Arial"/>
      <family val="2"/>
    </font>
    <font>
      <b/>
      <sz val="14"/>
      <color rgb="FFFF0000"/>
      <name val="Arial"/>
      <family val="2"/>
    </font>
    <font>
      <b/>
      <sz val="12"/>
      <color rgb="FF0070C0"/>
      <name val="Arial"/>
      <family val="2"/>
    </font>
    <font>
      <b/>
      <sz val="12"/>
      <color rgb="FF00B050"/>
      <name val="Arial"/>
      <family val="2"/>
    </font>
    <font>
      <b/>
      <i/>
      <sz val="12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1" fillId="3" borderId="0" xfId="0" applyFont="1" applyFill="1" applyAlignment="1">
      <alignment vertical="center"/>
    </xf>
    <xf numFmtId="0" fontId="1" fillId="3" borderId="0" xfId="2" applyFont="1" applyFill="1" applyAlignment="1" applyProtection="1">
      <alignment vertical="center"/>
    </xf>
    <xf numFmtId="0" fontId="5" fillId="3" borderId="0" xfId="2" applyFont="1" applyFill="1" applyAlignment="1" applyProtection="1">
      <alignment vertical="center"/>
    </xf>
    <xf numFmtId="0" fontId="4" fillId="3" borderId="0" xfId="2" applyFont="1" applyFill="1" applyAlignment="1" applyProtection="1">
      <alignment vertical="center"/>
    </xf>
    <xf numFmtId="164" fontId="5" fillId="3" borderId="0" xfId="3" applyFont="1" applyFill="1" applyAlignment="1" applyProtection="1">
      <alignment vertical="center"/>
    </xf>
    <xf numFmtId="0" fontId="5" fillId="3" borderId="0" xfId="2" applyFont="1" applyFill="1" applyAlignment="1" applyProtection="1">
      <alignment horizontal="right" vertical="center"/>
    </xf>
    <xf numFmtId="0" fontId="1" fillId="3" borderId="0" xfId="2" applyFont="1" applyFill="1" applyAlignment="1" applyProtection="1">
      <alignment horizontal="left" vertical="center"/>
    </xf>
    <xf numFmtId="164" fontId="5" fillId="3" borderId="0" xfId="3" applyFont="1" applyFill="1" applyAlignment="1" applyProtection="1">
      <alignment horizontal="left" vertical="center"/>
    </xf>
    <xf numFmtId="0" fontId="2" fillId="3" borderId="0" xfId="2" applyFont="1" applyFill="1" applyAlignment="1" applyProtection="1">
      <alignment vertical="center"/>
    </xf>
    <xf numFmtId="0" fontId="2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5" fillId="3" borderId="0" xfId="2" applyFont="1" applyFill="1" applyAlignment="1" applyProtection="1">
      <alignment vertical="center"/>
    </xf>
    <xf numFmtId="0" fontId="16" fillId="3" borderId="0" xfId="2" applyFont="1" applyFill="1" applyAlignment="1" applyProtection="1">
      <alignment vertical="center"/>
    </xf>
    <xf numFmtId="0" fontId="17" fillId="3" borderId="0" xfId="0" applyFont="1" applyFill="1" applyAlignment="1">
      <alignment vertical="center"/>
    </xf>
    <xf numFmtId="9" fontId="17" fillId="3" borderId="0" xfId="0" applyNumberFormat="1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8" fillId="3" borderId="0" xfId="2" applyFont="1" applyFill="1" applyAlignment="1" applyProtection="1">
      <alignment vertical="center"/>
    </xf>
    <xf numFmtId="164" fontId="18" fillId="3" borderId="0" xfId="3" applyFont="1" applyFill="1" applyAlignment="1" applyProtection="1">
      <alignment vertical="center"/>
    </xf>
    <xf numFmtId="164" fontId="18" fillId="3" borderId="0" xfId="3" applyFont="1" applyFill="1" applyAlignment="1" applyProtection="1">
      <alignment horizontal="left" vertical="center"/>
    </xf>
    <xf numFmtId="3" fontId="3" fillId="5" borderId="7" xfId="2" applyNumberFormat="1" applyFont="1" applyFill="1" applyBorder="1" applyAlignment="1" applyProtection="1">
      <alignment vertical="center"/>
    </xf>
    <xf numFmtId="164" fontId="19" fillId="3" borderId="0" xfId="3" applyFont="1" applyFill="1" applyAlignment="1" applyProtection="1">
      <alignment vertical="center"/>
    </xf>
    <xf numFmtId="164" fontId="2" fillId="3" borderId="0" xfId="3" applyFont="1" applyFill="1" applyAlignment="1" applyProtection="1">
      <alignment vertical="center"/>
    </xf>
    <xf numFmtId="0" fontId="8" fillId="3" borderId="3" xfId="2" applyFont="1" applyFill="1" applyBorder="1" applyAlignment="1" applyProtection="1">
      <alignment vertical="center"/>
    </xf>
    <xf numFmtId="0" fontId="2" fillId="3" borderId="2" xfId="2" applyFont="1" applyFill="1" applyBorder="1" applyAlignment="1" applyProtection="1">
      <alignment vertical="center"/>
    </xf>
    <xf numFmtId="0" fontId="2" fillId="3" borderId="2" xfId="2" applyFont="1" applyFill="1" applyBorder="1" applyAlignment="1" applyProtection="1">
      <alignment horizontal="center" vertical="center" wrapText="1"/>
    </xf>
    <xf numFmtId="0" fontId="2" fillId="3" borderId="25" xfId="2" applyFont="1" applyFill="1" applyBorder="1" applyAlignment="1" applyProtection="1">
      <alignment horizontal="center" vertical="center"/>
    </xf>
    <xf numFmtId="0" fontId="2" fillId="3" borderId="7" xfId="2" applyFont="1" applyFill="1" applyBorder="1" applyAlignment="1" applyProtection="1">
      <alignment horizontal="center" vertical="center"/>
    </xf>
    <xf numFmtId="0" fontId="2" fillId="3" borderId="8" xfId="2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horizontal="right" vertical="center"/>
    </xf>
    <xf numFmtId="4" fontId="21" fillId="4" borderId="22" xfId="0" applyNumberFormat="1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9" fontId="8" fillId="3" borderId="0" xfId="0" applyNumberFormat="1" applyFont="1" applyFill="1" applyAlignment="1">
      <alignment vertical="center"/>
    </xf>
    <xf numFmtId="0" fontId="21" fillId="3" borderId="0" xfId="0" applyFont="1" applyFill="1" applyAlignment="1">
      <alignment vertical="center"/>
    </xf>
    <xf numFmtId="9" fontId="21" fillId="3" borderId="0" xfId="0" applyNumberFormat="1" applyFont="1" applyFill="1" applyAlignment="1">
      <alignment vertical="center"/>
    </xf>
    <xf numFmtId="0" fontId="2" fillId="3" borderId="29" xfId="2" applyFont="1" applyFill="1" applyBorder="1" applyAlignment="1" applyProtection="1">
      <alignment vertical="center"/>
    </xf>
    <xf numFmtId="0" fontId="2" fillId="3" borderId="35" xfId="2" applyFont="1" applyFill="1" applyBorder="1" applyAlignment="1" applyProtection="1">
      <alignment vertical="center"/>
    </xf>
    <xf numFmtId="0" fontId="2" fillId="3" borderId="30" xfId="2" applyFont="1" applyFill="1" applyBorder="1" applyAlignment="1" applyProtection="1">
      <alignment vertical="center"/>
    </xf>
    <xf numFmtId="0" fontId="8" fillId="3" borderId="36" xfId="2" applyFont="1" applyFill="1" applyBorder="1" applyAlignment="1" applyProtection="1">
      <alignment horizontal="center" vertical="center" wrapText="1"/>
    </xf>
    <xf numFmtId="0" fontId="18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8" fillId="5" borderId="29" xfId="2" applyFont="1" applyFill="1" applyBorder="1" applyAlignment="1" applyProtection="1">
      <alignment vertical="center"/>
    </xf>
    <xf numFmtId="0" fontId="2" fillId="5" borderId="35" xfId="2" applyFont="1" applyFill="1" applyBorder="1" applyAlignment="1" applyProtection="1">
      <alignment vertical="center"/>
    </xf>
    <xf numFmtId="0" fontId="2" fillId="5" borderId="35" xfId="2" applyFont="1" applyFill="1" applyBorder="1" applyAlignment="1" applyProtection="1">
      <alignment horizontal="center" vertical="center" wrapText="1"/>
    </xf>
    <xf numFmtId="0" fontId="8" fillId="5" borderId="30" xfId="2" applyFont="1" applyFill="1" applyBorder="1" applyAlignment="1" applyProtection="1">
      <alignment horizontal="center" vertical="center" wrapText="1"/>
    </xf>
    <xf numFmtId="3" fontId="8" fillId="5" borderId="31" xfId="2" applyNumberFormat="1" applyFont="1" applyFill="1" applyBorder="1" applyAlignment="1" applyProtection="1">
      <alignment horizontal="center" vertical="center"/>
    </xf>
    <xf numFmtId="3" fontId="8" fillId="5" borderId="32" xfId="2" applyNumberFormat="1" applyFont="1" applyFill="1" applyBorder="1" applyAlignment="1" applyProtection="1">
      <alignment horizontal="center" vertical="center"/>
    </xf>
    <xf numFmtId="3" fontId="8" fillId="5" borderId="33" xfId="2" applyNumberFormat="1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>
      <alignment vertical="center"/>
    </xf>
    <xf numFmtId="3" fontId="2" fillId="5" borderId="31" xfId="2" applyNumberFormat="1" applyFont="1" applyFill="1" applyBorder="1" applyAlignment="1" applyProtection="1">
      <alignment horizontal="center" vertical="center"/>
    </xf>
    <xf numFmtId="3" fontId="2" fillId="5" borderId="32" xfId="2" applyNumberFormat="1" applyFont="1" applyFill="1" applyBorder="1" applyAlignment="1" applyProtection="1">
      <alignment horizontal="center" vertical="center"/>
    </xf>
    <xf numFmtId="3" fontId="2" fillId="5" borderId="33" xfId="2" applyNumberFormat="1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10" fontId="20" fillId="3" borderId="31" xfId="2" applyNumberFormat="1" applyFont="1" applyFill="1" applyBorder="1" applyAlignment="1" applyProtection="1">
      <alignment horizontal="center" vertical="center"/>
    </xf>
    <xf numFmtId="165" fontId="20" fillId="4" borderId="32" xfId="3" applyNumberFormat="1" applyFont="1" applyFill="1" applyBorder="1" applyAlignment="1" applyProtection="1">
      <alignment vertical="center"/>
    </xf>
    <xf numFmtId="10" fontId="20" fillId="3" borderId="33" xfId="2" applyNumberFormat="1" applyFont="1" applyFill="1" applyBorder="1" applyAlignment="1" applyProtection="1">
      <alignment horizontal="center" vertical="center"/>
    </xf>
    <xf numFmtId="0" fontId="20" fillId="3" borderId="0" xfId="0" applyFont="1" applyFill="1" applyAlignment="1">
      <alignment vertical="center"/>
    </xf>
    <xf numFmtId="9" fontId="20" fillId="3" borderId="0" xfId="0" applyNumberFormat="1" applyFont="1" applyFill="1" applyAlignment="1">
      <alignment vertical="center"/>
    </xf>
    <xf numFmtId="0" fontId="8" fillId="3" borderId="36" xfId="2" applyFont="1" applyFill="1" applyBorder="1" applyAlignment="1" applyProtection="1">
      <alignment horizontal="center" vertical="center"/>
    </xf>
    <xf numFmtId="3" fontId="8" fillId="5" borderId="30" xfId="2" applyNumberFormat="1" applyFont="1" applyFill="1" applyBorder="1" applyAlignment="1" applyProtection="1">
      <alignment horizontal="center" vertical="center"/>
    </xf>
    <xf numFmtId="3" fontId="3" fillId="5" borderId="36" xfId="2" applyNumberFormat="1" applyFont="1" applyFill="1" applyBorder="1" applyAlignment="1" applyProtection="1">
      <alignment vertical="center"/>
    </xf>
    <xf numFmtId="0" fontId="8" fillId="3" borderId="46" xfId="2" applyFont="1" applyFill="1" applyBorder="1" applyAlignment="1" applyProtection="1">
      <alignment horizontal="center" vertical="center"/>
    </xf>
    <xf numFmtId="0" fontId="8" fillId="5" borderId="3" xfId="2" applyFont="1" applyFill="1" applyBorder="1" applyAlignment="1" applyProtection="1">
      <alignment vertical="center"/>
    </xf>
    <xf numFmtId="0" fontId="3" fillId="5" borderId="2" xfId="2" applyFont="1" applyFill="1" applyBorder="1" applyAlignment="1" applyProtection="1">
      <alignment vertical="center"/>
    </xf>
    <xf numFmtId="9" fontId="3" fillId="5" borderId="2" xfId="2" applyNumberFormat="1" applyFont="1" applyFill="1" applyBorder="1" applyAlignment="1" applyProtection="1">
      <alignment vertical="center"/>
    </xf>
    <xf numFmtId="3" fontId="3" fillId="5" borderId="8" xfId="2" applyNumberFormat="1" applyFont="1" applyFill="1" applyBorder="1" applyAlignment="1" applyProtection="1">
      <alignment vertical="center"/>
    </xf>
    <xf numFmtId="3" fontId="3" fillId="5" borderId="25" xfId="2" applyNumberFormat="1" applyFont="1" applyFill="1" applyBorder="1" applyAlignment="1" applyProtection="1">
      <alignment vertical="center"/>
    </xf>
    <xf numFmtId="3" fontId="3" fillId="7" borderId="36" xfId="2" applyNumberFormat="1" applyFont="1" applyFill="1" applyBorder="1" applyAlignment="1" applyProtection="1">
      <alignment vertical="center"/>
    </xf>
    <xf numFmtId="164" fontId="14" fillId="3" borderId="0" xfId="3" applyFont="1" applyFill="1" applyAlignment="1" applyProtection="1">
      <alignment vertical="center"/>
    </xf>
    <xf numFmtId="0" fontId="14" fillId="3" borderId="0" xfId="0" applyFont="1" applyFill="1" applyAlignment="1">
      <alignment vertical="center"/>
    </xf>
    <xf numFmtId="0" fontId="14" fillId="3" borderId="0" xfId="2" applyFont="1" applyFill="1" applyAlignment="1" applyProtection="1">
      <alignment vertical="center"/>
    </xf>
    <xf numFmtId="0" fontId="1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164" fontId="18" fillId="0" borderId="0" xfId="3" applyFont="1" applyFill="1" applyAlignment="1" applyProtection="1">
      <alignment horizontal="left" vertical="center"/>
    </xf>
    <xf numFmtId="0" fontId="4" fillId="0" borderId="12" xfId="2" applyFont="1" applyFill="1" applyBorder="1" applyAlignment="1" applyProtection="1">
      <alignment vertical="center"/>
    </xf>
    <xf numFmtId="0" fontId="4" fillId="0" borderId="11" xfId="2" applyFont="1" applyFill="1" applyBorder="1" applyAlignment="1" applyProtection="1">
      <alignment vertical="center"/>
    </xf>
    <xf numFmtId="0" fontId="4" fillId="0" borderId="10" xfId="2" applyFont="1" applyFill="1" applyBorder="1" applyAlignment="1" applyProtection="1">
      <alignment vertical="center"/>
    </xf>
    <xf numFmtId="9" fontId="4" fillId="0" borderId="9" xfId="2" applyNumberFormat="1" applyFont="1" applyFill="1" applyBorder="1" applyAlignment="1" applyProtection="1">
      <alignment vertical="center"/>
    </xf>
    <xf numFmtId="4" fontId="4" fillId="0" borderId="38" xfId="2" applyNumberFormat="1" applyFont="1" applyFill="1" applyBorder="1" applyAlignment="1" applyProtection="1">
      <alignment vertical="center"/>
    </xf>
    <xf numFmtId="3" fontId="4" fillId="2" borderId="16" xfId="2" applyNumberFormat="1" applyFont="1" applyFill="1" applyBorder="1" applyAlignment="1" applyProtection="1">
      <alignment horizontal="right" vertical="center"/>
      <protection locked="0"/>
    </xf>
    <xf numFmtId="3" fontId="4" fillId="2" borderId="37" xfId="2" applyNumberFormat="1" applyFont="1" applyFill="1" applyBorder="1" applyAlignment="1" applyProtection="1">
      <alignment horizontal="right" vertical="center"/>
      <protection locked="0"/>
    </xf>
    <xf numFmtId="3" fontId="4" fillId="4" borderId="12" xfId="2" applyNumberFormat="1" applyFont="1" applyFill="1" applyBorder="1" applyAlignment="1" applyProtection="1">
      <alignment horizontal="right" vertical="center"/>
      <protection locked="0"/>
    </xf>
    <xf numFmtId="3" fontId="4" fillId="2" borderId="13" xfId="2" applyNumberFormat="1" applyFont="1" applyFill="1" applyBorder="1" applyAlignment="1" applyProtection="1">
      <alignment horizontal="right" vertical="center"/>
      <protection locked="0"/>
    </xf>
    <xf numFmtId="3" fontId="4" fillId="4" borderId="23" xfId="2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0" borderId="10" xfId="2" applyFont="1" applyFill="1" applyBorder="1" applyAlignment="1" applyProtection="1">
      <alignment vertical="center"/>
    </xf>
    <xf numFmtId="9" fontId="5" fillId="0" borderId="9" xfId="2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4" fillId="0" borderId="39" xfId="2" applyFont="1" applyFill="1" applyBorder="1" applyAlignment="1" applyProtection="1">
      <alignment vertical="center"/>
    </xf>
    <xf numFmtId="0" fontId="4" fillId="0" borderId="40" xfId="2" applyFont="1" applyFill="1" applyBorder="1" applyAlignment="1" applyProtection="1">
      <alignment vertical="center"/>
    </xf>
    <xf numFmtId="0" fontId="5" fillId="0" borderId="41" xfId="2" applyFont="1" applyFill="1" applyBorder="1" applyAlignment="1" applyProtection="1">
      <alignment vertical="center"/>
    </xf>
    <xf numFmtId="9" fontId="5" fillId="0" borderId="42" xfId="2" applyNumberFormat="1" applyFont="1" applyFill="1" applyBorder="1" applyAlignment="1" applyProtection="1">
      <alignment vertical="center"/>
    </xf>
    <xf numFmtId="0" fontId="4" fillId="0" borderId="43" xfId="2" applyFont="1" applyFill="1" applyBorder="1" applyAlignment="1" applyProtection="1">
      <alignment vertical="center"/>
    </xf>
    <xf numFmtId="3" fontId="4" fillId="2" borderId="39" xfId="2" applyNumberFormat="1" applyFont="1" applyFill="1" applyBorder="1" applyAlignment="1" applyProtection="1">
      <alignment horizontal="right" vertical="center"/>
      <protection locked="0"/>
    </xf>
    <xf numFmtId="3" fontId="4" fillId="2" borderId="43" xfId="2" applyNumberFormat="1" applyFont="1" applyFill="1" applyBorder="1" applyAlignment="1" applyProtection="1">
      <alignment horizontal="right" vertical="center"/>
      <protection locked="0"/>
    </xf>
    <xf numFmtId="3" fontId="4" fillId="4" borderId="39" xfId="2" applyNumberFormat="1" applyFont="1" applyFill="1" applyBorder="1" applyAlignment="1" applyProtection="1">
      <alignment horizontal="right" vertical="center"/>
      <protection locked="0"/>
    </xf>
    <xf numFmtId="3" fontId="4" fillId="2" borderId="44" xfId="2" applyNumberFormat="1" applyFont="1" applyFill="1" applyBorder="1" applyAlignment="1" applyProtection="1">
      <alignment horizontal="right" vertical="center"/>
      <protection locked="0"/>
    </xf>
    <xf numFmtId="3" fontId="4" fillId="4" borderId="45" xfId="2" applyNumberFormat="1" applyFont="1" applyFill="1" applyBorder="1" applyAlignment="1" applyProtection="1">
      <alignment horizontal="right" vertical="center"/>
      <protection locked="0"/>
    </xf>
    <xf numFmtId="0" fontId="5" fillId="3" borderId="0" xfId="0" applyFont="1" applyFill="1" applyAlignment="1">
      <alignment vertical="center"/>
    </xf>
    <xf numFmtId="0" fontId="4" fillId="0" borderId="16" xfId="2" applyFont="1" applyFill="1" applyBorder="1" applyAlignment="1" applyProtection="1">
      <alignment vertical="center"/>
    </xf>
    <xf numFmtId="0" fontId="4" fillId="0" borderId="17" xfId="2" applyFont="1" applyFill="1" applyBorder="1" applyAlignment="1" applyProtection="1">
      <alignment vertical="center"/>
    </xf>
    <xf numFmtId="0" fontId="4" fillId="0" borderId="18" xfId="2" applyFont="1" applyFill="1" applyBorder="1" applyAlignment="1" applyProtection="1">
      <alignment vertical="center"/>
    </xf>
    <xf numFmtId="9" fontId="4" fillId="0" borderId="19" xfId="2" applyNumberFormat="1" applyFont="1" applyFill="1" applyBorder="1" applyAlignment="1" applyProtection="1">
      <alignment vertical="center"/>
    </xf>
    <xf numFmtId="4" fontId="4" fillId="0" borderId="37" xfId="2" applyNumberFormat="1" applyFont="1" applyFill="1" applyBorder="1" applyAlignment="1" applyProtection="1">
      <alignment vertical="center"/>
    </xf>
    <xf numFmtId="3" fontId="4" fillId="4" borderId="16" xfId="2" applyNumberFormat="1" applyFont="1" applyFill="1" applyBorder="1" applyAlignment="1" applyProtection="1">
      <alignment horizontal="right" vertical="center"/>
      <protection locked="0"/>
    </xf>
    <xf numFmtId="3" fontId="4" fillId="2" borderId="20" xfId="2" applyNumberFormat="1" applyFont="1" applyFill="1" applyBorder="1" applyAlignment="1" applyProtection="1">
      <alignment horizontal="right" vertical="center"/>
      <protection locked="0"/>
    </xf>
    <xf numFmtId="3" fontId="4" fillId="4" borderId="28" xfId="2" applyNumberFormat="1" applyFont="1" applyFill="1" applyBorder="1" applyAlignment="1" applyProtection="1">
      <alignment horizontal="right" vertical="center"/>
      <protection locked="0"/>
    </xf>
    <xf numFmtId="0" fontId="4" fillId="0" borderId="9" xfId="2" applyFont="1" applyFill="1" applyBorder="1" applyAlignment="1" applyProtection="1">
      <alignment vertical="center"/>
    </xf>
    <xf numFmtId="10" fontId="4" fillId="0" borderId="9" xfId="2" applyNumberFormat="1" applyFont="1" applyFill="1" applyBorder="1" applyAlignment="1" applyProtection="1">
      <alignment vertical="center"/>
    </xf>
    <xf numFmtId="0" fontId="4" fillId="6" borderId="0" xfId="0" applyFont="1" applyFill="1" applyAlignment="1">
      <alignment vertical="center"/>
    </xf>
    <xf numFmtId="0" fontId="4" fillId="0" borderId="8" xfId="2" applyFont="1" applyFill="1" applyBorder="1" applyAlignment="1" applyProtection="1">
      <alignment vertical="center"/>
    </xf>
    <xf numFmtId="0" fontId="4" fillId="0" borderId="34" xfId="2" applyFont="1" applyFill="1" applyBorder="1" applyAlignment="1" applyProtection="1">
      <alignment vertical="center"/>
    </xf>
    <xf numFmtId="0" fontId="4" fillId="0" borderId="26" xfId="2" applyFont="1" applyFill="1" applyBorder="1" applyAlignment="1" applyProtection="1">
      <alignment vertical="center"/>
    </xf>
    <xf numFmtId="9" fontId="4" fillId="0" borderId="2" xfId="2" applyNumberFormat="1" applyFont="1" applyFill="1" applyBorder="1" applyAlignment="1" applyProtection="1">
      <alignment vertical="center"/>
    </xf>
    <xf numFmtId="4" fontId="4" fillId="0" borderId="36" xfId="2" applyNumberFormat="1" applyFont="1" applyFill="1" applyBorder="1" applyAlignment="1" applyProtection="1">
      <alignment vertical="center"/>
    </xf>
    <xf numFmtId="3" fontId="4" fillId="2" borderId="8" xfId="2" applyNumberFormat="1" applyFont="1" applyFill="1" applyBorder="1" applyAlignment="1" applyProtection="1">
      <alignment horizontal="right" vertical="center"/>
      <protection locked="0"/>
    </xf>
    <xf numFmtId="3" fontId="4" fillId="2" borderId="36" xfId="2" applyNumberFormat="1" applyFont="1" applyFill="1" applyBorder="1" applyAlignment="1" applyProtection="1">
      <alignment horizontal="right" vertical="center"/>
      <protection locked="0"/>
    </xf>
    <xf numFmtId="3" fontId="4" fillId="4" borderId="15" xfId="2" applyNumberFormat="1" applyFont="1" applyFill="1" applyBorder="1" applyAlignment="1" applyProtection="1">
      <alignment horizontal="right" vertical="center"/>
      <protection locked="0"/>
    </xf>
    <xf numFmtId="3" fontId="4" fillId="2" borderId="14" xfId="2" applyNumberFormat="1" applyFont="1" applyFill="1" applyBorder="1" applyAlignment="1" applyProtection="1">
      <alignment horizontal="right" vertical="center"/>
      <protection locked="0"/>
    </xf>
    <xf numFmtId="3" fontId="4" fillId="4" borderId="24" xfId="2" applyNumberFormat="1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>
      <alignment vertical="center"/>
    </xf>
    <xf numFmtId="3" fontId="4" fillId="4" borderId="8" xfId="2" applyNumberFormat="1" applyFont="1" applyFill="1" applyBorder="1" applyAlignment="1" applyProtection="1">
      <alignment horizontal="right" vertical="center"/>
      <protection locked="0"/>
    </xf>
    <xf numFmtId="3" fontId="4" fillId="2" borderId="7" xfId="2" applyNumberFormat="1" applyFont="1" applyFill="1" applyBorder="1" applyAlignment="1" applyProtection="1">
      <alignment horizontal="right" vertical="center"/>
      <protection locked="0"/>
    </xf>
    <xf numFmtId="3" fontId="4" fillId="4" borderId="25" xfId="2" applyNumberFormat="1" applyFont="1" applyFill="1" applyBorder="1" applyAlignment="1" applyProtection="1">
      <alignment horizontal="right" vertical="center"/>
      <protection locked="0"/>
    </xf>
    <xf numFmtId="0" fontId="8" fillId="3" borderId="29" xfId="2" applyFont="1" applyFill="1" applyBorder="1" applyAlignment="1" applyProtection="1">
      <alignment horizontal="center" vertical="center"/>
    </xf>
    <xf numFmtId="0" fontId="0" fillId="0" borderId="30" xfId="0" applyBorder="1" applyAlignment="1">
      <alignment vertical="center"/>
    </xf>
    <xf numFmtId="0" fontId="7" fillId="2" borderId="0" xfId="2" applyFont="1" applyFill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9" fillId="4" borderId="0" xfId="2" applyFont="1" applyFill="1" applyAlignment="1" applyProtection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9" fontId="10" fillId="3" borderId="6" xfId="2" applyNumberFormat="1" applyFont="1" applyFill="1" applyBorder="1" applyAlignment="1" applyProtection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8" fillId="7" borderId="1" xfId="2" applyFont="1" applyFill="1" applyBorder="1" applyAlignment="1" applyProtection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9" fontId="10" fillId="3" borderId="4" xfId="2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10" fillId="3" borderId="5" xfId="2" applyNumberFormat="1" applyFont="1" applyFill="1" applyBorder="1" applyAlignment="1" applyProtection="1">
      <alignment horizontal="center" vertical="center"/>
    </xf>
    <xf numFmtId="9" fontId="10" fillId="3" borderId="5" xfId="2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7">
    <cellStyle name="Milliers 2" xfId="4"/>
    <cellStyle name="Monétaire 2" xfId="3"/>
    <cellStyle name="Normal" xfId="0" builtinId="0"/>
    <cellStyle name="Normal 2" xfId="1"/>
    <cellStyle name="Normal_C92 SIA 102 annexes 1.11.8_OK.xls" xfId="2"/>
    <cellStyle name="Pourcentage 2" xfId="5"/>
    <cellStyle name="Pourcentage 2 2" xfId="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erg\Mes%20documents\DAEL%20AO%20Concept%20UPlaNS%20GE.N.04002\5%20Gestion%20des%20proc&#233;dures\Analyse%20des%20offres\Interpolations%20A%200407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dlad002\data\DOCUME~1\daniel\LOCALS~1\Temp\R&#233;pertoire%20temporaire%201%20pour%20Evaluation.zip\Analyse%20financi&#232;re_Meyrin_05052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dlad002\DATA\Documents%20and%20Settings\olivier\Local%20Settings\Temporary%20Internet%20Files\Content.IE5\PH7M1Q7D\E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Interpolation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THM"/>
      <sheetName val="Heures"/>
      <sheetName val="Montant"/>
      <sheetName val="Forfait"/>
      <sheetName val="Récapitulatif"/>
      <sheetName val="Critère 4"/>
      <sheetName val="GR02"/>
      <sheetName val="GR05"/>
      <sheetName val="GR08"/>
      <sheetName val="GR10"/>
      <sheetName val="GR19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rg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A29"/>
  <sheetViews>
    <sheetView tabSelected="1" zoomScale="80" zoomScaleNormal="80" workbookViewId="0">
      <selection activeCell="Q9" sqref="Q9"/>
    </sheetView>
  </sheetViews>
  <sheetFormatPr baseColWidth="10" defaultColWidth="11.5703125" defaultRowHeight="12.75" x14ac:dyDescent="0.2"/>
  <cols>
    <col min="1" max="1" width="6.140625" style="1" customWidth="1"/>
    <col min="2" max="2" width="3.28515625" style="1" customWidth="1"/>
    <col min="3" max="3" width="21.7109375" style="1" customWidth="1"/>
    <col min="4" max="4" width="19" style="1" customWidth="1"/>
    <col min="5" max="5" width="15" style="1" customWidth="1"/>
    <col min="6" max="6" width="15.7109375" style="1" customWidth="1"/>
    <col min="7" max="7" width="16.7109375" style="1" customWidth="1"/>
    <col min="8" max="8" width="12.7109375" style="1" customWidth="1"/>
    <col min="9" max="9" width="16.7109375" style="1" customWidth="1"/>
    <col min="10" max="10" width="12.7109375" style="1" customWidth="1"/>
    <col min="11" max="11" width="16.7109375" style="1" customWidth="1"/>
    <col min="12" max="12" width="12.7109375" style="1" customWidth="1"/>
    <col min="13" max="13" width="16.7109375" style="1" customWidth="1"/>
    <col min="14" max="14" width="12.7109375" style="1" customWidth="1"/>
    <col min="15" max="15" width="16.7109375" style="1" customWidth="1"/>
    <col min="16" max="16" width="12.7109375" style="1" customWidth="1"/>
    <col min="17" max="17" width="16.7109375" style="1" customWidth="1"/>
    <col min="18" max="27" width="11.5703125" style="75"/>
    <col min="28" max="16384" width="11.5703125" style="1"/>
  </cols>
  <sheetData>
    <row r="1" spans="1:27" s="18" customFormat="1" ht="20.25" x14ac:dyDescent="0.2">
      <c r="A1" s="14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74"/>
      <c r="S1" s="74"/>
      <c r="T1" s="74"/>
      <c r="U1" s="74"/>
      <c r="V1" s="74"/>
      <c r="W1" s="74"/>
      <c r="X1" s="74"/>
      <c r="Y1" s="74"/>
      <c r="Z1" s="74"/>
      <c r="AA1" s="74"/>
    </row>
    <row r="2" spans="1:27" ht="13.1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7"/>
      <c r="Q2" s="7"/>
    </row>
    <row r="3" spans="1:27" ht="20.100000000000001" customHeight="1" x14ac:dyDescent="0.2">
      <c r="A3" s="137" t="s">
        <v>2</v>
      </c>
      <c r="B3" s="138"/>
      <c r="C3" s="138"/>
      <c r="D3" s="138"/>
      <c r="E3" s="138"/>
      <c r="F3" s="3"/>
      <c r="G3" s="3"/>
      <c r="I3" s="5"/>
      <c r="J3" s="5"/>
      <c r="K3" s="5"/>
      <c r="L3" s="5"/>
      <c r="M3" s="5"/>
      <c r="N3" s="5"/>
      <c r="O3" s="5"/>
      <c r="P3" s="8"/>
      <c r="Q3" s="8"/>
    </row>
    <row r="4" spans="1:27" s="41" customFormat="1" ht="45" customHeight="1" x14ac:dyDescent="0.2">
      <c r="A4" s="139" t="s">
        <v>15</v>
      </c>
      <c r="B4" s="140"/>
      <c r="C4" s="140"/>
      <c r="D4" s="140"/>
      <c r="E4" s="140"/>
      <c r="F4" s="3"/>
      <c r="G4" s="19"/>
      <c r="H4" s="23"/>
      <c r="I4" s="20"/>
      <c r="J4" s="20"/>
      <c r="K4" s="20"/>
      <c r="L4" s="20"/>
      <c r="M4" s="20"/>
      <c r="N4" s="20"/>
      <c r="O4" s="20"/>
      <c r="P4" s="21"/>
      <c r="Q4" s="82"/>
      <c r="R4" s="76"/>
      <c r="S4" s="76"/>
      <c r="T4" s="76"/>
      <c r="U4" s="76"/>
      <c r="V4" s="76"/>
      <c r="W4" s="76"/>
      <c r="X4" s="76"/>
      <c r="Y4" s="76"/>
      <c r="Z4" s="76"/>
      <c r="AA4" s="76"/>
    </row>
    <row r="5" spans="1:27" ht="18" x14ac:dyDescent="0.2">
      <c r="C5" s="4"/>
      <c r="D5" s="3"/>
      <c r="E5" s="6"/>
      <c r="F5" s="3"/>
      <c r="G5" s="3"/>
      <c r="H5" s="71" t="s">
        <v>32</v>
      </c>
      <c r="I5" s="24"/>
      <c r="J5" s="24"/>
      <c r="K5" s="5"/>
      <c r="L5" s="5"/>
      <c r="M5" s="5"/>
      <c r="N5" s="5"/>
      <c r="P5" s="5"/>
    </row>
    <row r="6" spans="1:27" ht="18" x14ac:dyDescent="0.2">
      <c r="E6" s="3"/>
      <c r="F6" s="3"/>
      <c r="G6" s="3"/>
      <c r="H6" s="72"/>
      <c r="I6" s="24"/>
      <c r="J6" s="5"/>
      <c r="K6" s="5"/>
      <c r="L6" s="5"/>
      <c r="M6" s="5"/>
      <c r="N6" s="5"/>
      <c r="O6" s="5"/>
      <c r="P6" s="5"/>
      <c r="Q6" s="5"/>
    </row>
    <row r="7" spans="1:27" s="72" customFormat="1" ht="18.75" thickBot="1" x14ac:dyDescent="0.25">
      <c r="E7" s="73"/>
      <c r="F7" s="73"/>
      <c r="G7" s="73"/>
      <c r="H7" s="71" t="s">
        <v>29</v>
      </c>
      <c r="I7" s="71"/>
      <c r="J7" s="71" t="s">
        <v>29</v>
      </c>
      <c r="K7" s="71"/>
      <c r="L7" s="71" t="s">
        <v>29</v>
      </c>
      <c r="M7" s="71"/>
      <c r="N7" s="71" t="s">
        <v>29</v>
      </c>
      <c r="O7" s="71"/>
      <c r="P7" s="71" t="s">
        <v>30</v>
      </c>
      <c r="Q7" s="71"/>
      <c r="R7" s="77"/>
      <c r="S7" s="77"/>
      <c r="T7" s="77"/>
      <c r="U7" s="77"/>
      <c r="V7" s="77"/>
      <c r="W7" s="77"/>
      <c r="X7" s="77"/>
      <c r="Y7" s="77"/>
      <c r="Z7" s="77"/>
      <c r="AA7" s="77"/>
    </row>
    <row r="8" spans="1:27" s="10" customFormat="1" ht="63.95" customHeight="1" thickBot="1" x14ac:dyDescent="0.25">
      <c r="A8" s="42"/>
      <c r="E8" s="9"/>
      <c r="F8" s="143" t="s">
        <v>10</v>
      </c>
      <c r="G8" s="144"/>
      <c r="H8" s="145" t="s">
        <v>28</v>
      </c>
      <c r="I8" s="146"/>
      <c r="J8" s="147" t="s">
        <v>27</v>
      </c>
      <c r="K8" s="146"/>
      <c r="L8" s="147" t="s">
        <v>16</v>
      </c>
      <c r="M8" s="146"/>
      <c r="N8" s="148" t="s">
        <v>22</v>
      </c>
      <c r="O8" s="149"/>
      <c r="P8" s="141" t="s">
        <v>31</v>
      </c>
      <c r="Q8" s="142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spans="1:27" s="10" customFormat="1" ht="25.15" customHeight="1" x14ac:dyDescent="0.2">
      <c r="A9" s="37"/>
      <c r="B9" s="38"/>
      <c r="C9" s="38"/>
      <c r="D9" s="38"/>
      <c r="E9" s="39"/>
      <c r="F9" s="135" t="s">
        <v>1</v>
      </c>
      <c r="G9" s="136"/>
      <c r="H9" s="56" t="s">
        <v>24</v>
      </c>
      <c r="I9" s="57">
        <v>100</v>
      </c>
      <c r="J9" s="58" t="str">
        <f>+H9</f>
        <v>(*) THM</v>
      </c>
      <c r="K9" s="57">
        <v>100</v>
      </c>
      <c r="L9" s="58" t="str">
        <f>+J9</f>
        <v>(*) THM</v>
      </c>
      <c r="M9" s="57">
        <v>100</v>
      </c>
      <c r="N9" s="58" t="str">
        <f>+L9</f>
        <v>(*) THM</v>
      </c>
      <c r="O9" s="57">
        <v>100</v>
      </c>
      <c r="P9" s="58" t="str">
        <f>+N9</f>
        <v>(*) THM</v>
      </c>
      <c r="Q9" s="57">
        <v>100</v>
      </c>
      <c r="R9" s="78"/>
      <c r="S9" s="78"/>
      <c r="T9" s="78"/>
      <c r="U9" s="78"/>
      <c r="V9" s="78"/>
      <c r="W9" s="78"/>
      <c r="X9" s="78"/>
      <c r="Y9" s="78"/>
      <c r="Z9" s="78"/>
      <c r="AA9" s="78"/>
    </row>
    <row r="10" spans="1:27" s="10" customFormat="1" ht="25.15" customHeight="1" thickBot="1" x14ac:dyDescent="0.25">
      <c r="A10" s="25" t="s">
        <v>6</v>
      </c>
      <c r="B10" s="26"/>
      <c r="C10" s="26"/>
      <c r="D10" s="27"/>
      <c r="E10" s="40"/>
      <c r="F10" s="64" t="s">
        <v>5</v>
      </c>
      <c r="G10" s="61" t="s">
        <v>4</v>
      </c>
      <c r="H10" s="30" t="str">
        <f>+F10</f>
        <v>Heures</v>
      </c>
      <c r="I10" s="29" t="str">
        <f>+G10</f>
        <v>Honoraire HT</v>
      </c>
      <c r="J10" s="28" t="str">
        <f>+H10</f>
        <v>Heures</v>
      </c>
      <c r="K10" s="29" t="str">
        <f>+I10</f>
        <v>Honoraire HT</v>
      </c>
      <c r="L10" s="28" t="str">
        <f>+J10</f>
        <v>Heures</v>
      </c>
      <c r="M10" s="29" t="str">
        <f>+K10</f>
        <v>Honoraire HT</v>
      </c>
      <c r="N10" s="28" t="str">
        <f>+L10</f>
        <v>Heures</v>
      </c>
      <c r="O10" s="29" t="str">
        <f>+M10</f>
        <v>Honoraire HT</v>
      </c>
      <c r="P10" s="28" t="str">
        <f>+N10</f>
        <v>Heures</v>
      </c>
      <c r="Q10" s="29" t="str">
        <f>+O10</f>
        <v>Honoraire HT</v>
      </c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spans="1:27" s="50" customFormat="1" ht="25.15" customHeight="1" x14ac:dyDescent="0.2">
      <c r="A11" s="43" t="s">
        <v>12</v>
      </c>
      <c r="B11" s="44"/>
      <c r="C11" s="44"/>
      <c r="D11" s="45"/>
      <c r="E11" s="46"/>
      <c r="F11" s="47">
        <f>+F12</f>
        <v>50</v>
      </c>
      <c r="G11" s="62">
        <f>+G12</f>
        <v>5000</v>
      </c>
      <c r="H11" s="47">
        <f>+H12</f>
        <v>10</v>
      </c>
      <c r="I11" s="48">
        <f t="shared" ref="I11:Q11" si="0">+I12</f>
        <v>1000</v>
      </c>
      <c r="J11" s="49">
        <f t="shared" si="0"/>
        <v>10</v>
      </c>
      <c r="K11" s="48">
        <f t="shared" si="0"/>
        <v>1000</v>
      </c>
      <c r="L11" s="49">
        <f t="shared" si="0"/>
        <v>10</v>
      </c>
      <c r="M11" s="48">
        <f t="shared" si="0"/>
        <v>1000</v>
      </c>
      <c r="N11" s="49">
        <f t="shared" si="0"/>
        <v>10</v>
      </c>
      <c r="O11" s="48">
        <f t="shared" si="0"/>
        <v>1000</v>
      </c>
      <c r="P11" s="49">
        <f t="shared" si="0"/>
        <v>10</v>
      </c>
      <c r="Q11" s="48">
        <f t="shared" si="0"/>
        <v>1000</v>
      </c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s="94" customFormat="1" ht="25.15" customHeight="1" thickBot="1" x14ac:dyDescent="0.25">
      <c r="A12" s="121">
        <v>31</v>
      </c>
      <c r="B12" s="122" t="s">
        <v>3</v>
      </c>
      <c r="C12" s="123"/>
      <c r="D12" s="124"/>
      <c r="E12" s="125"/>
      <c r="F12" s="126">
        <f>+H12+J12+L12+N12+P12</f>
        <v>50</v>
      </c>
      <c r="G12" s="127">
        <f>+I12+K12+M12+O12+Q12</f>
        <v>5000</v>
      </c>
      <c r="H12" s="132">
        <v>10</v>
      </c>
      <c r="I12" s="133">
        <f>+H12*I$9</f>
        <v>1000</v>
      </c>
      <c r="J12" s="134">
        <v>10</v>
      </c>
      <c r="K12" s="133">
        <f>+J12*K$9</f>
        <v>1000</v>
      </c>
      <c r="L12" s="134">
        <v>10</v>
      </c>
      <c r="M12" s="133">
        <f>+L12*M$9</f>
        <v>1000</v>
      </c>
      <c r="N12" s="134">
        <v>10</v>
      </c>
      <c r="O12" s="133">
        <f>+N12*O$9</f>
        <v>1000</v>
      </c>
      <c r="P12" s="134">
        <v>10</v>
      </c>
      <c r="Q12" s="133">
        <f>+P12*Q$9</f>
        <v>1000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</row>
    <row r="13" spans="1:27" s="54" customFormat="1" ht="25.15" customHeight="1" x14ac:dyDescent="0.2">
      <c r="A13" s="43" t="s">
        <v>13</v>
      </c>
      <c r="B13" s="44"/>
      <c r="C13" s="44"/>
      <c r="D13" s="45"/>
      <c r="E13" s="46"/>
      <c r="F13" s="47">
        <f>SUM(F14:F16)</f>
        <v>150</v>
      </c>
      <c r="G13" s="62">
        <f>SUM(G14:G16)</f>
        <v>15000</v>
      </c>
      <c r="H13" s="51">
        <f t="shared" ref="H13:Q13" si="1">SUM(H14+H15+H16)</f>
        <v>30</v>
      </c>
      <c r="I13" s="52">
        <f t="shared" si="1"/>
        <v>3000</v>
      </c>
      <c r="J13" s="53">
        <f t="shared" si="1"/>
        <v>30</v>
      </c>
      <c r="K13" s="52">
        <f t="shared" si="1"/>
        <v>3000</v>
      </c>
      <c r="L13" s="53">
        <f t="shared" si="1"/>
        <v>30</v>
      </c>
      <c r="M13" s="52">
        <f t="shared" si="1"/>
        <v>3000</v>
      </c>
      <c r="N13" s="53">
        <f t="shared" si="1"/>
        <v>30</v>
      </c>
      <c r="O13" s="52">
        <f t="shared" si="1"/>
        <v>3000</v>
      </c>
      <c r="P13" s="53">
        <f t="shared" ref="P13" si="2">SUM(P14+P15+P16)</f>
        <v>30</v>
      </c>
      <c r="Q13" s="52">
        <f t="shared" si="1"/>
        <v>3000</v>
      </c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27" s="94" customFormat="1" ht="25.15" customHeight="1" x14ac:dyDescent="0.2">
      <c r="A14" s="110">
        <v>32</v>
      </c>
      <c r="B14" s="111" t="s">
        <v>21</v>
      </c>
      <c r="C14" s="112"/>
      <c r="D14" s="113"/>
      <c r="E14" s="114"/>
      <c r="F14" s="88">
        <f t="shared" ref="F14:F16" si="3">+H14+J14+L14+N14+P14</f>
        <v>50</v>
      </c>
      <c r="G14" s="89">
        <f t="shared" ref="G14:G16" si="4">+I14+K14+M14+O14+Q14</f>
        <v>5000</v>
      </c>
      <c r="H14" s="115">
        <v>10</v>
      </c>
      <c r="I14" s="116">
        <f>+H14*I$9</f>
        <v>1000</v>
      </c>
      <c r="J14" s="117">
        <v>10</v>
      </c>
      <c r="K14" s="116">
        <f>+J14*K$9</f>
        <v>1000</v>
      </c>
      <c r="L14" s="117">
        <v>10</v>
      </c>
      <c r="M14" s="116">
        <f>+L14*M$9</f>
        <v>1000</v>
      </c>
      <c r="N14" s="117">
        <v>10</v>
      </c>
      <c r="O14" s="116">
        <f>+N14*O$9</f>
        <v>1000</v>
      </c>
      <c r="P14" s="117">
        <v>10</v>
      </c>
      <c r="Q14" s="116">
        <f t="shared" ref="Q14:Q16" si="5">+P14*Q$9</f>
        <v>1000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</row>
    <row r="15" spans="1:27" s="120" customFormat="1" ht="25.15" customHeight="1" x14ac:dyDescent="0.2">
      <c r="A15" s="83">
        <v>33</v>
      </c>
      <c r="B15" s="85" t="s">
        <v>0</v>
      </c>
      <c r="C15" s="118"/>
      <c r="D15" s="119"/>
      <c r="E15" s="87"/>
      <c r="F15" s="88">
        <f t="shared" si="3"/>
        <v>50</v>
      </c>
      <c r="G15" s="89">
        <f t="shared" si="4"/>
        <v>5000</v>
      </c>
      <c r="H15" s="90">
        <v>10</v>
      </c>
      <c r="I15" s="91">
        <f>+H15*I$9</f>
        <v>1000</v>
      </c>
      <c r="J15" s="92">
        <v>10</v>
      </c>
      <c r="K15" s="91">
        <f t="shared" ref="K15:K16" si="6">+J15*K$9</f>
        <v>1000</v>
      </c>
      <c r="L15" s="92">
        <v>10</v>
      </c>
      <c r="M15" s="91">
        <f>+L15*M$9</f>
        <v>1000</v>
      </c>
      <c r="N15" s="92">
        <v>10</v>
      </c>
      <c r="O15" s="91">
        <f>+N15*O$9</f>
        <v>1000</v>
      </c>
      <c r="P15" s="92">
        <v>10</v>
      </c>
      <c r="Q15" s="91">
        <f t="shared" si="5"/>
        <v>1000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</row>
    <row r="16" spans="1:27" s="131" customFormat="1" ht="25.15" customHeight="1" thickBot="1" x14ac:dyDescent="0.25">
      <c r="A16" s="121">
        <v>4</v>
      </c>
      <c r="B16" s="122" t="s">
        <v>19</v>
      </c>
      <c r="C16" s="123"/>
      <c r="D16" s="124"/>
      <c r="E16" s="125"/>
      <c r="F16" s="126">
        <f t="shared" si="3"/>
        <v>50</v>
      </c>
      <c r="G16" s="127">
        <f t="shared" si="4"/>
        <v>5000</v>
      </c>
      <c r="H16" s="128">
        <v>10</v>
      </c>
      <c r="I16" s="129">
        <f>+H16*I$9</f>
        <v>1000</v>
      </c>
      <c r="J16" s="130">
        <v>10</v>
      </c>
      <c r="K16" s="129">
        <f t="shared" si="6"/>
        <v>1000</v>
      </c>
      <c r="L16" s="130">
        <v>10</v>
      </c>
      <c r="M16" s="129">
        <f>+L16*M$9</f>
        <v>1000</v>
      </c>
      <c r="N16" s="130">
        <v>10</v>
      </c>
      <c r="O16" s="129">
        <f>+N16*O$9</f>
        <v>1000</v>
      </c>
      <c r="P16" s="130">
        <v>10</v>
      </c>
      <c r="Q16" s="129">
        <f t="shared" si="5"/>
        <v>1000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</row>
    <row r="17" spans="1:27" s="55" customFormat="1" ht="25.15" customHeight="1" x14ac:dyDescent="0.2">
      <c r="A17" s="43" t="s">
        <v>14</v>
      </c>
      <c r="B17" s="44"/>
      <c r="C17" s="44"/>
      <c r="D17" s="45"/>
      <c r="E17" s="46"/>
      <c r="F17" s="47">
        <f>SUM(F18:F20)</f>
        <v>150</v>
      </c>
      <c r="G17" s="62">
        <f>SUM(G18:G20)</f>
        <v>15000</v>
      </c>
      <c r="H17" s="51">
        <f t="shared" ref="H17:Q17" si="7">SUM(H18+H19+H20)</f>
        <v>30</v>
      </c>
      <c r="I17" s="52">
        <f t="shared" si="7"/>
        <v>3000</v>
      </c>
      <c r="J17" s="53">
        <f t="shared" si="7"/>
        <v>30</v>
      </c>
      <c r="K17" s="52">
        <f t="shared" si="7"/>
        <v>3000</v>
      </c>
      <c r="L17" s="53">
        <f t="shared" si="7"/>
        <v>30</v>
      </c>
      <c r="M17" s="52">
        <f t="shared" si="7"/>
        <v>3000</v>
      </c>
      <c r="N17" s="53">
        <f t="shared" si="7"/>
        <v>30</v>
      </c>
      <c r="O17" s="52">
        <f t="shared" si="7"/>
        <v>3000</v>
      </c>
      <c r="P17" s="53">
        <f t="shared" ref="P17" si="8">SUM(P18+P19+P20)</f>
        <v>30</v>
      </c>
      <c r="Q17" s="52">
        <f t="shared" si="7"/>
        <v>3000</v>
      </c>
      <c r="R17" s="81"/>
      <c r="S17" s="81"/>
      <c r="T17" s="81"/>
      <c r="U17" s="81"/>
      <c r="V17" s="81"/>
      <c r="W17" s="81"/>
      <c r="X17" s="81"/>
      <c r="Y17" s="81"/>
      <c r="Z17" s="81"/>
      <c r="AA17" s="81"/>
    </row>
    <row r="18" spans="1:27" s="94" customFormat="1" ht="25.15" customHeight="1" x14ac:dyDescent="0.2">
      <c r="A18" s="83">
        <v>51</v>
      </c>
      <c r="B18" s="84" t="s">
        <v>17</v>
      </c>
      <c r="C18" s="85"/>
      <c r="D18" s="86"/>
      <c r="E18" s="87"/>
      <c r="F18" s="88">
        <f>+H18+J18+L18+N18+P18</f>
        <v>50</v>
      </c>
      <c r="G18" s="89">
        <f t="shared" ref="G18:G20" si="9">+I18+K18+M18+O18+Q18</f>
        <v>5000</v>
      </c>
      <c r="H18" s="90">
        <v>10</v>
      </c>
      <c r="I18" s="91">
        <f>+H18*I$9</f>
        <v>1000</v>
      </c>
      <c r="J18" s="92">
        <v>10</v>
      </c>
      <c r="K18" s="91">
        <f>+J18*K$9</f>
        <v>1000</v>
      </c>
      <c r="L18" s="92">
        <v>10</v>
      </c>
      <c r="M18" s="91">
        <f>+L18*M$9</f>
        <v>1000</v>
      </c>
      <c r="N18" s="92">
        <v>10</v>
      </c>
      <c r="O18" s="91">
        <f>+N18*O$9</f>
        <v>1000</v>
      </c>
      <c r="P18" s="92">
        <v>10</v>
      </c>
      <c r="Q18" s="91">
        <f>+P18*Q$9</f>
        <v>1000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</row>
    <row r="19" spans="1:27" s="98" customFormat="1" ht="25.15" customHeight="1" x14ac:dyDescent="0.2">
      <c r="A19" s="83">
        <v>52</v>
      </c>
      <c r="B19" s="84" t="s">
        <v>18</v>
      </c>
      <c r="C19" s="95"/>
      <c r="D19" s="96"/>
      <c r="E19" s="87"/>
      <c r="F19" s="88">
        <f t="shared" ref="F19:F20" si="10">+H19+J19+L19+N19+P19</f>
        <v>50</v>
      </c>
      <c r="G19" s="89">
        <f t="shared" si="9"/>
        <v>5000</v>
      </c>
      <c r="H19" s="90">
        <v>10</v>
      </c>
      <c r="I19" s="91">
        <f>+H19*I$9</f>
        <v>1000</v>
      </c>
      <c r="J19" s="92">
        <v>10</v>
      </c>
      <c r="K19" s="91">
        <f>+J19*K$9</f>
        <v>1000</v>
      </c>
      <c r="L19" s="92">
        <v>10</v>
      </c>
      <c r="M19" s="91">
        <f>+L19*M$9</f>
        <v>1000</v>
      </c>
      <c r="N19" s="92">
        <v>10</v>
      </c>
      <c r="O19" s="91">
        <f>+N19*O$9</f>
        <v>1000</v>
      </c>
      <c r="P19" s="92">
        <v>10</v>
      </c>
      <c r="Q19" s="91">
        <f>+P19*Q$9</f>
        <v>1000</v>
      </c>
      <c r="R19" s="97"/>
      <c r="S19" s="97"/>
      <c r="T19" s="97"/>
      <c r="U19" s="97"/>
      <c r="V19" s="97"/>
      <c r="W19" s="97"/>
      <c r="X19" s="97"/>
      <c r="Y19" s="97"/>
      <c r="Z19" s="97"/>
      <c r="AA19" s="97"/>
    </row>
    <row r="20" spans="1:27" s="109" customFormat="1" ht="25.15" customHeight="1" thickBot="1" x14ac:dyDescent="0.25">
      <c r="A20" s="99">
        <v>53</v>
      </c>
      <c r="B20" s="100" t="s">
        <v>11</v>
      </c>
      <c r="C20" s="101"/>
      <c r="D20" s="102"/>
      <c r="E20" s="103"/>
      <c r="F20" s="104">
        <f t="shared" si="10"/>
        <v>50</v>
      </c>
      <c r="G20" s="105">
        <f t="shared" si="9"/>
        <v>5000</v>
      </c>
      <c r="H20" s="106">
        <v>10</v>
      </c>
      <c r="I20" s="107">
        <f>+H20*I$9</f>
        <v>1000</v>
      </c>
      <c r="J20" s="108">
        <v>10</v>
      </c>
      <c r="K20" s="107">
        <f>+J20*K$9</f>
        <v>1000</v>
      </c>
      <c r="L20" s="108">
        <v>10</v>
      </c>
      <c r="M20" s="107">
        <f>+L20*M$9</f>
        <v>1000</v>
      </c>
      <c r="N20" s="108">
        <v>10</v>
      </c>
      <c r="O20" s="107">
        <f>+N20*O$9</f>
        <v>1000</v>
      </c>
      <c r="P20" s="108">
        <v>10</v>
      </c>
      <c r="Q20" s="107">
        <f>+P20*Q$9</f>
        <v>1000</v>
      </c>
      <c r="R20" s="97"/>
      <c r="S20" s="97"/>
      <c r="T20" s="97"/>
      <c r="U20" s="97"/>
      <c r="V20" s="97"/>
      <c r="W20" s="97"/>
      <c r="X20" s="97"/>
      <c r="Y20" s="97"/>
      <c r="Z20" s="97"/>
      <c r="AA20" s="97"/>
    </row>
    <row r="21" spans="1:27" ht="25.15" customHeight="1" thickTop="1" thickBot="1" x14ac:dyDescent="0.25">
      <c r="A21" s="65" t="s">
        <v>23</v>
      </c>
      <c r="B21" s="66"/>
      <c r="C21" s="66"/>
      <c r="D21" s="67"/>
      <c r="E21" s="63"/>
      <c r="F21" s="68">
        <f>F11+F13+F17</f>
        <v>350</v>
      </c>
      <c r="G21" s="70">
        <f>+G11+G13+G17</f>
        <v>35000</v>
      </c>
      <c r="H21" s="68">
        <f>H11+H13+H17</f>
        <v>70</v>
      </c>
      <c r="I21" s="22">
        <f>+I11+I13+I17</f>
        <v>7000</v>
      </c>
      <c r="J21" s="69">
        <f t="shared" ref="J21" si="11">J11+J13+J17</f>
        <v>70</v>
      </c>
      <c r="K21" s="22">
        <f t="shared" ref="K21" si="12">+K11+K13+K17</f>
        <v>7000</v>
      </c>
      <c r="L21" s="69">
        <f t="shared" ref="L21" si="13">L11+L13+L17</f>
        <v>70</v>
      </c>
      <c r="M21" s="22">
        <f t="shared" ref="M21" si="14">+M11+M13+M17</f>
        <v>7000</v>
      </c>
      <c r="N21" s="69">
        <f t="shared" ref="N21" si="15">N11+N13+N17</f>
        <v>70</v>
      </c>
      <c r="O21" s="22">
        <f t="shared" ref="O21" si="16">+O11+O13+O17</f>
        <v>7000</v>
      </c>
      <c r="P21" s="69">
        <f t="shared" ref="P21" si="17">P11+P13+P17</f>
        <v>70</v>
      </c>
      <c r="Q21" s="22">
        <f t="shared" ref="Q21" si="18">+Q11+Q13+Q17</f>
        <v>7000</v>
      </c>
    </row>
    <row r="22" spans="1:27" ht="25.15" customHeight="1" thickBot="1" x14ac:dyDescent="0.25"/>
    <row r="23" spans="1:27" s="10" customFormat="1" ht="25.15" customHeight="1" thickTop="1" thickBot="1" x14ac:dyDescent="0.25">
      <c r="F23" s="31" t="s">
        <v>26</v>
      </c>
      <c r="G23" s="32">
        <f>+G21</f>
        <v>35000</v>
      </c>
      <c r="H23" s="10" t="s">
        <v>33</v>
      </c>
      <c r="R23" s="78"/>
      <c r="S23" s="78"/>
      <c r="T23" s="78"/>
      <c r="U23" s="78"/>
      <c r="V23" s="78"/>
      <c r="W23" s="78"/>
      <c r="X23" s="78"/>
      <c r="Y23" s="78"/>
      <c r="Z23" s="78"/>
      <c r="AA23" s="78"/>
    </row>
    <row r="24" spans="1:27" s="10" customFormat="1" ht="25.15" customHeight="1" thickTop="1" x14ac:dyDescent="0.2">
      <c r="A24" s="33" t="s">
        <v>7</v>
      </c>
      <c r="B24" s="34"/>
      <c r="R24" s="78"/>
      <c r="S24" s="78"/>
      <c r="T24" s="78"/>
      <c r="U24" s="78"/>
      <c r="V24" s="78"/>
      <c r="W24" s="78"/>
      <c r="X24" s="78"/>
      <c r="Y24" s="78"/>
      <c r="Z24" s="78"/>
      <c r="AA24" s="78"/>
    </row>
    <row r="25" spans="1:27" s="10" customFormat="1" ht="15.75" x14ac:dyDescent="0.2">
      <c r="A25" s="59" t="s">
        <v>8</v>
      </c>
      <c r="B25" s="60" t="s">
        <v>25</v>
      </c>
      <c r="C25" s="13"/>
      <c r="D25" s="13"/>
      <c r="E25" s="13"/>
      <c r="F25" s="13"/>
      <c r="G25" s="13"/>
      <c r="H25" s="13"/>
      <c r="I25" s="13"/>
      <c r="J25" s="13"/>
      <c r="R25" s="78"/>
      <c r="S25" s="78"/>
      <c r="T25" s="78"/>
      <c r="U25" s="78"/>
      <c r="V25" s="78"/>
      <c r="W25" s="78"/>
      <c r="X25" s="78"/>
      <c r="Y25" s="78"/>
      <c r="Z25" s="78"/>
      <c r="AA25" s="78"/>
    </row>
    <row r="26" spans="1:27" s="10" customFormat="1" ht="15.75" x14ac:dyDescent="0.2">
      <c r="A26" s="35" t="s">
        <v>9</v>
      </c>
      <c r="B26" s="36" t="s">
        <v>34</v>
      </c>
      <c r="H26" s="13"/>
      <c r="I26" s="13"/>
      <c r="J26" s="13"/>
      <c r="R26" s="78"/>
      <c r="S26" s="78"/>
      <c r="T26" s="78"/>
      <c r="U26" s="78"/>
      <c r="V26" s="78"/>
      <c r="W26" s="78"/>
      <c r="X26" s="78"/>
      <c r="Y26" s="78"/>
      <c r="Z26" s="78"/>
      <c r="AA26" s="78"/>
    </row>
    <row r="27" spans="1:27" ht="20.25" x14ac:dyDescent="0.2">
      <c r="A27" s="16"/>
      <c r="B27" s="17"/>
      <c r="C27" s="18"/>
      <c r="D27" s="18"/>
      <c r="H27" s="11"/>
      <c r="I27" s="12"/>
      <c r="J27" s="12"/>
    </row>
    <row r="28" spans="1:27" ht="15" x14ac:dyDescent="0.2">
      <c r="H28" s="11"/>
      <c r="I28" s="12"/>
      <c r="J28" s="12"/>
    </row>
    <row r="29" spans="1:27" s="18" customFormat="1" ht="20.25" x14ac:dyDescent="0.2">
      <c r="R29" s="74"/>
      <c r="S29" s="74"/>
      <c r="T29" s="74"/>
      <c r="U29" s="74"/>
      <c r="V29" s="74"/>
      <c r="W29" s="74"/>
      <c r="X29" s="74"/>
      <c r="Y29" s="74"/>
      <c r="Z29" s="74"/>
      <c r="AA29" s="74"/>
    </row>
  </sheetData>
  <mergeCells count="9">
    <mergeCell ref="F9:G9"/>
    <mergeCell ref="A3:E3"/>
    <mergeCell ref="A4:E4"/>
    <mergeCell ref="P8:Q8"/>
    <mergeCell ref="F8:G8"/>
    <mergeCell ref="H8:I8"/>
    <mergeCell ref="J8:K8"/>
    <mergeCell ref="L8:M8"/>
    <mergeCell ref="N8:O8"/>
  </mergeCells>
  <printOptions horizontalCentered="1"/>
  <pageMargins left="0.62992125984251968" right="0.62992125984251968" top="0.74803149606299213" bottom="0.74803149606299213" header="0.31496062992125984" footer="0.31496062992125984"/>
  <pageSetup paperSize="8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Annexes R1</vt:lpstr>
      <vt:lpstr>Feuil1</vt:lpstr>
      <vt:lpstr>'Annexes R1'!Zone_d_impression</vt:lpstr>
    </vt:vector>
  </TitlesOfParts>
  <Company>SBB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Aubert John (DT)</dc:creator>
  <cp:lastModifiedBy>Dorsaz Daniel IEC</cp:lastModifiedBy>
  <cp:lastPrinted>2020-06-25T04:17:35Z</cp:lastPrinted>
  <dcterms:created xsi:type="dcterms:W3CDTF">2011-11-04T16:47:51Z</dcterms:created>
  <dcterms:modified xsi:type="dcterms:W3CDTF">2020-06-25T11:59:04Z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-1969876402</vt:i4>
  </property>
  <property fmtid="{D5CDD505-2E9C-101B-9397-08002B2CF9AE}" pid="4" name="_EmailSubject">
    <vt:lpwstr>AO Sécheron Envoi 2/2</vt:lpwstr>
  </property>
  <property fmtid="{D5CDD505-2E9C-101B-9397-08002B2CF9AE}" pid="5" name="_AuthorEmail">
    <vt:lpwstr>philippe.viala@etat.ge.ch</vt:lpwstr>
  </property>
  <property fmtid="{D5CDD505-2E9C-101B-9397-08002B2CF9AE}" pid="6" name="_AuthorEmailDisplayName">
    <vt:lpwstr>Viala Philippe (DT)</vt:lpwstr>
  </property>
</Properties>
</file>