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DieseArbeitsmappe" defaultThemeVersion="124226"/>
  <mc:AlternateContent xmlns:mc="http://schemas.openxmlformats.org/markup-compatibility/2006">
    <mc:Choice Requires="x15">
      <x15ac:absPath xmlns:x15ac="http://schemas.microsoft.com/office/spreadsheetml/2010/11/ac" url="Q:\100_Amtliche_Vermessung\111_Leitung_amtliche_Vermessung\Operate\OP_101\"/>
    </mc:Choice>
  </mc:AlternateContent>
  <bookViews>
    <workbookView xWindow="19545" yWindow="90" windowWidth="13050" windowHeight="12570" activeTab="5"/>
  </bookViews>
  <sheets>
    <sheet name="Titelblatt" sheetId="1" r:id="rId1"/>
    <sheet name="Offertblock 1" sheetId="2" r:id="rId2"/>
    <sheet name="Offertblock 2" sheetId="8" r:id="rId3"/>
    <sheet name="Offertblock 3" sheetId="12" r:id="rId4"/>
    <sheet name="Offertblock 4" sheetId="5" r:id="rId5"/>
    <sheet name="Zusammenfassung" sheetId="6" r:id="rId6"/>
  </sheets>
  <definedNames>
    <definedName name="_xlnm.Print_Titles" localSheetId="0">Titelblatt!$2:$5</definedName>
  </definedNames>
  <calcPr calcId="162913"/>
</workbook>
</file>

<file path=xl/calcChain.xml><?xml version="1.0" encoding="utf-8"?>
<calcChain xmlns="http://schemas.openxmlformats.org/spreadsheetml/2006/main">
  <c r="A19" i="6" l="1"/>
  <c r="B25" i="6" l="1"/>
  <c r="F12" i="6" l="1"/>
  <c r="E12" i="6"/>
  <c r="D12" i="6" l="1"/>
  <c r="B3" i="12"/>
  <c r="B1" i="12"/>
  <c r="E11" i="6" l="1"/>
  <c r="F10" i="6"/>
  <c r="D11" i="6"/>
  <c r="F11" i="6"/>
  <c r="D28" i="5"/>
  <c r="B16" i="6"/>
  <c r="B1" i="8"/>
  <c r="B3" i="8"/>
  <c r="B3" i="6"/>
  <c r="B1" i="6"/>
  <c r="B3" i="5"/>
  <c r="B1" i="5"/>
  <c r="B3" i="2"/>
  <c r="B1" i="2"/>
  <c r="E22" i="6" l="1"/>
  <c r="E23" i="6" s="1"/>
  <c r="E13" i="6"/>
  <c r="E14" i="6" s="1"/>
  <c r="E15" i="6" s="1"/>
  <c r="E16" i="6" s="1"/>
  <c r="E17" i="6" s="1"/>
  <c r="D13" i="6"/>
  <c r="D14" i="6" s="1"/>
  <c r="D15" i="6" s="1"/>
  <c r="F13" i="6"/>
  <c r="F14" i="6" s="1"/>
  <c r="F15" i="6" s="1"/>
  <c r="E24" i="6" l="1"/>
  <c r="D16" i="6"/>
  <c r="D17" i="6" s="1"/>
  <c r="F16" i="6"/>
  <c r="F17" i="6" s="1"/>
  <c r="D18" i="6" l="1"/>
  <c r="E25" i="6"/>
  <c r="E26" i="6" s="1"/>
</calcChain>
</file>

<file path=xl/sharedStrings.xml><?xml version="1.0" encoding="utf-8"?>
<sst xmlns="http://schemas.openxmlformats.org/spreadsheetml/2006/main" count="202" uniqueCount="139">
  <si>
    <t>Name des Submissionsteilnehmers:</t>
  </si>
  <si>
    <t>Die zu offerierende Arbeiten werden in folgende Offertblöcke aufgeteilt:</t>
  </si>
  <si>
    <t>Offertblock Nummer 1:</t>
  </si>
  <si>
    <t>Offertblock Nummer 2:</t>
  </si>
  <si>
    <t>Offertblock Nummer 3:</t>
  </si>
  <si>
    <t>Offertblock Nummer 4:</t>
  </si>
  <si>
    <t>Regiearbeiten</t>
  </si>
  <si>
    <t>Allgemeine Bemerkungen:</t>
  </si>
  <si>
    <t>Mehrwertsteuer:</t>
  </si>
  <si>
    <t>Für die Abrechnung gilt:</t>
  </si>
  <si>
    <t>Offertblock 1</t>
  </si>
  <si>
    <t>Herkunft und Qualität der Elemente:</t>
  </si>
  <si>
    <t>Stein</t>
  </si>
  <si>
    <t>Fr.</t>
  </si>
  <si>
    <t>Der ganze Offertblock wird in Regie offeriert, wobei folgendes Kostendach gilt:</t>
  </si>
  <si>
    <t>Offertblock 2</t>
  </si>
  <si>
    <t>Offertblock 3</t>
  </si>
  <si>
    <t>Bedeutung der groben Kostenschätzungen für Regiearbeiten:</t>
  </si>
  <si>
    <t>Anpassung der angrenzenden Vermessungsakten an die Ergebnisse im Bearbeitungsperimeter</t>
  </si>
  <si>
    <t>Zusammenfassung</t>
  </si>
  <si>
    <t>Bemerkungen:</t>
  </si>
  <si>
    <t>grobe Kostenschätzung</t>
  </si>
  <si>
    <t>Rabatt in Prozenten</t>
  </si>
  <si>
    <t>Spezielle Konditionen</t>
  </si>
  <si>
    <t>Ort und Datum:</t>
  </si>
  <si>
    <t xml:space="preserve">Abzug Rabatt in Prozenten </t>
  </si>
  <si>
    <t>Der Submissionsteilnehmer:</t>
  </si>
  <si>
    <t>Pauschalofferte</t>
  </si>
  <si>
    <t>Zwischentotal nach Abzug Rabatt</t>
  </si>
  <si>
    <t xml:space="preserve">Kann durch den Submissionsteilnehmer </t>
  </si>
  <si>
    <t>ausgefüllt werden.</t>
  </si>
  <si>
    <r>
      <t>·</t>
    </r>
    <r>
      <rPr>
        <sz val="7"/>
        <rFont val="Times New Roman"/>
        <family val="1"/>
      </rPr>
      <t xml:space="preserve">       </t>
    </r>
    <r>
      <rPr>
        <sz val="11"/>
        <rFont val="Arial"/>
        <family val="2"/>
      </rPr>
      <t>Bei Regieofferten werden die Arbeiten gemäss Aufwandrapport entschädigt. Obere Grenze</t>
    </r>
  </si>
  <si>
    <t>Zuschlag Mehrwertsteuer</t>
  </si>
  <si>
    <t>Regieofferte 
mit Kostendach</t>
  </si>
  <si>
    <t>Übertrag aus Detailofferten</t>
  </si>
  <si>
    <t>Versicherung der Grenzpunkte</t>
  </si>
  <si>
    <t>Preisofferte</t>
  </si>
  <si>
    <t>Zwischentotal</t>
  </si>
  <si>
    <t xml:space="preserve">        Zusammenfassung darf pro Block nur in einer Spalte eine Summe erscheinen.</t>
  </si>
  <si>
    <t>Offertblock 4</t>
  </si>
  <si>
    <t>Wird durch das AGI ausgefüllt.</t>
  </si>
  <si>
    <t xml:space="preserve">Die nachstehenden Arbeiten eignen sich nicht zur verbindlichen Offertstellung und werden im Rahmen des vorliegenden Operates nach Aufwand entschädigt. Die nachstehenden groben Kostenschätzungen dienen der Ausarbeitung eines Kostenvoranschlages, der Abschätzung von Beitragsleistungen von Bund und Kanton und haben zugleich die Funktion von Richtwerten für die Arbeitsausführung, d.h, sie werden - ohne anderslautende Mitteilung seitens des AGI - als Kreditlimite akzeptiert. </t>
  </si>
  <si>
    <t>Preisstand der Offerte:</t>
  </si>
  <si>
    <t>Beilage:</t>
  </si>
  <si>
    <t>Liste Regielohnansätze des Teilnehmers</t>
  </si>
  <si>
    <t xml:space="preserve">Submission der amtlichen Vermessung </t>
  </si>
  <si>
    <r>
      <t>·</t>
    </r>
    <r>
      <rPr>
        <sz val="7"/>
        <rFont val="Times New Roman"/>
        <family val="1"/>
      </rPr>
      <t xml:space="preserve">       </t>
    </r>
    <r>
      <rPr>
        <sz val="11"/>
        <rFont val="Arial"/>
        <family val="2"/>
      </rPr>
      <t>In die nachstehende Offerte muss die Mehrwertsteuer zum obgenannten Satz eingerechnet</t>
    </r>
  </si>
  <si>
    <t xml:space="preserve">        werden (vgl. letzte Seite „Zusammenfassung“).</t>
  </si>
  <si>
    <r>
      <t>·</t>
    </r>
    <r>
      <rPr>
        <sz val="7"/>
        <rFont val="Times New Roman"/>
        <family val="1"/>
      </rPr>
      <t xml:space="preserve">       </t>
    </r>
    <r>
      <rPr>
        <sz val="11"/>
        <rFont val="Arial"/>
        <family val="2"/>
      </rPr>
      <t>Offerten können pauschal (</t>
    </r>
    <r>
      <rPr>
        <b/>
        <sz val="11"/>
        <rFont val="Arial"/>
        <family val="2"/>
      </rPr>
      <t>ohne</t>
    </r>
    <r>
      <rPr>
        <sz val="11"/>
        <rFont val="Arial"/>
        <family val="2"/>
      </rPr>
      <t xml:space="preserve"> Anrecht auf Teuerungsausgleich), global (</t>
    </r>
    <r>
      <rPr>
        <b/>
        <sz val="11"/>
        <rFont val="Arial"/>
        <family val="2"/>
      </rPr>
      <t>mit</t>
    </r>
    <r>
      <rPr>
        <sz val="11"/>
        <rFont val="Arial"/>
        <family val="2"/>
      </rPr>
      <t xml:space="preserve"> Anrecht auf </t>
    </r>
  </si>
  <si>
    <t xml:space="preserve">        arbeitet werden. Akkordofferten sind nicht vergleichbar mit pauschalisierten Offerten und </t>
  </si>
  <si>
    <t xml:space="preserve">        deshalb nicht zulässig.</t>
  </si>
  <si>
    <r>
      <t>·</t>
    </r>
    <r>
      <rPr>
        <sz val="7"/>
        <rFont val="Times New Roman"/>
        <family val="1"/>
      </rPr>
      <t xml:space="preserve">       </t>
    </r>
    <r>
      <rPr>
        <sz val="11"/>
        <rFont val="Arial"/>
        <family val="2"/>
      </rPr>
      <t>Offerierte Pauschalen und Globalen werden gemäss Offerte entschädigt.</t>
    </r>
  </si>
  <si>
    <t xml:space="preserve">     bildet das offerierte Kostendach.</t>
  </si>
  <si>
    <t>Abschätzung der Elemente</t>
  </si>
  <si>
    <t>Anzahl Grundstücke im Perimeter gemäss Grundbuch (GRUDA). Ohne Berücksichtigung der möglichen und notwendigen Vereinigungen und Aufteilungen</t>
  </si>
  <si>
    <t>Fläche des Bearbeitungsperimeters gemäss dem beiliegenden Perimeterplan</t>
  </si>
  <si>
    <t>Hektaren</t>
  </si>
  <si>
    <t>Parzellen</t>
  </si>
  <si>
    <t>Grenzpunkte</t>
  </si>
  <si>
    <t>Gebäude</t>
  </si>
  <si>
    <t xml:space="preserve">Anzahl der Grenzpunkte im Bearbeitungsperimeter, abgeschätzt auf-grund der vorhandenen Plangrundlagen </t>
  </si>
  <si>
    <t>Zustand der Grenzpunktkennzeichnung, nach Urteil der für die Nach-führung verantwortlichen Personen</t>
  </si>
  <si>
    <t>Zustand der GP-Kennzeichnung</t>
  </si>
  <si>
    <t>Marchsteine [%]</t>
  </si>
  <si>
    <t>Der ganze Offertblock wird pauschal zu folgendem Betrag offeriert:</t>
  </si>
  <si>
    <t>Der ganze Offertblock wird global zu folgendem Betrag offeriert:</t>
  </si>
  <si>
    <t>GPv [%]</t>
  </si>
  <si>
    <t>GPn [%]</t>
  </si>
  <si>
    <t>GPr [%]</t>
  </si>
  <si>
    <t>LFP3-Schächte</t>
  </si>
  <si>
    <t>Lagefixpunkte: Verlangte Anzahl LFP3, versichert mit PP-Stein, einbe-tonierter Kunststoffmarke oder massiver Röhre, geschützt mit einem Gussschacht</t>
  </si>
  <si>
    <t>LFP3-übrige</t>
  </si>
  <si>
    <t>Lagefixpunkte: Verlangte Anzahl LFP3, versichert entsprechend den Vor-schriften in den Handbüchern AGI Bern</t>
  </si>
  <si>
    <t>Kunstbauten</t>
  </si>
  <si>
    <t>Anzahl der Gebäude im Bearbeitungsperimeter, abgeschätzt aufgrund der vorhandenen Plangrundlagen und der Grundstückdatenbank GRUDA</t>
  </si>
  <si>
    <t>Grobe Abschätzung der Anzahl zu erhebender Kunstbauten im Bear-beitungsperimeter</t>
  </si>
  <si>
    <t>Hektometer nat. Grenzen</t>
  </si>
  <si>
    <t>Anzahl Hektometer "natürlicher" Eigentumsgrenzen, in Bächen, längs von Felsen und künstlichen Abgrenzungen (Mauern)</t>
  </si>
  <si>
    <t>Anzahl Hektometer Leitungstrasseen, welche dem eidgenössischen Rohrleitungsgesetz unterstehen (Gas-Hochdruckleitungen, Öl-Leitungen)</t>
  </si>
  <si>
    <t>Hektometer Leitungstrasse</t>
  </si>
  <si>
    <t>Ersterhebung oder Neuerhebung</t>
  </si>
  <si>
    <t xml:space="preserve">            Fr.</t>
  </si>
  <si>
    <t xml:space="preserve">
Globalofferte</t>
  </si>
  <si>
    <t xml:space="preserve">              Fr.</t>
  </si>
  <si>
    <t>Grobe Abschätzung in Prozenten der Anzahl Marchsteine an der Ge-samtzahl der neu zu setzenden Kennzeichen, nach Urteil der für die Nachführung verantwortlichen Personen</t>
  </si>
  <si>
    <t xml:space="preserve">Erledigung der Einsprachen nach erfolgter öffentlicher Planauflage im Perimeter der Vermessung (Kostenschätzung durch AGI) </t>
  </si>
  <si>
    <r>
      <t>·</t>
    </r>
    <r>
      <rPr>
        <sz val="7"/>
        <rFont val="Times New Roman"/>
        <family val="1"/>
      </rPr>
      <t xml:space="preserve">       </t>
    </r>
    <r>
      <rPr>
        <sz val="11"/>
        <rFont val="Arial"/>
        <family val="2"/>
      </rPr>
      <t>Regieofferten können nicht mit Pauschal- oder Globalofferten kombiniert werden. D.h. in der</t>
    </r>
  </si>
  <si>
    <t xml:space="preserve">        Teuerungsausgleich) oder zur Abrechnung nach Aufwand (Regie mit Kostendach) ausge-</t>
  </si>
  <si>
    <r>
      <t>·</t>
    </r>
    <r>
      <rPr>
        <sz val="7"/>
        <rFont val="Times New Roman"/>
        <family val="1"/>
      </rPr>
      <t>      </t>
    </r>
    <r>
      <rPr>
        <sz val="11"/>
        <rFont val="Times New Roman"/>
        <family val="1"/>
      </rPr>
      <t xml:space="preserve"> </t>
    </r>
    <r>
      <rPr>
        <sz val="11"/>
        <rFont val="Arial"/>
        <family val="2"/>
      </rPr>
      <t xml:space="preserve">Arbeiten mit einer Laufzeit von weniger als drei Jahren müssen pauschal offeriert werden. </t>
    </r>
  </si>
  <si>
    <t xml:space="preserve">        Globalofferten können ausschliesslich für Arbeiten eingereicht werden, deren Laufzeit länger </t>
  </si>
  <si>
    <t xml:space="preserve">        als 3 Jahre dauert. </t>
  </si>
  <si>
    <t>Die Kostenschätzungen für Regiearbeiten werden für den Offertvergleich im Rahmen der Arbeitsvergabe nicht berücksichtigt.</t>
  </si>
  <si>
    <t>Grobe Abschätzung der prozentual vorhandenen Grenzzeichen, welche in Ordnung sind, nach Urteil der für die Nachführung verantwortlichen Personen</t>
  </si>
  <si>
    <t>GPvr [%]</t>
  </si>
  <si>
    <t>Bemerkung: GPv + GPvr + GPn + GPr = 100 %</t>
  </si>
  <si>
    <t>Die Anzahl der zu bearbeitenden Elemente und der Zustand der bestehenden Vermarkung wurden aufgrund der bestehenden Plangrundlagen und der Erfahrungen der für die Nachführung verantwortlichen Personen abgeschätzt (vgl. auch weitergehende Hinweise bei den nachstehenden Anzahlen). In den Zahlen ist keine Abschätzung enthalten, wieviele der ausgezählten Grenzpunkte durch Grenz- und Eigentumsbereinigungen eingespart oder nach heute gültigen Vorschriften nicht mehr gekennzeichnet werden müssen. Diese Ab-schätzungen müssen die Offerierenden selber vornehmen.
Die auszuführenden Arbeiten beziehen sich auf die reine Versicherungsarbeit (Setzen von Steinen, Bolzen, etc.; aufrichten von Steinen; ersetzen von bestehenden Grenzzeichen)</t>
  </si>
  <si>
    <t>Offertblock 1 (Vermarkung der Eigentumsgrenzen)</t>
  </si>
  <si>
    <t>Spezialfälle "Grenzbereinigungen", die nicht im Offertblock "Vermarkungsrevision/Ersterhebung" eingerechnet werden können (Beispiel: ...).</t>
  </si>
  <si>
    <t>Vermarkung der Eigentumsgrenzen</t>
  </si>
  <si>
    <t>Die Anzahl der zu bearbeitenden Elemente und der Zustand der bestehenden Vermessung wurden aufgrund der bestehenden Plangrundlagen und der Erfahrungen der für die Nachführung verantwortlichen Personen abgeschätzt (vgl. auch weitergehende Hinweise bei den nachstehenden Anzahlen). In den Zahlen ist keine Abschätzung enthalten, wieviele der ausgezählten Elemente nach heute gültigen Vorschriften nicht mehr relevant sind. Diese Abschätzungen müssen die Offerierenden selber vornehmen.
Die Aufwendungen für Grenz- und Eigentums-bereinigungen entsprechend dem Kreisschreiben gemäss Ziffer 6.6.2 Submissionsdokument sind in die Offerte einzurechnen.
Die auszuführenden Arbeiten beinhalten die Begehung, die Überprüfung bestehender GP und die evt. Rekonstruktion von GP (inkl. Feld+Büro)</t>
  </si>
  <si>
    <t>zu Artikel 16 KVAV) offeriert durch den Unternehmer für die Nachführungsarbeiten (Art. 16, Abs. 1 KVAV)</t>
  </si>
  <si>
    <t>Prozent des Taxpunktwertes:</t>
  </si>
  <si>
    <r>
      <t>Berücksichtigung der Teuerung</t>
    </r>
    <r>
      <rPr>
        <sz val="10"/>
        <rFont val="Arial"/>
        <family val="2"/>
      </rPr>
      <t xml:space="preserve"> (falls keine Angaben, gilt für Globalangebote Art. 2 der speziellen Vertragsbedingungen. Bei Pauschalangeboten wird keine Teuerung zugestanden):</t>
    </r>
  </si>
  <si>
    <r>
      <rPr>
        <u/>
        <sz val="10"/>
        <rFont val="Arial"/>
        <family val="2"/>
      </rPr>
      <t>Nachführungsarbeiten:</t>
    </r>
    <r>
      <rPr>
        <sz val="10"/>
        <rFont val="Arial"/>
        <family val="2"/>
      </rPr>
      <t xml:space="preserve"> Taxpunktwert (in Prozent  zum maximal zulässigen Taxpunktwert gemäss Anhang 2</t>
    </r>
  </si>
  <si>
    <t>Grenzfeststellung/Vermarkungsrevision/Ersterhebung
Ebenen Fixpunkte / Liegenschaften</t>
  </si>
  <si>
    <t>Anzahl der Namen im Bearbeitungsperimeter, aus der Grundstückdatenbank GRUDA</t>
  </si>
  <si>
    <t>Flurnamen</t>
  </si>
  <si>
    <t>Ersterhebung der restlichen Ebenen
BB, EO, RL, HG, BV, GA, AE</t>
  </si>
  <si>
    <t>Anzahl der unregelmässigen Trennmauern in Gebäuden</t>
  </si>
  <si>
    <t>Trennmauern</t>
  </si>
  <si>
    <t>Offertblock 2 (Grenzfeststellung/Vermarkungsrevision/Erster-hebung FP/LI)</t>
  </si>
  <si>
    <t>Offertblock 3 (Ersterhebung BB/EO/RL/HG/BV/GA/AE)</t>
  </si>
  <si>
    <t>Die Anzahl der zu bearbeitenden Elemente und der Zustand der bestehenden Vermessung wurden aufgrund der bestehenden Plangrundlagen und der Erfahrungen der für die Nachführung verantwortlichen Personen abgeschätzt (vgl. auch weitergehende Hinweise bei den nachstehenden Anzahlen). In den Zahlen ist keine Abschätzung enthalten, wieviele der ausgezählten Elemente nach heute gültigen Vorschriften nicht mehr relevant sind. Diese Abschätzungen müssen die Offerierenden selber vornehmen.</t>
  </si>
  <si>
    <t>Rekonstruktion von fehlenden Grenzpunkten (auf Wunsch des Eigentümers)</t>
  </si>
  <si>
    <t>Rek. GP inkl. Vermarkung (Stein)</t>
  </si>
  <si>
    <t>Rek. GP inkl. Vermarkung (Bolzen)</t>
  </si>
  <si>
    <t>Rek. GP ohne Vermarkung (nur markiert)</t>
  </si>
  <si>
    <t>Gesamttotal der Netto-Offerte (inkl. MWST)</t>
  </si>
  <si>
    <t xml:space="preserve">             Fr.</t>
  </si>
  <si>
    <t xml:space="preserve">  </t>
  </si>
  <si>
    <t xml:space="preserve">          Fr.</t>
  </si>
  <si>
    <t>Netto-Offerte (inkl. MWST)</t>
  </si>
  <si>
    <r>
      <t>Variante Pauschalofferte</t>
    </r>
    <r>
      <rPr>
        <u/>
        <sz val="11"/>
        <rFont val="Arial"/>
        <family val="2"/>
      </rPr>
      <t>:</t>
    </r>
  </si>
  <si>
    <r>
      <t>Variante Globalofferte</t>
    </r>
    <r>
      <rPr>
        <u/>
        <sz val="11"/>
        <rFont val="Arial"/>
        <family val="2"/>
      </rPr>
      <t>:</t>
    </r>
  </si>
  <si>
    <r>
      <t>Variante Regieofferte mit Kostendach</t>
    </r>
    <r>
      <rPr>
        <u/>
        <sz val="11"/>
        <rFont val="Arial"/>
        <family val="2"/>
      </rPr>
      <t>:</t>
    </r>
  </si>
  <si>
    <t>Niedermuhlern Los 2</t>
  </si>
  <si>
    <r>
      <t xml:space="preserve">Anzahl der zu begehenden Grenzpunkte iim Bearbeitungsperimeter (inkl. GP aus Offertblock 1), abgeschätzt aufgrund der vorhandenen Plangrundlagen </t>
    </r>
    <r>
      <rPr>
        <b/>
        <sz val="10"/>
        <rFont val="Arial"/>
        <family val="2"/>
      </rPr>
      <t>(oranges Gebiet)</t>
    </r>
  </si>
  <si>
    <r>
      <t xml:space="preserve">Grobe Abschätzung der prozentual vorhandenen Grenzzeichen, welche ersetzt/repariert werden müssen, nach Urteil der für die Nachführung verantwortlichen Personen </t>
    </r>
    <r>
      <rPr>
        <b/>
        <sz val="10"/>
        <rFont val="Arial"/>
        <family val="2"/>
      </rPr>
      <t>(rotes Gebiet)</t>
    </r>
  </si>
  <si>
    <r>
      <t xml:space="preserve">Grobe Abschätzung der prozentual neu zu bestimmenden Grenzzeichen, nach Urteil der für die Nachführung verantwortlichen Personen. (Bsp. natürliche Grenzen, Rückmarken, etc.)  </t>
    </r>
    <r>
      <rPr>
        <b/>
        <sz val="10"/>
        <rFont val="Arial"/>
        <family val="2"/>
      </rPr>
      <t>(rotes Gebiet)</t>
    </r>
  </si>
  <si>
    <r>
      <t xml:space="preserve">Grobe Abschätzung der prozentual zu rekonstruierenden Grenzzeichen, nach Urteil der für die Nachführung verantwortlichen Personen </t>
    </r>
    <r>
      <rPr>
        <b/>
        <sz val="10"/>
        <rFont val="Arial"/>
        <family val="2"/>
      </rPr>
      <t>(rotes Gebiet)</t>
    </r>
  </si>
  <si>
    <r>
      <t xml:space="preserve">Anzahl der Grenzpunkte im Bearbeitungsperimeter, welche bearbeitet werden müssen, abgeschätzt aufgrund der vorhandenen Plangrundlagen </t>
    </r>
    <r>
      <rPr>
        <b/>
        <sz val="10"/>
        <rFont val="Arial"/>
        <family val="2"/>
      </rPr>
      <t>(rotes Gebiet)</t>
    </r>
  </si>
  <si>
    <r>
      <t>Anzahl der Grenzpunkte innerhalb des 50m-Radius im Bearbeitungsperimeter, abgeschätzt aufgrund der vorhandenen Plangrundlagen</t>
    </r>
    <r>
      <rPr>
        <b/>
        <sz val="10"/>
        <rFont val="Arial"/>
        <family val="2"/>
      </rPr>
      <t xml:space="preserve"> (oranges Gebiet)</t>
    </r>
  </si>
  <si>
    <r>
      <t xml:space="preserve">Grobe Abschätzung der prozentual zu rekonstruierenden und neu zu setzenden Grenzzeichen, nach Urteil der für die Nachführung verantwortlichen Personen </t>
    </r>
    <r>
      <rPr>
        <b/>
        <sz val="10"/>
        <rFont val="Arial"/>
        <family val="2"/>
      </rPr>
      <t>(oranges Gebiet)</t>
    </r>
  </si>
  <si>
    <t>Total Offertblock 4, Regiearbeiten</t>
  </si>
  <si>
    <r>
      <t>Netto-Offerte für die Offertblöcke 1 bis 3</t>
    </r>
    <r>
      <rPr>
        <sz val="10"/>
        <rFont val="Arial"/>
        <family val="2"/>
      </rPr>
      <t xml:space="preserve"> 
(inkl. Mehrwertsteuer)</t>
    </r>
  </si>
  <si>
    <t>Offertblock 4 
(ohne Mehrwertsteuer)</t>
  </si>
  <si>
    <t>Für die Offertblöcke 1 bis 3 gilt pro Offertblock:</t>
  </si>
  <si>
    <t>Es gilt zu beachten, dass ca. 70-80% des Aufwandes im Offertblock 2 anfallen!</t>
  </si>
  <si>
    <t>schlecht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</si>
</sst>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quot;SFr.&quot;\ * #,##0.00_ ;_ &quot;SFr.&quot;\ * \-#,##0.00_ ;_ &quot;SFr.&quot;\ * &quot;-&quot;??_ ;_ @_ "/>
    <numFmt numFmtId="165" formatCode="0.0"/>
    <numFmt numFmtId="166" formatCode="0.0%"/>
    <numFmt numFmtId="167" formatCode="&quot;Fr.&quot;\ #,##0.00"/>
  </numFmts>
  <fonts count="27" x14ac:knownFonts="1">
    <font>
      <sz val="10"/>
      <name val="Arial"/>
    </font>
    <font>
      <sz val="10"/>
      <name val="Arial"/>
      <family val="2"/>
    </font>
    <font>
      <sz val="11"/>
      <name val="Arial"/>
      <family val="2"/>
    </font>
    <font>
      <b/>
      <sz val="14"/>
      <name val="Arial"/>
      <family val="2"/>
    </font>
    <font>
      <b/>
      <sz val="11"/>
      <name val="Arial"/>
      <family val="2"/>
    </font>
    <font>
      <u/>
      <sz val="11"/>
      <name val="Arial"/>
      <family val="2"/>
    </font>
    <font>
      <sz val="11"/>
      <name val="Symbol"/>
      <family val="1"/>
      <charset val="2"/>
    </font>
    <font>
      <sz val="7"/>
      <name val="Times New Roman"/>
      <family val="1"/>
    </font>
    <font>
      <sz val="11"/>
      <name val="Arial"/>
      <family val="2"/>
    </font>
    <font>
      <sz val="8"/>
      <name val="Arial"/>
      <family val="2"/>
    </font>
    <font>
      <sz val="12"/>
      <name val="Arial"/>
      <family val="2"/>
    </font>
    <font>
      <sz val="14"/>
      <name val="Arial"/>
      <family val="2"/>
    </font>
    <font>
      <u/>
      <sz val="12"/>
      <name val="Arial"/>
      <family val="2"/>
    </font>
    <font>
      <sz val="10"/>
      <name val="Arial"/>
      <family val="2"/>
    </font>
    <font>
      <b/>
      <sz val="10"/>
      <name val="Arial"/>
      <family val="2"/>
    </font>
    <font>
      <b/>
      <sz val="10"/>
      <color indexed="18"/>
      <name val="Arial"/>
      <family val="2"/>
    </font>
    <font>
      <b/>
      <i/>
      <sz val="12"/>
      <name val="Arial"/>
      <family val="2"/>
    </font>
    <font>
      <sz val="9"/>
      <name val="Arial"/>
      <family val="2"/>
    </font>
    <font>
      <sz val="10"/>
      <color indexed="9"/>
      <name val="Arial"/>
      <family val="2"/>
    </font>
    <font>
      <b/>
      <sz val="10"/>
      <name val="Arial"/>
      <family val="2"/>
    </font>
    <font>
      <b/>
      <sz val="12"/>
      <color indexed="10"/>
      <name val="Arial"/>
      <family val="2"/>
    </font>
    <font>
      <sz val="11"/>
      <name val="Times New Roman"/>
      <family val="1"/>
    </font>
    <font>
      <i/>
      <sz val="9"/>
      <name val="Arial"/>
      <family val="2"/>
    </font>
    <font>
      <u/>
      <sz val="10"/>
      <name val="Arial"/>
      <family val="2"/>
    </font>
    <font>
      <sz val="9"/>
      <name val="Arial"/>
      <family val="2"/>
    </font>
    <font>
      <strike/>
      <sz val="10"/>
      <name val="Arial"/>
      <family val="2"/>
    </font>
    <font>
      <b/>
      <sz val="11"/>
      <color rgb="FFFF0000"/>
      <name val="Arial"/>
      <family val="2"/>
    </font>
  </fonts>
  <fills count="6">
    <fill>
      <patternFill patternType="none"/>
    </fill>
    <fill>
      <patternFill patternType="gray125"/>
    </fill>
    <fill>
      <patternFill patternType="solid">
        <fgColor indexed="43"/>
        <bgColor indexed="64"/>
      </patternFill>
    </fill>
    <fill>
      <patternFill patternType="solid">
        <fgColor indexed="42"/>
        <bgColor indexed="64"/>
      </patternFill>
    </fill>
    <fill>
      <patternFill patternType="solid">
        <fgColor indexed="26"/>
        <bgColor indexed="64"/>
      </patternFill>
    </fill>
    <fill>
      <patternFill patternType="solid">
        <fgColor rgb="FFCCFFCC"/>
        <bgColor indexed="64"/>
      </patternFill>
    </fill>
  </fills>
  <borders count="39">
    <border>
      <left/>
      <right/>
      <top/>
      <bottom/>
      <diagonal/>
    </border>
    <border>
      <left style="thin">
        <color indexed="23"/>
      </left>
      <right style="thin">
        <color indexed="23"/>
      </right>
      <top style="thin">
        <color indexed="23"/>
      </top>
      <bottom style="thin">
        <color indexed="23"/>
      </bottom>
      <diagonal/>
    </border>
    <border>
      <left style="thin">
        <color indexed="64"/>
      </left>
      <right style="thin">
        <color indexed="64"/>
      </right>
      <top style="thin">
        <color indexed="64"/>
      </top>
      <bottom style="thin">
        <color indexed="64"/>
      </bottom>
      <diagonal/>
    </border>
    <border>
      <left/>
      <right/>
      <top style="medium">
        <color indexed="23"/>
      </top>
      <bottom style="medium">
        <color indexed="23"/>
      </bottom>
      <diagonal/>
    </border>
    <border>
      <left style="thin">
        <color indexed="23"/>
      </left>
      <right style="thin">
        <color indexed="23"/>
      </right>
      <top style="medium">
        <color indexed="23"/>
      </top>
      <bottom style="medium">
        <color indexed="23"/>
      </bottom>
      <diagonal/>
    </border>
    <border>
      <left style="thin">
        <color indexed="23"/>
      </left>
      <right style="thin">
        <color indexed="23"/>
      </right>
      <top style="thin">
        <color indexed="23"/>
      </top>
      <bottom/>
      <diagonal/>
    </border>
    <border>
      <left/>
      <right/>
      <top style="thin">
        <color indexed="23"/>
      </top>
      <bottom/>
      <diagonal/>
    </border>
    <border>
      <left/>
      <right style="thin">
        <color indexed="23"/>
      </right>
      <top style="thin">
        <color indexed="23"/>
      </top>
      <bottom/>
      <diagonal/>
    </border>
    <border>
      <left/>
      <right style="thin">
        <color indexed="23"/>
      </right>
      <top style="thin">
        <color indexed="23"/>
      </top>
      <bottom style="thin">
        <color indexed="23"/>
      </bottom>
      <diagonal/>
    </border>
    <border>
      <left/>
      <right/>
      <top style="thin">
        <color indexed="23"/>
      </top>
      <bottom style="thin">
        <color indexed="23"/>
      </bottom>
      <diagonal/>
    </border>
    <border>
      <left style="thin">
        <color indexed="23"/>
      </left>
      <right style="thin">
        <color indexed="23"/>
      </right>
      <top style="thin">
        <color indexed="23"/>
      </top>
      <bottom style="thin">
        <color indexed="55"/>
      </bottom>
      <diagonal/>
    </border>
    <border>
      <left style="thin">
        <color indexed="23"/>
      </left>
      <right style="thin">
        <color indexed="23"/>
      </right>
      <top style="thin">
        <color indexed="55"/>
      </top>
      <bottom style="thin">
        <color indexed="55"/>
      </bottom>
      <diagonal/>
    </border>
    <border>
      <left style="thin">
        <color indexed="23"/>
      </left>
      <right style="thin">
        <color indexed="23"/>
      </right>
      <top/>
      <bottom style="medium">
        <color indexed="55"/>
      </bottom>
      <diagonal/>
    </border>
    <border>
      <left style="thin">
        <color indexed="23"/>
      </left>
      <right/>
      <top style="medium">
        <color indexed="23"/>
      </top>
      <bottom/>
      <diagonal/>
    </border>
    <border>
      <left/>
      <right/>
      <top style="medium">
        <color indexed="23"/>
      </top>
      <bottom style="thin">
        <color indexed="23"/>
      </bottom>
      <diagonal/>
    </border>
    <border>
      <left style="thin">
        <color indexed="23"/>
      </left>
      <right/>
      <top style="thin">
        <color indexed="23"/>
      </top>
      <bottom style="thin">
        <color indexed="23"/>
      </bottom>
      <diagonal/>
    </border>
    <border>
      <left/>
      <right/>
      <top style="thin">
        <color indexed="23"/>
      </top>
      <bottom style="medium">
        <color indexed="23"/>
      </bottom>
      <diagonal/>
    </border>
    <border>
      <left style="thin">
        <color indexed="23"/>
      </left>
      <right/>
      <top style="thin">
        <color indexed="23"/>
      </top>
      <bottom style="medium">
        <color indexed="23"/>
      </bottom>
      <diagonal/>
    </border>
    <border>
      <left style="thin">
        <color indexed="23"/>
      </left>
      <right/>
      <top style="medium">
        <color indexed="23"/>
      </top>
      <bottom style="thin">
        <color indexed="23"/>
      </bottom>
      <diagonal/>
    </border>
    <border>
      <left style="thin">
        <color indexed="23"/>
      </left>
      <right style="thin">
        <color indexed="23"/>
      </right>
      <top style="medium">
        <color indexed="23"/>
      </top>
      <bottom style="thin">
        <color indexed="23"/>
      </bottom>
      <diagonal/>
    </border>
    <border>
      <left/>
      <right/>
      <top/>
      <bottom style="thin">
        <color indexed="23"/>
      </bottom>
      <diagonal/>
    </border>
    <border>
      <left style="thin">
        <color indexed="23"/>
      </left>
      <right style="thin">
        <color indexed="23"/>
      </right>
      <top style="thin">
        <color indexed="23"/>
      </top>
      <bottom style="medium">
        <color indexed="23"/>
      </bottom>
      <diagonal/>
    </border>
    <border>
      <left/>
      <right/>
      <top style="medium">
        <color indexed="23"/>
      </top>
      <bottom/>
      <diagonal/>
    </border>
    <border>
      <left/>
      <right style="thin">
        <color indexed="23"/>
      </right>
      <top style="thin">
        <color indexed="23"/>
      </top>
      <bottom style="medium">
        <color indexed="23"/>
      </bottom>
      <diagonal/>
    </border>
    <border>
      <left style="thin">
        <color indexed="64"/>
      </left>
      <right/>
      <top/>
      <bottom/>
      <diagonal/>
    </border>
    <border>
      <left/>
      <right/>
      <top/>
      <bottom style="double">
        <color indexed="64"/>
      </bottom>
      <diagonal/>
    </border>
    <border>
      <left/>
      <right/>
      <top style="thin">
        <color indexed="55"/>
      </top>
      <bottom style="thin">
        <color indexed="55"/>
      </bottom>
      <diagonal/>
    </border>
    <border>
      <left/>
      <right style="thin">
        <color indexed="23"/>
      </right>
      <top style="thin">
        <color indexed="55"/>
      </top>
      <bottom style="thin">
        <color indexed="55"/>
      </bottom>
      <diagonal/>
    </border>
    <border>
      <left/>
      <right/>
      <top/>
      <bottom style="medium">
        <color indexed="55"/>
      </bottom>
      <diagonal/>
    </border>
    <border>
      <left/>
      <right/>
      <top style="medium">
        <color indexed="55"/>
      </top>
      <bottom/>
      <diagonal/>
    </border>
    <border>
      <left style="thin">
        <color indexed="23"/>
      </left>
      <right/>
      <top/>
      <bottom/>
      <diagonal/>
    </border>
    <border>
      <left/>
      <right style="thin">
        <color indexed="23"/>
      </right>
      <top/>
      <bottom/>
      <diagonal/>
    </border>
    <border>
      <left/>
      <right/>
      <top style="thin">
        <color theme="0" tint="-0.14996795556505021"/>
      </top>
      <bottom style="thin">
        <color theme="0" tint="-0.14993743705557422"/>
      </bottom>
      <diagonal/>
    </border>
    <border>
      <left/>
      <right/>
      <top style="thin">
        <color theme="0" tint="-0.14993743705557422"/>
      </top>
      <bottom style="thin">
        <color theme="0" tint="-0.14993743705557422"/>
      </bottom>
      <diagonal/>
    </border>
    <border>
      <left/>
      <right/>
      <top style="thin">
        <color theme="0" tint="-0.14993743705557422"/>
      </top>
      <bottom style="thin">
        <color theme="0" tint="-0.14996795556505021"/>
      </bottom>
      <diagonal/>
    </border>
    <border>
      <left style="thin">
        <color auto="1"/>
      </left>
      <right style="thin">
        <color auto="1"/>
      </right>
      <top style="thin">
        <color auto="1"/>
      </top>
      <bottom style="thin">
        <color auto="1"/>
      </bottom>
      <diagonal/>
    </border>
    <border>
      <left/>
      <right style="thin">
        <color indexed="23"/>
      </right>
      <top style="medium">
        <color indexed="23"/>
      </top>
      <bottom style="medium">
        <color indexed="23"/>
      </bottom>
      <diagonal/>
    </border>
    <border>
      <left style="thin">
        <color indexed="23"/>
      </left>
      <right/>
      <top style="medium">
        <color indexed="23"/>
      </top>
      <bottom style="medium">
        <color indexed="23"/>
      </bottom>
      <diagonal/>
    </border>
    <border>
      <left/>
      <right style="thin">
        <color indexed="23"/>
      </right>
      <top style="thin">
        <color indexed="64"/>
      </top>
      <bottom style="thin">
        <color indexed="23"/>
      </bottom>
      <diagonal/>
    </border>
  </borders>
  <cellStyleXfs count="3">
    <xf numFmtId="0" fontId="0" fillId="0" borderId="0"/>
    <xf numFmtId="164" fontId="1" fillId="0" borderId="0" applyFont="0" applyFill="0" applyBorder="0" applyAlignment="0" applyProtection="0"/>
    <xf numFmtId="0" fontId="13" fillId="0" borderId="0"/>
  </cellStyleXfs>
  <cellXfs count="191">
    <xf numFmtId="0" fontId="0" fillId="0" borderId="0" xfId="0"/>
    <xf numFmtId="0" fontId="2" fillId="0" borderId="0" xfId="0" applyFont="1"/>
    <xf numFmtId="0" fontId="4" fillId="0" borderId="0" xfId="0" applyFont="1"/>
    <xf numFmtId="0" fontId="5" fillId="0" borderId="0" xfId="0" applyFont="1"/>
    <xf numFmtId="0" fontId="6" fillId="0" borderId="0" xfId="0" applyFont="1" applyAlignment="1">
      <alignment horizontal="left" indent="1"/>
    </xf>
    <xf numFmtId="0" fontId="8" fillId="0" borderId="0" xfId="0" applyFont="1"/>
    <xf numFmtId="0" fontId="2" fillId="0" borderId="0" xfId="0" applyFont="1" applyAlignment="1">
      <alignment horizontal="left" indent="1"/>
    </xf>
    <xf numFmtId="0" fontId="2" fillId="0" borderId="0" xfId="0" applyFont="1" applyBorder="1" applyAlignment="1">
      <alignment wrapText="1"/>
    </xf>
    <xf numFmtId="0" fontId="2" fillId="0" borderId="0" xfId="0" applyFont="1" applyBorder="1" applyAlignment="1">
      <alignment horizontal="left" wrapText="1"/>
    </xf>
    <xf numFmtId="0" fontId="12" fillId="0" borderId="0" xfId="0" applyFont="1"/>
    <xf numFmtId="0" fontId="0" fillId="0" borderId="0" xfId="0" applyAlignment="1">
      <alignment horizontal="right"/>
    </xf>
    <xf numFmtId="0" fontId="2" fillId="0" borderId="0" xfId="0" applyFont="1" applyAlignment="1">
      <alignment horizontal="left"/>
    </xf>
    <xf numFmtId="0" fontId="0" fillId="2" borderId="2" xfId="0" applyFill="1" applyBorder="1"/>
    <xf numFmtId="0" fontId="0" fillId="3" borderId="2" xfId="0" applyFill="1" applyBorder="1"/>
    <xf numFmtId="0" fontId="15" fillId="0" borderId="3" xfId="0" applyFont="1" applyFill="1" applyBorder="1" applyAlignment="1">
      <alignment textRotation="90" wrapText="1"/>
    </xf>
    <xf numFmtId="0" fontId="15" fillId="0" borderId="4" xfId="0" applyFont="1" applyFill="1" applyBorder="1" applyAlignment="1">
      <alignment textRotation="90" wrapText="1"/>
    </xf>
    <xf numFmtId="0" fontId="18" fillId="0" borderId="0" xfId="0" applyFont="1"/>
    <xf numFmtId="0" fontId="4" fillId="0" borderId="0" xfId="0" applyFont="1" applyFill="1"/>
    <xf numFmtId="0" fontId="0" fillId="0" borderId="0" xfId="0" applyAlignment="1">
      <alignment vertical="top"/>
    </xf>
    <xf numFmtId="0" fontId="16" fillId="3" borderId="0" xfId="0" applyFont="1" applyFill="1"/>
    <xf numFmtId="0" fontId="11" fillId="0" borderId="0" xfId="0" applyFont="1" applyAlignment="1">
      <alignment horizontal="center"/>
    </xf>
    <xf numFmtId="0" fontId="4" fillId="0" borderId="0" xfId="0" applyFont="1" applyAlignment="1"/>
    <xf numFmtId="0" fontId="15" fillId="0" borderId="3" xfId="0" applyFont="1" applyFill="1" applyBorder="1" applyAlignment="1">
      <alignment horizontal="left" wrapText="1"/>
    </xf>
    <xf numFmtId="0" fontId="15" fillId="0" borderId="3" xfId="0" applyFont="1" applyFill="1" applyBorder="1" applyAlignment="1">
      <alignment horizontal="left" vertical="top" wrapText="1"/>
    </xf>
    <xf numFmtId="0" fontId="19" fillId="0" borderId="0" xfId="0" applyFont="1"/>
    <xf numFmtId="0" fontId="0" fillId="0" borderId="0" xfId="0" applyFill="1" applyAlignment="1">
      <alignment horizontal="center"/>
    </xf>
    <xf numFmtId="0" fontId="0" fillId="0" borderId="0" xfId="0" applyAlignment="1">
      <alignment wrapText="1"/>
    </xf>
    <xf numFmtId="0" fontId="0" fillId="0" borderId="1" xfId="0" applyFill="1" applyBorder="1" applyAlignment="1">
      <alignment vertical="center" wrapText="1"/>
    </xf>
    <xf numFmtId="0" fontId="0" fillId="0" borderId="5" xfId="0" applyFill="1" applyBorder="1" applyAlignment="1">
      <alignment vertical="center" wrapText="1"/>
    </xf>
    <xf numFmtId="9" fontId="17" fillId="2" borderId="6" xfId="0" applyNumberFormat="1" applyFont="1" applyFill="1" applyBorder="1" applyAlignment="1">
      <alignment vertical="center" wrapText="1"/>
    </xf>
    <xf numFmtId="0" fontId="0" fillId="0" borderId="0" xfId="0" applyAlignment="1">
      <alignment vertical="center" wrapText="1"/>
    </xf>
    <xf numFmtId="4" fontId="17" fillId="0" borderId="1" xfId="0" applyNumberFormat="1" applyFont="1" applyFill="1" applyBorder="1" applyAlignment="1">
      <alignment vertical="center" wrapText="1"/>
    </xf>
    <xf numFmtId="4" fontId="17" fillId="0" borderId="7" xfId="0" applyNumberFormat="1" applyFont="1" applyFill="1" applyBorder="1" applyAlignment="1">
      <alignment wrapText="1"/>
    </xf>
    <xf numFmtId="4" fontId="17" fillId="0" borderId="8" xfId="0" applyNumberFormat="1" applyFont="1" applyFill="1" applyBorder="1" applyAlignment="1">
      <alignment wrapText="1"/>
    </xf>
    <xf numFmtId="4" fontId="17" fillId="0" borderId="8" xfId="0" applyNumberFormat="1" applyFont="1" applyFill="1" applyBorder="1" applyAlignment="1">
      <alignment vertical="center" wrapText="1"/>
    </xf>
    <xf numFmtId="9" fontId="17" fillId="2" borderId="9" xfId="0" applyNumberFormat="1" applyFont="1" applyFill="1" applyBorder="1" applyAlignment="1">
      <alignment vertical="center" wrapText="1"/>
    </xf>
    <xf numFmtId="0" fontId="0" fillId="0" borderId="0" xfId="0" applyAlignment="1">
      <alignment vertical="center"/>
    </xf>
    <xf numFmtId="1" fontId="17" fillId="2" borderId="6" xfId="0" applyNumberFormat="1" applyFont="1" applyFill="1" applyBorder="1" applyAlignment="1">
      <alignment vertical="center" wrapText="1"/>
    </xf>
    <xf numFmtId="1" fontId="17" fillId="2" borderId="9" xfId="0" applyNumberFormat="1" applyFont="1" applyFill="1" applyBorder="1" applyAlignment="1">
      <alignment vertical="center" wrapText="1"/>
    </xf>
    <xf numFmtId="0" fontId="13" fillId="0" borderId="10" xfId="0" applyFont="1" applyFill="1" applyBorder="1" applyAlignment="1">
      <alignment horizontal="center" vertical="center" wrapText="1"/>
    </xf>
    <xf numFmtId="0" fontId="13" fillId="0" borderId="11" xfId="0" applyFont="1" applyFill="1" applyBorder="1" applyAlignment="1">
      <alignment horizontal="center" vertical="center" wrapText="1"/>
    </xf>
    <xf numFmtId="0" fontId="13" fillId="0" borderId="12" xfId="0" applyFont="1" applyFill="1" applyBorder="1" applyAlignment="1">
      <alignment horizontal="center" vertical="center" wrapText="1"/>
    </xf>
    <xf numFmtId="0" fontId="0" fillId="0" borderId="6" xfId="0" applyFill="1" applyBorder="1" applyAlignment="1">
      <alignment vertical="center" wrapText="1"/>
    </xf>
    <xf numFmtId="0" fontId="0" fillId="0" borderId="13" xfId="0" applyFill="1" applyBorder="1" applyAlignment="1">
      <alignment horizontal="center" vertical="center" wrapText="1"/>
    </xf>
    <xf numFmtId="0" fontId="0" fillId="0" borderId="14" xfId="0" applyBorder="1" applyAlignment="1">
      <alignment horizontal="right" vertical="center"/>
    </xf>
    <xf numFmtId="9" fontId="0" fillId="3" borderId="15" xfId="0" applyNumberFormat="1" applyFill="1" applyBorder="1" applyAlignment="1">
      <alignment horizontal="right" vertical="center" wrapText="1"/>
    </xf>
    <xf numFmtId="0" fontId="0" fillId="0" borderId="9" xfId="0" applyBorder="1" applyAlignment="1">
      <alignment vertical="center"/>
    </xf>
    <xf numFmtId="0" fontId="0" fillId="0" borderId="16" xfId="0" applyFill="1" applyBorder="1" applyAlignment="1">
      <alignment vertical="center" wrapText="1"/>
    </xf>
    <xf numFmtId="10" fontId="0" fillId="0" borderId="17" xfId="0" applyNumberFormat="1" applyFill="1" applyBorder="1" applyAlignment="1">
      <alignment horizontal="center" vertical="center" wrapText="1"/>
    </xf>
    <xf numFmtId="0" fontId="0" fillId="0" borderId="16" xfId="0" applyBorder="1" applyAlignment="1">
      <alignment horizontal="right" vertical="center"/>
    </xf>
    <xf numFmtId="0" fontId="0" fillId="0" borderId="18" xfId="0" applyFill="1" applyBorder="1" applyAlignment="1">
      <alignment horizontal="center" vertical="center"/>
    </xf>
    <xf numFmtId="4" fontId="0" fillId="0" borderId="14" xfId="0" applyNumberFormat="1" applyFill="1" applyBorder="1" applyAlignment="1">
      <alignment horizontal="right" vertical="center"/>
    </xf>
    <xf numFmtId="4" fontId="17" fillId="0" borderId="19" xfId="0" applyNumberFormat="1" applyFont="1" applyFill="1" applyBorder="1" applyAlignment="1">
      <alignment vertical="center"/>
    </xf>
    <xf numFmtId="4" fontId="17" fillId="0" borderId="14" xfId="0" applyNumberFormat="1" applyFont="1" applyFill="1" applyBorder="1" applyAlignment="1">
      <alignment vertical="center"/>
    </xf>
    <xf numFmtId="0" fontId="0" fillId="0" borderId="15" xfId="0" applyFill="1" applyBorder="1" applyAlignment="1">
      <alignment horizontal="center" vertical="center"/>
    </xf>
    <xf numFmtId="4" fontId="0" fillId="0" borderId="6" xfId="0" applyNumberFormat="1" applyFill="1" applyBorder="1" applyAlignment="1">
      <alignment horizontal="right" vertical="center"/>
    </xf>
    <xf numFmtId="4" fontId="17" fillId="0" borderId="1" xfId="0" applyNumberFormat="1" applyFont="1" applyFill="1" applyBorder="1" applyAlignment="1">
      <alignment vertical="center"/>
    </xf>
    <xf numFmtId="4" fontId="17" fillId="0" borderId="9" xfId="0" applyNumberFormat="1" applyFont="1" applyFill="1" applyBorder="1" applyAlignment="1">
      <alignment vertical="center"/>
    </xf>
    <xf numFmtId="4" fontId="17" fillId="0" borderId="15" xfId="0" applyNumberFormat="1" applyFont="1" applyFill="1" applyBorder="1" applyAlignment="1">
      <alignment vertical="center"/>
    </xf>
    <xf numFmtId="9" fontId="0" fillId="3" borderId="15" xfId="0" applyNumberFormat="1" applyFill="1" applyBorder="1" applyAlignment="1">
      <alignment horizontal="right" vertical="center"/>
    </xf>
    <xf numFmtId="4" fontId="0" fillId="0" borderId="9" xfId="0" applyNumberFormat="1" applyFill="1" applyBorder="1" applyAlignment="1">
      <alignment vertical="center"/>
    </xf>
    <xf numFmtId="4" fontId="0" fillId="0" borderId="9" xfId="0" applyNumberFormat="1" applyFill="1" applyBorder="1" applyAlignment="1">
      <alignment horizontal="right" vertical="center"/>
    </xf>
    <xf numFmtId="166" fontId="0" fillId="0" borderId="15" xfId="0" applyNumberFormat="1" applyFill="1" applyBorder="1" applyAlignment="1">
      <alignment horizontal="right" vertical="center"/>
    </xf>
    <xf numFmtId="0" fontId="0" fillId="0" borderId="17" xfId="0" applyFill="1" applyBorder="1" applyAlignment="1">
      <alignment horizontal="center" vertical="center"/>
    </xf>
    <xf numFmtId="4" fontId="0" fillId="0" borderId="16" xfId="0" applyNumberFormat="1" applyFill="1" applyBorder="1" applyAlignment="1">
      <alignment horizontal="right" vertical="center"/>
    </xf>
    <xf numFmtId="4" fontId="17" fillId="0" borderId="21" xfId="0" applyNumberFormat="1" applyFont="1" applyFill="1" applyBorder="1" applyAlignment="1">
      <alignment vertical="center"/>
    </xf>
    <xf numFmtId="4" fontId="17" fillId="0" borderId="17" xfId="0" applyNumberFormat="1" applyFont="1" applyFill="1" applyBorder="1" applyAlignment="1">
      <alignment vertical="center"/>
    </xf>
    <xf numFmtId="0" fontId="0" fillId="0" borderId="21" xfId="0" applyFill="1" applyBorder="1" applyAlignment="1">
      <alignment horizontal="center" vertical="center"/>
    </xf>
    <xf numFmtId="0" fontId="8" fillId="0" borderId="0" xfId="0" applyFont="1" applyAlignment="1">
      <alignment horizontal="right" vertical="center"/>
    </xf>
    <xf numFmtId="0" fontId="0" fillId="0" borderId="22" xfId="0" applyBorder="1" applyAlignment="1">
      <alignment horizontal="right" vertical="center"/>
    </xf>
    <xf numFmtId="0" fontId="0" fillId="0" borderId="8" xfId="0" applyBorder="1" applyAlignment="1">
      <alignment horizontal="right" vertical="center"/>
    </xf>
    <xf numFmtId="0" fontId="0" fillId="0" borderId="23" xfId="0" applyBorder="1" applyAlignment="1">
      <alignment horizontal="right" vertical="center"/>
    </xf>
    <xf numFmtId="166" fontId="4" fillId="2" borderId="0" xfId="0" applyNumberFormat="1" applyFont="1" applyFill="1" applyAlignment="1">
      <alignment horizontal="center" vertical="center"/>
    </xf>
    <xf numFmtId="0" fontId="4" fillId="2" borderId="0" xfId="0" applyFont="1" applyFill="1" applyAlignment="1">
      <alignment horizontal="center" vertical="center"/>
    </xf>
    <xf numFmtId="165" fontId="17" fillId="2" borderId="6" xfId="0" applyNumberFormat="1" applyFont="1" applyFill="1" applyBorder="1" applyAlignment="1">
      <alignment vertical="center" wrapText="1"/>
    </xf>
    <xf numFmtId="49" fontId="17" fillId="2" borderId="9" xfId="0" applyNumberFormat="1" applyFont="1" applyFill="1" applyBorder="1" applyAlignment="1">
      <alignment vertical="center" wrapText="1"/>
    </xf>
    <xf numFmtId="3" fontId="17" fillId="2" borderId="6" xfId="0" applyNumberFormat="1" applyFont="1" applyFill="1" applyBorder="1" applyAlignment="1">
      <alignment vertical="center" wrapText="1"/>
    </xf>
    <xf numFmtId="165" fontId="17" fillId="2" borderId="15" xfId="0" applyNumberFormat="1" applyFont="1" applyFill="1" applyBorder="1" applyAlignment="1">
      <alignment vertical="center" wrapText="1"/>
    </xf>
    <xf numFmtId="0" fontId="0" fillId="0" borderId="0" xfId="0" applyFill="1" applyBorder="1" applyAlignment="1">
      <alignment vertical="center" wrapText="1"/>
    </xf>
    <xf numFmtId="0" fontId="0" fillId="0" borderId="0" xfId="0" applyAlignment="1">
      <alignment horizontal="right"/>
    </xf>
    <xf numFmtId="0" fontId="13" fillId="0" borderId="5" xfId="0" applyFont="1" applyFill="1" applyBorder="1" applyAlignment="1">
      <alignment vertical="center" wrapText="1"/>
    </xf>
    <xf numFmtId="9" fontId="17" fillId="0" borderId="9" xfId="0" applyNumberFormat="1" applyFont="1" applyFill="1" applyBorder="1" applyAlignment="1">
      <alignment vertical="center" wrapText="1"/>
    </xf>
    <xf numFmtId="0" fontId="13" fillId="0" borderId="6" xfId="0" applyFont="1" applyFill="1" applyBorder="1" applyAlignment="1">
      <alignment vertical="center" wrapText="1"/>
    </xf>
    <xf numFmtId="0" fontId="0" fillId="0" borderId="0" xfId="0" applyBorder="1" applyAlignment="1">
      <alignment horizontal="left"/>
    </xf>
    <xf numFmtId="0" fontId="0" fillId="0" borderId="0" xfId="0" applyAlignment="1">
      <alignment horizontal="right"/>
    </xf>
    <xf numFmtId="0" fontId="13" fillId="0" borderId="0" xfId="2" applyFont="1"/>
    <xf numFmtId="0" fontId="13" fillId="0" borderId="0" xfId="0" applyFont="1" applyBorder="1" applyAlignment="1">
      <alignment horizontal="left"/>
    </xf>
    <xf numFmtId="9" fontId="0" fillId="5" borderId="0" xfId="0" applyNumberFormat="1" applyFill="1" applyBorder="1" applyAlignment="1">
      <alignment horizontal="center"/>
    </xf>
    <xf numFmtId="0" fontId="13" fillId="0" borderId="0" xfId="0" applyFont="1"/>
    <xf numFmtId="4" fontId="24" fillId="0" borderId="1" xfId="0" applyNumberFormat="1" applyFont="1" applyFill="1" applyBorder="1" applyAlignment="1">
      <alignment vertical="center" wrapText="1"/>
    </xf>
    <xf numFmtId="0" fontId="13" fillId="0" borderId="1" xfId="0" applyFont="1" applyFill="1" applyBorder="1" applyAlignment="1">
      <alignment vertical="center" wrapText="1"/>
    </xf>
    <xf numFmtId="0" fontId="0" fillId="0" borderId="32" xfId="0" applyBorder="1" applyAlignment="1">
      <alignment vertical="center"/>
    </xf>
    <xf numFmtId="0" fontId="0" fillId="0" borderId="33" xfId="0" applyBorder="1" applyAlignment="1">
      <alignment vertical="center"/>
    </xf>
    <xf numFmtId="4" fontId="13" fillId="0" borderId="6" xfId="0" applyNumberFormat="1" applyFont="1" applyFill="1" applyBorder="1" applyAlignment="1">
      <alignment horizontal="right" vertical="center"/>
    </xf>
    <xf numFmtId="0" fontId="0" fillId="0" borderId="0" xfId="0" applyFill="1" applyBorder="1" applyAlignment="1">
      <alignment horizontal="center" vertical="top" wrapText="1"/>
    </xf>
    <xf numFmtId="0" fontId="1" fillId="0" borderId="35" xfId="0" applyFont="1" applyFill="1" applyBorder="1" applyAlignment="1">
      <alignment horizontal="center" vertical="center" wrapText="1"/>
    </xf>
    <xf numFmtId="0" fontId="26" fillId="0" borderId="0" xfId="0" applyFont="1" applyAlignment="1">
      <alignment vertical="top"/>
    </xf>
    <xf numFmtId="0" fontId="1" fillId="0" borderId="6" xfId="0" applyFont="1" applyFill="1" applyBorder="1" applyAlignment="1">
      <alignment vertical="center" wrapText="1"/>
    </xf>
    <xf numFmtId="9" fontId="0" fillId="0" borderId="15" xfId="0" applyNumberFormat="1" applyFill="1" applyBorder="1" applyAlignment="1">
      <alignment horizontal="right" vertical="center" wrapText="1"/>
    </xf>
    <xf numFmtId="0" fontId="1" fillId="0" borderId="8" xfId="0" applyFont="1" applyBorder="1" applyAlignment="1">
      <alignment horizontal="right" vertical="center"/>
    </xf>
    <xf numFmtId="4" fontId="1" fillId="0" borderId="9" xfId="0" applyNumberFormat="1" applyFont="1" applyFill="1" applyBorder="1" applyAlignment="1">
      <alignment vertical="center"/>
    </xf>
    <xf numFmtId="0" fontId="1" fillId="0" borderId="7" xfId="0" applyFont="1" applyBorder="1" applyAlignment="1">
      <alignment horizontal="right" vertical="center"/>
    </xf>
    <xf numFmtId="0" fontId="0" fillId="0" borderId="0" xfId="0" applyFill="1" applyAlignment="1">
      <alignment wrapText="1"/>
    </xf>
    <xf numFmtId="49" fontId="22" fillId="0" borderId="9" xfId="0" applyNumberFormat="1" applyFont="1" applyFill="1" applyBorder="1" applyAlignment="1" applyProtection="1">
      <alignment vertical="center" wrapText="1"/>
      <protection locked="0"/>
    </xf>
    <xf numFmtId="0" fontId="0" fillId="0" borderId="9" xfId="0" applyFill="1" applyBorder="1" applyAlignment="1">
      <alignment vertical="center" wrapText="1"/>
    </xf>
    <xf numFmtId="0" fontId="1" fillId="0" borderId="16" xfId="0" applyFont="1" applyFill="1" applyBorder="1" applyAlignment="1">
      <alignment vertical="center" wrapText="1"/>
    </xf>
    <xf numFmtId="0" fontId="1" fillId="0" borderId="34" xfId="0" applyFont="1" applyBorder="1" applyAlignment="1">
      <alignment vertical="center"/>
    </xf>
    <xf numFmtId="0" fontId="16" fillId="2" borderId="0" xfId="0" applyFont="1" applyFill="1" applyAlignment="1">
      <alignment horizontal="left"/>
    </xf>
    <xf numFmtId="0" fontId="3" fillId="0" borderId="0" xfId="0" applyFont="1" applyAlignment="1">
      <alignment horizontal="left"/>
    </xf>
    <xf numFmtId="0" fontId="0" fillId="0" borderId="24" xfId="0" applyBorder="1" applyAlignment="1">
      <alignment horizontal="left" vertical="center" wrapText="1"/>
    </xf>
    <xf numFmtId="0" fontId="0" fillId="0" borderId="0" xfId="0" applyAlignment="1">
      <alignment horizontal="left" vertical="center" wrapText="1"/>
    </xf>
    <xf numFmtId="49" fontId="16" fillId="3" borderId="0" xfId="0" applyNumberFormat="1" applyFont="1" applyFill="1" applyBorder="1" applyAlignment="1">
      <alignment horizontal="left" wrapText="1"/>
    </xf>
    <xf numFmtId="0" fontId="10" fillId="0" borderId="0" xfId="0" applyFont="1" applyBorder="1" applyAlignment="1">
      <alignment horizontal="left" vertical="top" wrapText="1"/>
    </xf>
    <xf numFmtId="0" fontId="13" fillId="0" borderId="32" xfId="0" applyFont="1" applyBorder="1" applyAlignment="1">
      <alignment horizontal="left" vertical="center"/>
    </xf>
    <xf numFmtId="0" fontId="13" fillId="0" borderId="33" xfId="0" applyFont="1" applyBorder="1" applyAlignment="1">
      <alignment horizontal="left" vertical="center" wrapText="1"/>
    </xf>
    <xf numFmtId="0" fontId="13" fillId="0" borderId="33" xfId="0" applyFont="1" applyBorder="1" applyAlignment="1">
      <alignment horizontal="left" vertical="center"/>
    </xf>
    <xf numFmtId="0" fontId="13" fillId="0" borderId="34" xfId="0" applyFont="1" applyBorder="1" applyAlignment="1">
      <alignment horizontal="left" vertical="center"/>
    </xf>
    <xf numFmtId="0" fontId="16" fillId="0" borderId="0" xfId="0" applyFont="1" applyAlignment="1">
      <alignment horizontal="left"/>
    </xf>
    <xf numFmtId="0" fontId="13" fillId="0" borderId="0" xfId="0" applyNumberFormat="1" applyFont="1" applyFill="1" applyAlignment="1">
      <alignment vertical="center" wrapText="1"/>
    </xf>
    <xf numFmtId="0" fontId="0" fillId="0" borderId="0" xfId="0" applyNumberFormat="1" applyFill="1" applyAlignment="1">
      <alignment vertical="center" wrapText="1"/>
    </xf>
    <xf numFmtId="0" fontId="14" fillId="0" borderId="6" xfId="0" applyFont="1" applyFill="1" applyBorder="1" applyAlignment="1">
      <alignment horizontal="left"/>
    </xf>
    <xf numFmtId="49" fontId="0" fillId="0" borderId="9" xfId="0" applyNumberFormat="1" applyFill="1" applyBorder="1" applyAlignment="1" applyProtection="1">
      <alignment vertical="center" wrapText="1"/>
      <protection locked="0"/>
    </xf>
    <xf numFmtId="49" fontId="0" fillId="0" borderId="9" xfId="0" applyNumberFormat="1" applyBorder="1" applyAlignment="1" applyProtection="1">
      <alignment vertical="center" wrapText="1"/>
      <protection locked="0"/>
    </xf>
    <xf numFmtId="0" fontId="0" fillId="0" borderId="9" xfId="0" applyBorder="1" applyAlignment="1">
      <alignment vertical="center" wrapText="1"/>
    </xf>
    <xf numFmtId="0" fontId="11" fillId="0" borderId="0" xfId="0" applyFont="1" applyAlignment="1">
      <alignment horizontal="left"/>
    </xf>
    <xf numFmtId="49" fontId="1" fillId="0" borderId="6" xfId="0" applyNumberFormat="1" applyFont="1" applyFill="1" applyBorder="1" applyAlignment="1" applyProtection="1">
      <alignment vertical="center" wrapText="1"/>
      <protection locked="0"/>
    </xf>
    <xf numFmtId="49" fontId="0" fillId="0" borderId="6" xfId="0" applyNumberFormat="1" applyFill="1" applyBorder="1" applyAlignment="1" applyProtection="1">
      <alignment vertical="center" wrapText="1"/>
      <protection locked="0"/>
    </xf>
    <xf numFmtId="49" fontId="1" fillId="0" borderId="9" xfId="0" applyNumberFormat="1" applyFont="1" applyFill="1" applyBorder="1" applyAlignment="1" applyProtection="1">
      <alignment vertical="center" wrapText="1"/>
      <protection locked="0"/>
    </xf>
    <xf numFmtId="0" fontId="0" fillId="0" borderId="9" xfId="0" applyFill="1" applyBorder="1" applyAlignment="1">
      <alignment vertical="center" wrapText="1"/>
    </xf>
    <xf numFmtId="49" fontId="1" fillId="0" borderId="9" xfId="0" applyNumberFormat="1" applyFont="1" applyFill="1" applyBorder="1" applyAlignment="1" applyProtection="1">
      <alignment horizontal="left" vertical="center" wrapText="1"/>
      <protection locked="0"/>
    </xf>
    <xf numFmtId="49" fontId="0" fillId="0" borderId="9" xfId="0" applyNumberFormat="1" applyFill="1" applyBorder="1" applyAlignment="1" applyProtection="1">
      <alignment horizontal="left" vertical="center" wrapText="1"/>
      <protection locked="0"/>
    </xf>
    <xf numFmtId="39" fontId="8" fillId="3" borderId="25" xfId="1" applyNumberFormat="1" applyFont="1" applyFill="1" applyBorder="1" applyAlignment="1">
      <alignment horizontal="right" vertical="center" indent="3"/>
    </xf>
    <xf numFmtId="0" fontId="0" fillId="0" borderId="0" xfId="0" applyFill="1" applyBorder="1" applyAlignment="1">
      <alignment horizontal="left" vertical="center" wrapText="1"/>
    </xf>
    <xf numFmtId="49" fontId="0" fillId="0" borderId="6" xfId="0" applyNumberFormat="1" applyBorder="1" applyAlignment="1" applyProtection="1">
      <alignment vertical="center" wrapText="1"/>
      <protection locked="0"/>
    </xf>
    <xf numFmtId="0" fontId="11" fillId="0" borderId="0" xfId="0" applyFont="1" applyAlignment="1">
      <alignment horizontal="left" vertical="center" wrapText="1"/>
    </xf>
    <xf numFmtId="0" fontId="11" fillId="0" borderId="0" xfId="0" applyFont="1" applyAlignment="1">
      <alignment horizontal="left" vertical="center"/>
    </xf>
    <xf numFmtId="0" fontId="0" fillId="0" borderId="0" xfId="0" applyNumberFormat="1" applyFill="1" applyAlignment="1" applyProtection="1">
      <alignment vertical="center" wrapText="1"/>
      <protection locked="0"/>
    </xf>
    <xf numFmtId="0" fontId="14" fillId="0" borderId="9" xfId="0" applyFont="1" applyFill="1" applyBorder="1" applyAlignment="1">
      <alignment horizontal="left"/>
    </xf>
    <xf numFmtId="0" fontId="0" fillId="0" borderId="6" xfId="0" applyFill="1" applyBorder="1" applyAlignment="1">
      <alignment vertical="center" wrapText="1"/>
    </xf>
    <xf numFmtId="0" fontId="1" fillId="0" borderId="0" xfId="0" applyNumberFormat="1" applyFont="1" applyFill="1" applyAlignment="1" applyProtection="1">
      <alignment vertical="center" wrapText="1"/>
      <protection locked="0"/>
    </xf>
    <xf numFmtId="0" fontId="0" fillId="0" borderId="8" xfId="0" applyBorder="1" applyAlignment="1">
      <alignment vertical="center" wrapText="1"/>
    </xf>
    <xf numFmtId="0" fontId="0" fillId="0" borderId="6" xfId="0" applyBorder="1" applyAlignment="1">
      <alignment vertical="center" wrapText="1"/>
    </xf>
    <xf numFmtId="49" fontId="13" fillId="0" borderId="9" xfId="0" applyNumberFormat="1" applyFont="1" applyFill="1" applyBorder="1" applyAlignment="1" applyProtection="1">
      <alignment vertical="center" wrapText="1"/>
      <protection locked="0"/>
    </xf>
    <xf numFmtId="0" fontId="0" fillId="0" borderId="0" xfId="0" applyAlignment="1">
      <alignment horizontal="center"/>
    </xf>
    <xf numFmtId="0" fontId="14" fillId="0" borderId="16" xfId="0" applyFont="1" applyFill="1" applyBorder="1" applyAlignment="1">
      <alignment horizontal="left" vertical="center" wrapText="1"/>
    </xf>
    <xf numFmtId="4" fontId="0" fillId="0" borderId="17" xfId="1" applyNumberFormat="1" applyFont="1" applyFill="1" applyBorder="1" applyAlignment="1">
      <alignment horizontal="right" vertical="center" indent="3"/>
    </xf>
    <xf numFmtId="4" fontId="0" fillId="0" borderId="16" xfId="1" applyNumberFormat="1" applyFont="1" applyFill="1" applyBorder="1" applyAlignment="1">
      <alignment horizontal="right" vertical="center" indent="3"/>
    </xf>
    <xf numFmtId="0" fontId="0" fillId="0" borderId="20" xfId="0" applyBorder="1" applyAlignment="1">
      <alignment horizontal="center"/>
    </xf>
    <xf numFmtId="0" fontId="14" fillId="0" borderId="0" xfId="0" applyFont="1" applyFill="1" applyBorder="1" applyAlignment="1">
      <alignment horizontal="left" vertical="top" wrapText="1"/>
    </xf>
    <xf numFmtId="0" fontId="0" fillId="0" borderId="0" xfId="0" applyFill="1" applyBorder="1" applyAlignment="1">
      <alignment horizontal="center" vertical="top"/>
    </xf>
    <xf numFmtId="0" fontId="13" fillId="0" borderId="26" xfId="0" applyFont="1" applyFill="1" applyBorder="1" applyAlignment="1">
      <alignment horizontal="left" vertical="center" wrapText="1"/>
    </xf>
    <xf numFmtId="0" fontId="13" fillId="0" borderId="28" xfId="0" applyFont="1" applyFill="1" applyBorder="1" applyAlignment="1">
      <alignment horizontal="left" vertical="center" wrapText="1"/>
    </xf>
    <xf numFmtId="0" fontId="0" fillId="0" borderId="29" xfId="0" applyFill="1" applyBorder="1" applyAlignment="1">
      <alignment horizontal="center" vertical="top" wrapText="1"/>
    </xf>
    <xf numFmtId="0" fontId="0" fillId="0" borderId="0" xfId="0" applyFill="1" applyBorder="1" applyAlignment="1">
      <alignment horizontal="center" vertical="top" wrapText="1"/>
    </xf>
    <xf numFmtId="39" fontId="8" fillId="3" borderId="30" xfId="1" applyNumberFormat="1" applyFont="1" applyFill="1" applyBorder="1" applyAlignment="1">
      <alignment horizontal="right" vertical="center" indent="3"/>
    </xf>
    <xf numFmtId="39" fontId="8" fillId="3" borderId="0" xfId="1" applyNumberFormat="1" applyFont="1" applyFill="1" applyBorder="1" applyAlignment="1">
      <alignment horizontal="right" vertical="center" indent="3"/>
    </xf>
    <xf numFmtId="0" fontId="0" fillId="0" borderId="31" xfId="0" applyBorder="1" applyAlignment="1">
      <alignment horizontal="right" vertical="center" indent="3"/>
    </xf>
    <xf numFmtId="39" fontId="8" fillId="4" borderId="17" xfId="1" applyNumberFormat="1" applyFont="1" applyFill="1" applyBorder="1" applyAlignment="1">
      <alignment horizontal="right" vertical="center" indent="3"/>
    </xf>
    <xf numFmtId="39" fontId="8" fillId="4" borderId="16" xfId="1" applyNumberFormat="1" applyFont="1" applyFill="1" applyBorder="1" applyAlignment="1">
      <alignment horizontal="right" vertical="center" indent="3"/>
    </xf>
    <xf numFmtId="0" fontId="0" fillId="4" borderId="23" xfId="0" applyFill="1" applyBorder="1" applyAlignment="1">
      <alignment horizontal="right" vertical="center" indent="3"/>
    </xf>
    <xf numFmtId="0" fontId="23" fillId="0" borderId="0" xfId="0" applyFont="1" applyFill="1" applyBorder="1" applyAlignment="1">
      <alignment horizontal="left" vertical="top" wrapText="1"/>
    </xf>
    <xf numFmtId="0" fontId="0" fillId="0" borderId="0" xfId="0" applyFill="1" applyBorder="1" applyAlignment="1">
      <alignment horizontal="left" vertical="top" wrapText="1"/>
    </xf>
    <xf numFmtId="0" fontId="1" fillId="0" borderId="35" xfId="0" applyFont="1" applyFill="1" applyBorder="1" applyAlignment="1">
      <alignment horizontal="left" vertical="center" wrapText="1"/>
    </xf>
    <xf numFmtId="0" fontId="0" fillId="0" borderId="35" xfId="0" applyFill="1" applyBorder="1" applyAlignment="1">
      <alignment horizontal="left" vertical="center" wrapText="1"/>
    </xf>
    <xf numFmtId="167" fontId="1" fillId="5" borderId="35" xfId="0" applyNumberFormat="1" applyFont="1" applyFill="1" applyBorder="1" applyAlignment="1">
      <alignment horizontal="right" vertical="center" wrapText="1" indent="3"/>
    </xf>
    <xf numFmtId="0" fontId="13" fillId="0" borderId="0" xfId="0" applyFont="1" applyAlignment="1">
      <alignment horizontal="left" wrapText="1"/>
    </xf>
    <xf numFmtId="0" fontId="25" fillId="0" borderId="26" xfId="0" applyFont="1" applyFill="1" applyBorder="1" applyAlignment="1">
      <alignment horizontal="left" vertical="center" wrapText="1"/>
    </xf>
    <xf numFmtId="0" fontId="25" fillId="0" borderId="27" xfId="0" applyFont="1" applyFill="1" applyBorder="1" applyAlignment="1">
      <alignment horizontal="left" vertical="center" wrapText="1"/>
    </xf>
    <xf numFmtId="39" fontId="8" fillId="3" borderId="15" xfId="1" applyNumberFormat="1" applyFont="1" applyFill="1" applyBorder="1" applyAlignment="1">
      <alignment horizontal="right" vertical="center" indent="3"/>
    </xf>
    <xf numFmtId="39" fontId="8" fillId="3" borderId="9" xfId="1" applyNumberFormat="1" applyFont="1" applyFill="1" applyBorder="1" applyAlignment="1">
      <alignment horizontal="right" vertical="center" indent="3"/>
    </xf>
    <xf numFmtId="0" fontId="0" fillId="0" borderId="8" xfId="0" applyBorder="1" applyAlignment="1">
      <alignment horizontal="right" vertical="center" indent="3"/>
    </xf>
    <xf numFmtId="0" fontId="0" fillId="0" borderId="0" xfId="0" applyAlignment="1">
      <alignment horizontal="left"/>
    </xf>
    <xf numFmtId="0" fontId="23" fillId="0" borderId="0" xfId="0" applyFont="1" applyAlignment="1">
      <alignment horizontal="left" vertical="top" wrapText="1"/>
    </xf>
    <xf numFmtId="0" fontId="13" fillId="0" borderId="0" xfId="0" applyFont="1" applyBorder="1" applyAlignment="1">
      <alignment horizontal="left" wrapText="1"/>
    </xf>
    <xf numFmtId="0" fontId="0" fillId="0" borderId="0" xfId="0" applyBorder="1" applyAlignment="1">
      <alignment horizontal="left"/>
    </xf>
    <xf numFmtId="0" fontId="16" fillId="3" borderId="0" xfId="0" applyFont="1" applyFill="1" applyAlignment="1">
      <alignment horizontal="left"/>
    </xf>
    <xf numFmtId="0" fontId="15" fillId="0" borderId="3" xfId="0" applyFont="1" applyFill="1" applyBorder="1" applyAlignment="1">
      <alignment horizontal="center" wrapText="1"/>
    </xf>
    <xf numFmtId="0" fontId="15" fillId="0" borderId="3" xfId="0" applyFont="1" applyFill="1" applyBorder="1" applyAlignment="1">
      <alignment horizontal="right" vertical="top" wrapText="1"/>
    </xf>
    <xf numFmtId="4" fontId="0" fillId="0" borderId="18" xfId="0" applyNumberFormat="1" applyFill="1" applyBorder="1" applyAlignment="1">
      <alignment horizontal="right" vertical="center" wrapText="1"/>
    </xf>
    <xf numFmtId="4" fontId="0" fillId="0" borderId="14" xfId="0" applyNumberFormat="1" applyFill="1" applyBorder="1" applyAlignment="1">
      <alignment horizontal="right" vertical="center" wrapText="1"/>
    </xf>
    <xf numFmtId="4" fontId="0" fillId="0" borderId="15" xfId="0" applyNumberFormat="1" applyFill="1" applyBorder="1" applyAlignment="1">
      <alignment horizontal="right" vertical="center" wrapText="1"/>
    </xf>
    <xf numFmtId="4" fontId="0" fillId="0" borderId="9" xfId="0" applyNumberFormat="1" applyFill="1" applyBorder="1" applyAlignment="1">
      <alignment horizontal="right" vertical="center" wrapText="1"/>
    </xf>
    <xf numFmtId="4" fontId="0" fillId="0" borderId="17" xfId="0" applyNumberFormat="1" applyFill="1" applyBorder="1" applyAlignment="1">
      <alignment horizontal="right" vertical="center" wrapText="1"/>
    </xf>
    <xf numFmtId="4" fontId="0" fillId="0" borderId="16" xfId="0" applyNumberFormat="1" applyFill="1" applyBorder="1" applyAlignment="1">
      <alignment horizontal="right" vertical="center" wrapText="1"/>
    </xf>
    <xf numFmtId="0" fontId="20" fillId="0" borderId="0" xfId="0" applyFont="1" applyAlignment="1">
      <alignment horizontal="center" vertical="center" wrapText="1"/>
    </xf>
    <xf numFmtId="0" fontId="3" fillId="0" borderId="0" xfId="0" applyFont="1" applyAlignment="1">
      <alignment horizontal="center"/>
    </xf>
    <xf numFmtId="0" fontId="1" fillId="0" borderId="3" xfId="0" applyFont="1" applyFill="1" applyBorder="1" applyAlignment="1">
      <alignment horizontal="left" vertical="center" wrapText="1"/>
    </xf>
    <xf numFmtId="0" fontId="1" fillId="0" borderId="36" xfId="0" applyFont="1" applyFill="1" applyBorder="1" applyAlignment="1">
      <alignment horizontal="left" vertical="center" wrapText="1"/>
    </xf>
    <xf numFmtId="4" fontId="17" fillId="0" borderId="37" xfId="0" applyNumberFormat="1" applyFont="1" applyBorder="1" applyAlignment="1">
      <alignment horizontal="center" vertical="center"/>
    </xf>
    <xf numFmtId="4" fontId="17" fillId="0" borderId="3" xfId="0" applyNumberFormat="1" applyFont="1" applyBorder="1" applyAlignment="1">
      <alignment horizontal="center" vertical="center"/>
    </xf>
    <xf numFmtId="4" fontId="0" fillId="0" borderId="38" xfId="0" applyNumberFormat="1" applyFill="1" applyBorder="1" applyAlignment="1">
      <alignment horizontal="right" vertical="center"/>
    </xf>
  </cellXfs>
  <cellStyles count="3">
    <cellStyle name="Normal 2" xfId="2"/>
    <cellStyle name="Standard" xfId="0" builtinId="0"/>
    <cellStyle name="Währung" xfId="1" builtinId="4"/>
  </cellStyles>
  <dxfs count="0"/>
  <tableStyles count="0" defaultTableStyle="TableStyleMedium2" defaultPivotStyle="PivotStyleLight16"/>
  <colors>
    <mruColors>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1009650</xdr:colOff>
      <xdr:row>0</xdr:row>
      <xdr:rowOff>0</xdr:rowOff>
    </xdr:from>
    <xdr:to>
      <xdr:col>0</xdr:col>
      <xdr:colOff>1133475</xdr:colOff>
      <xdr:row>0</xdr:row>
      <xdr:rowOff>0</xdr:rowOff>
    </xdr:to>
    <xdr:sp macro="" textlink="">
      <xdr:nvSpPr>
        <xdr:cNvPr id="6149" name="Rectangle 4"/>
        <xdr:cNvSpPr>
          <a:spLocks noChangeArrowheads="1"/>
        </xdr:cNvSpPr>
      </xdr:nvSpPr>
      <xdr:spPr bwMode="auto">
        <a:xfrm>
          <a:off x="1009650" y="0"/>
          <a:ext cx="123825" cy="0"/>
        </a:xfrm>
        <a:prstGeom prst="rect">
          <a:avLst/>
        </a:prstGeom>
        <a:solidFill>
          <a:srgbClr xmlns:mc="http://schemas.openxmlformats.org/markup-compatibility/2006" xmlns:a14="http://schemas.microsoft.com/office/drawing/2010/main" val="FFFF99" mc:Ignorable="a14" a14:legacySpreadsheetColorIndex="43"/>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1009650</xdr:colOff>
      <xdr:row>0</xdr:row>
      <xdr:rowOff>0</xdr:rowOff>
    </xdr:from>
    <xdr:to>
      <xdr:col>0</xdr:col>
      <xdr:colOff>1133475</xdr:colOff>
      <xdr:row>0</xdr:row>
      <xdr:rowOff>0</xdr:rowOff>
    </xdr:to>
    <xdr:sp macro="" textlink="">
      <xdr:nvSpPr>
        <xdr:cNvPr id="4107" name="Rectangle 4"/>
        <xdr:cNvSpPr>
          <a:spLocks noChangeArrowheads="1"/>
        </xdr:cNvSpPr>
      </xdr:nvSpPr>
      <xdr:spPr bwMode="auto">
        <a:xfrm>
          <a:off x="1009650" y="0"/>
          <a:ext cx="123825" cy="0"/>
        </a:xfrm>
        <a:prstGeom prst="rect">
          <a:avLst/>
        </a:prstGeom>
        <a:solidFill>
          <a:srgbClr xmlns:mc="http://schemas.openxmlformats.org/markup-compatibility/2006" xmlns:a14="http://schemas.microsoft.com/office/drawing/2010/main" val="FFFF99" mc:Ignorable="a14" a14:legacySpreadsheetColorIndex="43"/>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
    <pageSetUpPr fitToPage="1"/>
  </sheetPr>
  <dimension ref="A2:F48"/>
  <sheetViews>
    <sheetView showGridLines="0" topLeftCell="A12" zoomScale="120" zoomScaleNormal="120" workbookViewId="0">
      <selection activeCell="G21" sqref="G21"/>
    </sheetView>
  </sheetViews>
  <sheetFormatPr baseColWidth="10" defaultRowHeight="12.75" x14ac:dyDescent="0.2"/>
  <cols>
    <col min="1" max="1" width="40.7109375" customWidth="1"/>
    <col min="2" max="6" width="9.85546875" customWidth="1"/>
  </cols>
  <sheetData>
    <row r="2" spans="1:6" ht="15" x14ac:dyDescent="0.2">
      <c r="A2" s="11" t="s">
        <v>45</v>
      </c>
      <c r="B2" s="107" t="s">
        <v>125</v>
      </c>
      <c r="C2" s="107"/>
      <c r="D2" s="107"/>
      <c r="E2" s="107"/>
      <c r="F2" s="107"/>
    </row>
    <row r="3" spans="1:6" ht="15.75" customHeight="1" x14ac:dyDescent="0.2"/>
    <row r="4" spans="1:6" ht="15" x14ac:dyDescent="0.2">
      <c r="A4" s="7" t="s">
        <v>0</v>
      </c>
      <c r="B4" s="111"/>
      <c r="C4" s="111"/>
      <c r="D4" s="111"/>
      <c r="E4" s="111"/>
      <c r="F4" s="111"/>
    </row>
    <row r="5" spans="1:6" ht="22.5" customHeight="1" x14ac:dyDescent="0.2">
      <c r="B5" s="112"/>
      <c r="C5" s="112"/>
      <c r="D5" s="112"/>
      <c r="E5" s="112"/>
      <c r="F5" s="112"/>
    </row>
    <row r="6" spans="1:6" ht="15" customHeight="1" x14ac:dyDescent="0.2">
      <c r="A6" s="7"/>
      <c r="B6" s="8"/>
      <c r="C6" s="8"/>
      <c r="D6" s="8"/>
      <c r="E6" s="8"/>
    </row>
    <row r="7" spans="1:6" ht="18" x14ac:dyDescent="0.25">
      <c r="A7" s="108" t="s">
        <v>36</v>
      </c>
      <c r="B7" s="108"/>
      <c r="C7" s="108"/>
      <c r="D7" s="108"/>
      <c r="E7" s="108"/>
      <c r="F7" s="108"/>
    </row>
    <row r="9" spans="1:6" ht="14.25" x14ac:dyDescent="0.2">
      <c r="A9" s="1" t="s">
        <v>1</v>
      </c>
    </row>
    <row r="11" spans="1:6" ht="20.100000000000001" customHeight="1" x14ac:dyDescent="0.2">
      <c r="A11" s="91" t="s">
        <v>2</v>
      </c>
      <c r="B11" s="113" t="s">
        <v>98</v>
      </c>
      <c r="C11" s="113"/>
      <c r="D11" s="113"/>
      <c r="E11" s="113"/>
      <c r="F11" s="113"/>
    </row>
    <row r="12" spans="1:6" ht="28.15" customHeight="1" x14ac:dyDescent="0.2">
      <c r="A12" s="92" t="s">
        <v>3</v>
      </c>
      <c r="B12" s="114" t="s">
        <v>104</v>
      </c>
      <c r="C12" s="115"/>
      <c r="D12" s="115"/>
      <c r="E12" s="115"/>
      <c r="F12" s="115"/>
    </row>
    <row r="13" spans="1:6" ht="31.15" customHeight="1" x14ac:dyDescent="0.2">
      <c r="A13" s="92" t="s">
        <v>4</v>
      </c>
      <c r="B13" s="114" t="s">
        <v>107</v>
      </c>
      <c r="C13" s="115"/>
      <c r="D13" s="115"/>
      <c r="E13" s="115"/>
      <c r="F13" s="115"/>
    </row>
    <row r="14" spans="1:6" ht="20.100000000000001" customHeight="1" x14ac:dyDescent="0.2">
      <c r="A14" s="106" t="s">
        <v>5</v>
      </c>
      <c r="B14" s="116" t="s">
        <v>6</v>
      </c>
      <c r="C14" s="116"/>
      <c r="D14" s="116"/>
      <c r="E14" s="116"/>
      <c r="F14" s="116"/>
    </row>
    <row r="15" spans="1:6" ht="12.75" customHeight="1" x14ac:dyDescent="0.2">
      <c r="B15" s="1"/>
    </row>
    <row r="16" spans="1:6" ht="12.75" customHeight="1" x14ac:dyDescent="0.2">
      <c r="B16" s="1"/>
    </row>
    <row r="17" spans="1:4" ht="14.25" x14ac:dyDescent="0.2">
      <c r="A17" s="3" t="s">
        <v>7</v>
      </c>
    </row>
    <row r="18" spans="1:4" ht="25.5" customHeight="1" x14ac:dyDescent="0.2">
      <c r="A18" s="96" t="s">
        <v>137</v>
      </c>
    </row>
    <row r="19" spans="1:4" ht="15" x14ac:dyDescent="0.25">
      <c r="A19" s="2" t="s">
        <v>42</v>
      </c>
      <c r="B19" s="73">
        <v>2020</v>
      </c>
      <c r="C19" s="21"/>
      <c r="D19" s="21"/>
    </row>
    <row r="20" spans="1:4" ht="15" x14ac:dyDescent="0.25">
      <c r="A20" s="2"/>
    </row>
    <row r="21" spans="1:4" ht="15" x14ac:dyDescent="0.25">
      <c r="A21" s="2" t="s">
        <v>8</v>
      </c>
      <c r="B21" s="72">
        <v>7.6999999999999999E-2</v>
      </c>
    </row>
    <row r="22" spans="1:4" ht="8.1" customHeight="1" x14ac:dyDescent="0.2">
      <c r="A22" s="1"/>
    </row>
    <row r="23" spans="1:4" ht="15" x14ac:dyDescent="0.25">
      <c r="A23" s="4" t="s">
        <v>46</v>
      </c>
      <c r="D23" s="25"/>
    </row>
    <row r="24" spans="1:4" ht="14.25" x14ac:dyDescent="0.2">
      <c r="A24" s="1" t="s">
        <v>47</v>
      </c>
    </row>
    <row r="25" spans="1:4" ht="15" x14ac:dyDescent="0.25">
      <c r="A25" s="2"/>
    </row>
    <row r="26" spans="1:4" ht="15" x14ac:dyDescent="0.25">
      <c r="A26" s="17" t="s">
        <v>136</v>
      </c>
    </row>
    <row r="27" spans="1:4" ht="8.1" customHeight="1" x14ac:dyDescent="0.2">
      <c r="A27" s="1"/>
    </row>
    <row r="28" spans="1:4" ht="15" x14ac:dyDescent="0.25">
      <c r="A28" s="4" t="s">
        <v>48</v>
      </c>
    </row>
    <row r="29" spans="1:4" ht="14.25" x14ac:dyDescent="0.2">
      <c r="A29" s="5" t="s">
        <v>87</v>
      </c>
    </row>
    <row r="30" spans="1:4" ht="14.25" x14ac:dyDescent="0.2">
      <c r="A30" s="5" t="s">
        <v>49</v>
      </c>
    </row>
    <row r="31" spans="1:4" ht="14.25" x14ac:dyDescent="0.2">
      <c r="A31" s="5" t="s">
        <v>50</v>
      </c>
    </row>
    <row r="32" spans="1:4" ht="15" x14ac:dyDescent="0.25">
      <c r="A32" s="4" t="s">
        <v>88</v>
      </c>
    </row>
    <row r="33" spans="1:6" ht="14.25" x14ac:dyDescent="0.2">
      <c r="A33" s="5" t="s">
        <v>89</v>
      </c>
    </row>
    <row r="34" spans="1:6" ht="14.25" x14ac:dyDescent="0.2">
      <c r="A34" s="5" t="s">
        <v>90</v>
      </c>
    </row>
    <row r="35" spans="1:6" ht="15" x14ac:dyDescent="0.25">
      <c r="A35" s="4" t="s">
        <v>86</v>
      </c>
    </row>
    <row r="36" spans="1:6" ht="14.25" x14ac:dyDescent="0.2">
      <c r="A36" s="5" t="s">
        <v>38</v>
      </c>
    </row>
    <row r="37" spans="1:6" ht="15" x14ac:dyDescent="0.25">
      <c r="A37" s="2"/>
    </row>
    <row r="38" spans="1:6" ht="15" x14ac:dyDescent="0.25">
      <c r="A38" s="2" t="s">
        <v>9</v>
      </c>
    </row>
    <row r="39" spans="1:6" ht="8.1" customHeight="1" x14ac:dyDescent="0.2">
      <c r="A39" s="1"/>
    </row>
    <row r="40" spans="1:6" ht="15" x14ac:dyDescent="0.25">
      <c r="A40" s="4" t="s">
        <v>51</v>
      </c>
    </row>
    <row r="41" spans="1:6" ht="15" x14ac:dyDescent="0.25">
      <c r="A41" s="4" t="s">
        <v>31</v>
      </c>
    </row>
    <row r="42" spans="1:6" ht="14.25" x14ac:dyDescent="0.2">
      <c r="A42" s="6" t="s">
        <v>52</v>
      </c>
    </row>
    <row r="43" spans="1:6" ht="16.5" customHeight="1" x14ac:dyDescent="0.2">
      <c r="A43" s="5"/>
    </row>
    <row r="44" spans="1:6" ht="16.5" customHeight="1" x14ac:dyDescent="0.2">
      <c r="A44" s="16"/>
      <c r="B44" s="12"/>
      <c r="C44" t="s">
        <v>40</v>
      </c>
    </row>
    <row r="45" spans="1:6" ht="15" customHeight="1" x14ac:dyDescent="0.2">
      <c r="A45" s="16"/>
    </row>
    <row r="46" spans="1:6" ht="18" customHeight="1" x14ac:dyDescent="0.2">
      <c r="A46" s="16"/>
      <c r="B46" s="13"/>
      <c r="C46" s="109" t="s">
        <v>29</v>
      </c>
      <c r="D46" s="110"/>
      <c r="E46" s="110"/>
      <c r="F46" s="110"/>
    </row>
    <row r="47" spans="1:6" ht="16.5" customHeight="1" x14ac:dyDescent="0.2">
      <c r="A47" s="16"/>
      <c r="C47" s="18" t="s">
        <v>30</v>
      </c>
    </row>
    <row r="48" spans="1:6" ht="17.25" customHeight="1" x14ac:dyDescent="0.2"/>
  </sheetData>
  <mergeCells count="9">
    <mergeCell ref="B2:F2"/>
    <mergeCell ref="A7:F7"/>
    <mergeCell ref="C46:F46"/>
    <mergeCell ref="B4:F4"/>
    <mergeCell ref="B5:F5"/>
    <mergeCell ref="B11:F11"/>
    <mergeCell ref="B12:F12"/>
    <mergeCell ref="B14:F14"/>
    <mergeCell ref="B13:F13"/>
  </mergeCells>
  <phoneticPr fontId="9" type="noConversion"/>
  <pageMargins left="0.70866141732283472" right="0.51181102362204722" top="0.70866141732283472" bottom="0.47244094488188981" header="0.35433070866141736" footer="0.35433070866141736"/>
  <pageSetup paperSize="9" scale="97" orientation="portrait" r:id="rId1"/>
  <headerFooter alignWithMargins="0">
    <oddHeader>&amp;L&amp;D&amp;C&amp;A&amp;RPreisofferte</oddHeader>
    <oddFooter>&amp;L&amp;6OP101/&amp;F</oddFooter>
  </headerFooter>
  <rowBreaks count="1" manualBreakCount="1">
    <brk id="47"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2">
    <pageSetUpPr fitToPage="1"/>
  </sheetPr>
  <dimension ref="A1:H24"/>
  <sheetViews>
    <sheetView showGridLines="0" topLeftCell="A4" zoomScaleNormal="100" workbookViewId="0">
      <selection activeCell="F21" sqref="F21"/>
    </sheetView>
  </sheetViews>
  <sheetFormatPr baseColWidth="10" defaultRowHeight="12.75" x14ac:dyDescent="0.2"/>
  <cols>
    <col min="1" max="1" width="40.7109375" customWidth="1"/>
    <col min="2" max="3" width="9.85546875" customWidth="1"/>
    <col min="4" max="4" width="4" customWidth="1"/>
    <col min="5" max="5" width="14.140625" customWidth="1"/>
    <col min="6" max="6" width="12.5703125" customWidth="1"/>
    <col min="9" max="9" width="15.85546875" customWidth="1"/>
  </cols>
  <sheetData>
    <row r="1" spans="1:6" ht="15" x14ac:dyDescent="0.2">
      <c r="A1" s="11" t="s">
        <v>45</v>
      </c>
      <c r="B1" s="117" t="str">
        <f>REPT(Titelblatt!B2,1)</f>
        <v>Niedermuhlern Los 2</v>
      </c>
      <c r="C1" s="117"/>
      <c r="D1" s="117"/>
      <c r="E1" s="117"/>
      <c r="F1" s="117"/>
    </row>
    <row r="3" spans="1:6" ht="15" x14ac:dyDescent="0.2">
      <c r="A3" s="7" t="s">
        <v>0</v>
      </c>
      <c r="B3" s="117" t="str">
        <f>REPT(Titelblatt!B4,1)</f>
        <v/>
      </c>
      <c r="C3" s="117"/>
      <c r="D3" s="117"/>
      <c r="E3" s="117"/>
      <c r="F3" s="117"/>
    </row>
    <row r="4" spans="1:6" ht="14.25" x14ac:dyDescent="0.2">
      <c r="A4" s="7"/>
    </row>
    <row r="5" spans="1:6" ht="18" customHeight="1" x14ac:dyDescent="0.25">
      <c r="A5" s="108" t="s">
        <v>10</v>
      </c>
      <c r="B5" s="108"/>
      <c r="C5" s="108"/>
      <c r="D5" s="108"/>
      <c r="E5" s="108"/>
      <c r="F5" s="108"/>
    </row>
    <row r="6" spans="1:6" ht="18" customHeight="1" x14ac:dyDescent="0.25">
      <c r="A6" s="124" t="s">
        <v>98</v>
      </c>
      <c r="B6" s="124"/>
      <c r="C6" s="124"/>
      <c r="D6" s="124"/>
      <c r="E6" s="124"/>
      <c r="F6" s="124"/>
    </row>
    <row r="7" spans="1:6" ht="18" customHeight="1" x14ac:dyDescent="0.25">
      <c r="A7" s="20"/>
      <c r="B7" s="20"/>
      <c r="C7" s="20"/>
      <c r="D7" s="20"/>
      <c r="E7" s="20"/>
      <c r="F7" s="20"/>
    </row>
    <row r="8" spans="1:6" ht="14.25" x14ac:dyDescent="0.2">
      <c r="A8" s="3" t="s">
        <v>11</v>
      </c>
    </row>
    <row r="9" spans="1:6" ht="102" customHeight="1" x14ac:dyDescent="0.2">
      <c r="A9" s="118" t="s">
        <v>95</v>
      </c>
      <c r="B9" s="119"/>
      <c r="C9" s="119"/>
      <c r="D9" s="119"/>
      <c r="E9" s="119"/>
      <c r="F9" s="119"/>
    </row>
    <row r="11" spans="1:6" ht="15" x14ac:dyDescent="0.2">
      <c r="A11" s="9" t="s">
        <v>53</v>
      </c>
    </row>
    <row r="12" spans="1:6" ht="6" customHeight="1" x14ac:dyDescent="0.2">
      <c r="D12" s="10"/>
    </row>
    <row r="13" spans="1:6" ht="20.100000000000001" customHeight="1" x14ac:dyDescent="0.2">
      <c r="A13" s="120" t="s">
        <v>35</v>
      </c>
      <c r="B13" s="120"/>
      <c r="C13" s="120"/>
      <c r="D13" s="120"/>
      <c r="E13" s="120"/>
      <c r="F13" s="120"/>
    </row>
    <row r="14" spans="1:6" ht="27.95" customHeight="1" x14ac:dyDescent="0.2">
      <c r="A14" s="121" t="s">
        <v>61</v>
      </c>
      <c r="B14" s="122" t="s">
        <v>12</v>
      </c>
      <c r="C14" s="122"/>
      <c r="D14" s="34"/>
      <c r="E14" s="31" t="s">
        <v>62</v>
      </c>
      <c r="F14" s="75" t="s">
        <v>138</v>
      </c>
    </row>
    <row r="15" spans="1:6" s="30" customFormat="1" ht="39.950000000000003" customHeight="1" x14ac:dyDescent="0.2">
      <c r="A15" s="121" t="s">
        <v>84</v>
      </c>
      <c r="B15" s="123"/>
      <c r="C15" s="123"/>
      <c r="D15" s="34"/>
      <c r="E15" s="31" t="s">
        <v>63</v>
      </c>
      <c r="F15" s="35">
        <v>0.8</v>
      </c>
    </row>
    <row r="16" spans="1:6" ht="6" customHeight="1" x14ac:dyDescent="0.2">
      <c r="D16" s="79"/>
    </row>
    <row r="17" spans="1:8" s="26" customFormat="1" ht="39.75" customHeight="1" x14ac:dyDescent="0.2">
      <c r="A17" s="125" t="s">
        <v>130</v>
      </c>
      <c r="B17" s="126"/>
      <c r="C17" s="126"/>
      <c r="D17" s="32"/>
      <c r="E17" s="28" t="s">
        <v>58</v>
      </c>
      <c r="F17" s="76">
        <v>835</v>
      </c>
      <c r="H17" s="102"/>
    </row>
    <row r="18" spans="1:8" s="26" customFormat="1" ht="40.5" customHeight="1" x14ac:dyDescent="0.2">
      <c r="A18" s="129" t="s">
        <v>131</v>
      </c>
      <c r="B18" s="130"/>
      <c r="C18" s="130"/>
      <c r="D18" s="32"/>
      <c r="E18" s="28" t="s">
        <v>58</v>
      </c>
      <c r="F18" s="76">
        <v>650</v>
      </c>
      <c r="H18" s="102"/>
    </row>
    <row r="19" spans="1:8" s="26" customFormat="1" ht="39" customHeight="1" x14ac:dyDescent="0.2">
      <c r="A19" s="121" t="s">
        <v>92</v>
      </c>
      <c r="B19" s="128"/>
      <c r="C19" s="128"/>
      <c r="D19" s="33"/>
      <c r="E19" s="27" t="s">
        <v>66</v>
      </c>
      <c r="F19" s="76">
        <v>30</v>
      </c>
      <c r="H19" s="102"/>
    </row>
    <row r="20" spans="1:8" s="26" customFormat="1" ht="41.25" customHeight="1" x14ac:dyDescent="0.2">
      <c r="A20" s="127" t="s">
        <v>132</v>
      </c>
      <c r="B20" s="128"/>
      <c r="C20" s="128"/>
      <c r="D20" s="33"/>
      <c r="E20" s="27" t="s">
        <v>68</v>
      </c>
      <c r="F20" s="35">
        <v>0.8</v>
      </c>
      <c r="H20" s="102"/>
    </row>
    <row r="21" spans="1:8" ht="34.5" customHeight="1" x14ac:dyDescent="0.2">
      <c r="A21" s="9" t="s">
        <v>124</v>
      </c>
      <c r="D21" s="10"/>
    </row>
    <row r="22" spans="1:8" ht="5.0999999999999996" customHeight="1" x14ac:dyDescent="0.2">
      <c r="D22" s="10"/>
    </row>
    <row r="23" spans="1:8" s="36" customFormat="1" ht="26.25" customHeight="1" thickBot="1" x14ac:dyDescent="0.25">
      <c r="A23" s="132" t="s">
        <v>14</v>
      </c>
      <c r="B23" s="132"/>
      <c r="C23" s="132"/>
      <c r="D23" s="68" t="s">
        <v>13</v>
      </c>
      <c r="E23" s="131"/>
      <c r="F23" s="131"/>
    </row>
    <row r="24" spans="1:8" ht="13.7" customHeight="1" thickTop="1" x14ac:dyDescent="0.2"/>
  </sheetData>
  <mergeCells count="14">
    <mergeCell ref="E23:F23"/>
    <mergeCell ref="A23:C23"/>
    <mergeCell ref="A14:C14"/>
    <mergeCell ref="A15:C15"/>
    <mergeCell ref="A6:F6"/>
    <mergeCell ref="A17:C17"/>
    <mergeCell ref="A20:C20"/>
    <mergeCell ref="A19:C19"/>
    <mergeCell ref="A18:C18"/>
    <mergeCell ref="B1:F1"/>
    <mergeCell ref="B3:F3"/>
    <mergeCell ref="A5:F5"/>
    <mergeCell ref="A9:F9"/>
    <mergeCell ref="A13:F13"/>
  </mergeCells>
  <phoneticPr fontId="9" type="noConversion"/>
  <pageMargins left="0.70866141732283472" right="0.63" top="0.7" bottom="0.56000000000000005" header="0.35" footer="0.37"/>
  <pageSetup paperSize="9" scale="98" orientation="portrait" r:id="rId1"/>
  <headerFooter alignWithMargins="0">
    <oddHeader>&amp;L&amp;D&amp;C&amp;A&amp;RPreisofferte</oddHeader>
    <oddFooter>&amp;L&amp;6OP101/&amp;F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5"/>
  <sheetViews>
    <sheetView showGridLines="0" topLeftCell="A10" zoomScaleNormal="100" workbookViewId="0">
      <selection activeCell="F26" sqref="F26"/>
    </sheetView>
  </sheetViews>
  <sheetFormatPr baseColWidth="10" defaultRowHeight="12.75" x14ac:dyDescent="0.2"/>
  <cols>
    <col min="1" max="1" width="40.7109375" customWidth="1"/>
    <col min="2" max="3" width="9.85546875" customWidth="1"/>
    <col min="4" max="4" width="4" customWidth="1"/>
    <col min="5" max="5" width="14.140625" customWidth="1"/>
    <col min="6" max="6" width="12.5703125" customWidth="1"/>
    <col min="9" max="9" width="17.5703125" customWidth="1"/>
  </cols>
  <sheetData>
    <row r="1" spans="1:6" ht="15" x14ac:dyDescent="0.2">
      <c r="A1" s="11" t="s">
        <v>45</v>
      </c>
      <c r="B1" s="117" t="str">
        <f>REPT(Titelblatt!B2,1)</f>
        <v>Niedermuhlern Los 2</v>
      </c>
      <c r="C1" s="117"/>
      <c r="D1" s="117"/>
      <c r="E1" s="117"/>
      <c r="F1" s="117"/>
    </row>
    <row r="3" spans="1:6" ht="15" x14ac:dyDescent="0.2">
      <c r="A3" s="7" t="s">
        <v>0</v>
      </c>
      <c r="B3" s="117" t="str">
        <f>REPT(Titelblatt!B4,1)</f>
        <v/>
      </c>
      <c r="C3" s="117"/>
      <c r="D3" s="117"/>
      <c r="E3" s="117"/>
      <c r="F3" s="117"/>
    </row>
    <row r="4" spans="1:6" ht="14.25" x14ac:dyDescent="0.2">
      <c r="A4" s="7"/>
    </row>
    <row r="5" spans="1:6" ht="18" customHeight="1" x14ac:dyDescent="0.25">
      <c r="A5" s="108" t="s">
        <v>15</v>
      </c>
      <c r="B5" s="108"/>
      <c r="C5" s="108"/>
      <c r="D5" s="108"/>
      <c r="E5" s="108"/>
      <c r="F5" s="108"/>
    </row>
    <row r="6" spans="1:6" ht="43.9" customHeight="1" x14ac:dyDescent="0.2">
      <c r="A6" s="134" t="s">
        <v>104</v>
      </c>
      <c r="B6" s="135"/>
      <c r="C6" s="135"/>
      <c r="D6" s="135"/>
      <c r="E6" s="135"/>
      <c r="F6" s="135"/>
    </row>
    <row r="7" spans="1:6" ht="18" customHeight="1" x14ac:dyDescent="0.25">
      <c r="A7" s="20"/>
      <c r="B7" s="20"/>
      <c r="C7" s="20"/>
      <c r="D7" s="20"/>
      <c r="E7" s="20"/>
      <c r="F7" s="20"/>
    </row>
    <row r="8" spans="1:6" ht="14.25" x14ac:dyDescent="0.2">
      <c r="A8" s="3" t="s">
        <v>11</v>
      </c>
    </row>
    <row r="9" spans="1:6" ht="120.6" customHeight="1" x14ac:dyDescent="0.2">
      <c r="A9" s="136" t="s">
        <v>99</v>
      </c>
      <c r="B9" s="136"/>
      <c r="C9" s="136"/>
      <c r="D9" s="136"/>
      <c r="E9" s="136"/>
      <c r="F9" s="136"/>
    </row>
    <row r="11" spans="1:6" ht="15" x14ac:dyDescent="0.2">
      <c r="A11" s="9" t="s">
        <v>53</v>
      </c>
    </row>
    <row r="12" spans="1:6" ht="6" customHeight="1" x14ac:dyDescent="0.2">
      <c r="D12" s="10"/>
    </row>
    <row r="13" spans="1:6" ht="20.100000000000001" customHeight="1" x14ac:dyDescent="0.2">
      <c r="A13" s="137" t="s">
        <v>80</v>
      </c>
      <c r="B13" s="137"/>
      <c r="C13" s="137"/>
      <c r="D13" s="137"/>
      <c r="E13" s="137"/>
      <c r="F13" s="137"/>
    </row>
    <row r="14" spans="1:6" s="26" customFormat="1" ht="27" customHeight="1" x14ac:dyDescent="0.2">
      <c r="A14" s="121" t="s">
        <v>55</v>
      </c>
      <c r="B14" s="122"/>
      <c r="C14" s="122"/>
      <c r="D14" s="32"/>
      <c r="E14" s="27" t="s">
        <v>56</v>
      </c>
      <c r="F14" s="74">
        <v>725</v>
      </c>
    </row>
    <row r="15" spans="1:6" s="26" customFormat="1" ht="39.950000000000003" customHeight="1" x14ac:dyDescent="0.2">
      <c r="A15" s="121" t="s">
        <v>54</v>
      </c>
      <c r="B15" s="122"/>
      <c r="C15" s="122"/>
      <c r="D15" s="32"/>
      <c r="E15" s="28" t="s">
        <v>57</v>
      </c>
      <c r="F15" s="37">
        <v>675</v>
      </c>
    </row>
    <row r="16" spans="1:6" s="26" customFormat="1" ht="27" customHeight="1" x14ac:dyDescent="0.2">
      <c r="A16" s="126" t="s">
        <v>60</v>
      </c>
      <c r="B16" s="133"/>
      <c r="C16" s="133"/>
      <c r="D16" s="32"/>
      <c r="E16" s="28" t="s">
        <v>58</v>
      </c>
      <c r="F16" s="37">
        <v>5955</v>
      </c>
    </row>
    <row r="17" spans="1:9" s="26" customFormat="1" ht="41.25" customHeight="1" x14ac:dyDescent="0.2">
      <c r="A17" s="129" t="s">
        <v>126</v>
      </c>
      <c r="B17" s="130"/>
      <c r="C17" s="130"/>
      <c r="D17" s="32"/>
      <c r="E17" s="28" t="s">
        <v>58</v>
      </c>
      <c r="F17" s="37">
        <v>5120</v>
      </c>
      <c r="H17" s="102"/>
      <c r="I17" s="30"/>
    </row>
    <row r="18" spans="1:9" s="26" customFormat="1" ht="40.5" customHeight="1" x14ac:dyDescent="0.2">
      <c r="A18" s="121" t="s">
        <v>92</v>
      </c>
      <c r="B18" s="123"/>
      <c r="C18" s="123"/>
      <c r="D18" s="32"/>
      <c r="E18" s="28" t="s">
        <v>66</v>
      </c>
      <c r="F18" s="29">
        <v>0.4</v>
      </c>
      <c r="H18" s="102"/>
    </row>
    <row r="19" spans="1:9" s="26" customFormat="1" ht="43.5" customHeight="1" x14ac:dyDescent="0.2">
      <c r="A19" s="127" t="s">
        <v>127</v>
      </c>
      <c r="B19" s="128"/>
      <c r="C19" s="128"/>
      <c r="D19" s="32"/>
      <c r="E19" s="80" t="s">
        <v>93</v>
      </c>
      <c r="F19" s="29">
        <v>0.15</v>
      </c>
      <c r="H19" s="102"/>
      <c r="I19" s="30"/>
    </row>
    <row r="20" spans="1:9" s="26" customFormat="1" ht="37.5" customHeight="1" x14ac:dyDescent="0.2">
      <c r="A20" s="127" t="s">
        <v>128</v>
      </c>
      <c r="B20" s="128"/>
      <c r="C20" s="128"/>
      <c r="D20" s="32"/>
      <c r="E20" s="28" t="s">
        <v>67</v>
      </c>
      <c r="F20" s="29">
        <v>0.02</v>
      </c>
    </row>
    <row r="21" spans="1:9" s="26" customFormat="1" ht="39.75" customHeight="1" x14ac:dyDescent="0.2">
      <c r="A21" s="125" t="s">
        <v>129</v>
      </c>
      <c r="B21" s="138"/>
      <c r="C21" s="138"/>
      <c r="D21" s="32"/>
      <c r="E21" s="28" t="s">
        <v>68</v>
      </c>
      <c r="F21" s="29">
        <v>0.43</v>
      </c>
    </row>
    <row r="22" spans="1:9" s="26" customFormat="1" ht="17.25" customHeight="1" x14ac:dyDescent="0.2">
      <c r="A22" s="103" t="s">
        <v>94</v>
      </c>
      <c r="B22" s="104"/>
      <c r="C22" s="104"/>
      <c r="D22" s="33"/>
      <c r="E22" s="27"/>
      <c r="F22" s="81"/>
    </row>
    <row r="23" spans="1:9" s="26" customFormat="1" ht="27" customHeight="1" x14ac:dyDescent="0.2">
      <c r="A23" s="121" t="s">
        <v>77</v>
      </c>
      <c r="B23" s="123"/>
      <c r="C23" s="123"/>
      <c r="D23" s="32"/>
      <c r="E23" s="28" t="s">
        <v>76</v>
      </c>
      <c r="F23" s="74">
        <v>40</v>
      </c>
    </row>
    <row r="24" spans="1:9" s="26" customFormat="1" ht="39.950000000000003" customHeight="1" x14ac:dyDescent="0.2">
      <c r="A24" s="121" t="s">
        <v>70</v>
      </c>
      <c r="B24" s="123"/>
      <c r="C24" s="123"/>
      <c r="D24" s="32"/>
      <c r="E24" s="28" t="s">
        <v>69</v>
      </c>
      <c r="F24" s="37">
        <v>15</v>
      </c>
    </row>
    <row r="25" spans="1:9" s="26" customFormat="1" ht="27" customHeight="1" x14ac:dyDescent="0.2">
      <c r="A25" s="121" t="s">
        <v>72</v>
      </c>
      <c r="B25" s="123"/>
      <c r="C25" s="123"/>
      <c r="D25" s="33"/>
      <c r="E25" s="27" t="s">
        <v>71</v>
      </c>
      <c r="F25" s="38">
        <v>20</v>
      </c>
    </row>
    <row r="26" spans="1:9" ht="34.5" customHeight="1" x14ac:dyDescent="0.2">
      <c r="A26" s="9" t="s">
        <v>122</v>
      </c>
      <c r="D26" s="10"/>
    </row>
    <row r="27" spans="1:9" ht="5.0999999999999996" customHeight="1" x14ac:dyDescent="0.2">
      <c r="D27" s="10"/>
    </row>
    <row r="28" spans="1:9" s="36" customFormat="1" ht="26.25" customHeight="1" thickBot="1" x14ac:dyDescent="0.25">
      <c r="A28" s="132" t="s">
        <v>64</v>
      </c>
      <c r="B28" s="132"/>
      <c r="C28" s="132"/>
      <c r="D28" s="68" t="s">
        <v>13</v>
      </c>
      <c r="E28" s="131"/>
      <c r="F28" s="131"/>
    </row>
    <row r="29" spans="1:9" ht="34.5" customHeight="1" thickTop="1" x14ac:dyDescent="0.2">
      <c r="A29" s="9" t="s">
        <v>123</v>
      </c>
      <c r="D29" s="10"/>
    </row>
    <row r="30" spans="1:9" ht="5.0999999999999996" customHeight="1" x14ac:dyDescent="0.2">
      <c r="D30" s="10"/>
    </row>
    <row r="31" spans="1:9" s="36" customFormat="1" ht="26.25" customHeight="1" thickBot="1" x14ac:dyDescent="0.25">
      <c r="A31" s="132" t="s">
        <v>65</v>
      </c>
      <c r="B31" s="132"/>
      <c r="C31" s="132"/>
      <c r="D31" s="68" t="s">
        <v>13</v>
      </c>
      <c r="E31" s="131"/>
      <c r="F31" s="131"/>
    </row>
    <row r="32" spans="1:9" ht="34.5" customHeight="1" thickTop="1" x14ac:dyDescent="0.2">
      <c r="A32" s="9" t="s">
        <v>124</v>
      </c>
      <c r="D32" s="10"/>
    </row>
    <row r="33" spans="1:6" ht="5.0999999999999996" customHeight="1" x14ac:dyDescent="0.2">
      <c r="D33" s="10"/>
    </row>
    <row r="34" spans="1:6" s="36" customFormat="1" ht="26.25" customHeight="1" thickBot="1" x14ac:dyDescent="0.25">
      <c r="A34" s="132" t="s">
        <v>14</v>
      </c>
      <c r="B34" s="132"/>
      <c r="C34" s="132"/>
      <c r="D34" s="68" t="s">
        <v>13</v>
      </c>
      <c r="E34" s="131"/>
      <c r="F34" s="131"/>
    </row>
    <row r="35" spans="1:6" ht="13.7" customHeight="1" thickTop="1" x14ac:dyDescent="0.2"/>
  </sheetData>
  <mergeCells count="23">
    <mergeCell ref="A20:C20"/>
    <mergeCell ref="A21:C21"/>
    <mergeCell ref="E34:F34"/>
    <mergeCell ref="A28:C28"/>
    <mergeCell ref="A34:C34"/>
    <mergeCell ref="A31:C31"/>
    <mergeCell ref="E31:F31"/>
    <mergeCell ref="A17:C17"/>
    <mergeCell ref="B1:F1"/>
    <mergeCell ref="B3:F3"/>
    <mergeCell ref="A5:F5"/>
    <mergeCell ref="E28:F28"/>
    <mergeCell ref="A24:C24"/>
    <mergeCell ref="A16:C16"/>
    <mergeCell ref="A23:C23"/>
    <mergeCell ref="A6:F6"/>
    <mergeCell ref="A9:F9"/>
    <mergeCell ref="A13:F13"/>
    <mergeCell ref="A14:C14"/>
    <mergeCell ref="A15:C15"/>
    <mergeCell ref="A25:C25"/>
    <mergeCell ref="A18:C18"/>
    <mergeCell ref="A19:C19"/>
  </mergeCells>
  <phoneticPr fontId="9" type="noConversion"/>
  <pageMargins left="0.70866141732283472" right="0.63" top="0.7" bottom="0.56000000000000005" header="0.35" footer="0.37"/>
  <pageSetup paperSize="9" scale="83" orientation="portrait" r:id="rId1"/>
  <headerFooter alignWithMargins="0">
    <oddHeader>&amp;L&amp;D&amp;C&amp;A&amp;RPreisofferte</oddHeader>
    <oddFooter>&amp;L&amp;6OP101/&amp;F</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30"/>
  <sheetViews>
    <sheetView showGridLines="0" zoomScaleNormal="100" workbookViewId="0">
      <selection activeCell="F21" sqref="F21"/>
    </sheetView>
  </sheetViews>
  <sheetFormatPr baseColWidth="10" defaultRowHeight="12.75" x14ac:dyDescent="0.2"/>
  <cols>
    <col min="1" max="1" width="40.7109375" customWidth="1"/>
    <col min="2" max="3" width="9.85546875" customWidth="1"/>
    <col min="4" max="4" width="4" customWidth="1"/>
    <col min="5" max="5" width="14.140625" customWidth="1"/>
    <col min="6" max="6" width="12.5703125" customWidth="1"/>
  </cols>
  <sheetData>
    <row r="1" spans="1:6" ht="15" x14ac:dyDescent="0.2">
      <c r="A1" s="11" t="s">
        <v>45</v>
      </c>
      <c r="B1" s="117" t="str">
        <f>REPT(Titelblatt!B2,1)</f>
        <v>Niedermuhlern Los 2</v>
      </c>
      <c r="C1" s="117"/>
      <c r="D1" s="117"/>
      <c r="E1" s="117"/>
      <c r="F1" s="117"/>
    </row>
    <row r="3" spans="1:6" ht="15" x14ac:dyDescent="0.2">
      <c r="A3" s="7" t="s">
        <v>0</v>
      </c>
      <c r="B3" s="117" t="str">
        <f>REPT(Titelblatt!B4,1)</f>
        <v/>
      </c>
      <c r="C3" s="117"/>
      <c r="D3" s="117"/>
      <c r="E3" s="117"/>
      <c r="F3" s="117"/>
    </row>
    <row r="4" spans="1:6" ht="14.25" x14ac:dyDescent="0.2">
      <c r="A4" s="7"/>
    </row>
    <row r="5" spans="1:6" ht="18" customHeight="1" x14ac:dyDescent="0.25">
      <c r="A5" s="108" t="s">
        <v>16</v>
      </c>
      <c r="B5" s="108"/>
      <c r="C5" s="108"/>
      <c r="D5" s="108"/>
      <c r="E5" s="108"/>
      <c r="F5" s="108"/>
    </row>
    <row r="6" spans="1:6" ht="42" customHeight="1" x14ac:dyDescent="0.2">
      <c r="A6" s="134" t="s">
        <v>107</v>
      </c>
      <c r="B6" s="135"/>
      <c r="C6" s="135"/>
      <c r="D6" s="135"/>
      <c r="E6" s="135"/>
      <c r="F6" s="135"/>
    </row>
    <row r="7" spans="1:6" ht="18" customHeight="1" x14ac:dyDescent="0.25">
      <c r="A7" s="20"/>
      <c r="B7" s="20"/>
      <c r="C7" s="20"/>
      <c r="D7" s="20"/>
      <c r="E7" s="20"/>
      <c r="F7" s="20"/>
    </row>
    <row r="8" spans="1:6" ht="14.25" x14ac:dyDescent="0.2">
      <c r="A8" s="3" t="s">
        <v>11</v>
      </c>
    </row>
    <row r="9" spans="1:6" ht="81.599999999999994" customHeight="1" x14ac:dyDescent="0.2">
      <c r="A9" s="139" t="s">
        <v>112</v>
      </c>
      <c r="B9" s="136"/>
      <c r="C9" s="136"/>
      <c r="D9" s="136"/>
      <c r="E9" s="136"/>
      <c r="F9" s="136"/>
    </row>
    <row r="11" spans="1:6" ht="15" x14ac:dyDescent="0.2">
      <c r="A11" s="9" t="s">
        <v>53</v>
      </c>
    </row>
    <row r="12" spans="1:6" ht="6" customHeight="1" x14ac:dyDescent="0.2">
      <c r="D12" s="84"/>
    </row>
    <row r="13" spans="1:6" ht="20.100000000000001" customHeight="1" x14ac:dyDescent="0.2">
      <c r="A13" s="137" t="s">
        <v>80</v>
      </c>
      <c r="B13" s="137"/>
      <c r="C13" s="137"/>
      <c r="D13" s="137"/>
      <c r="E13" s="137"/>
      <c r="F13" s="137"/>
    </row>
    <row r="14" spans="1:6" s="26" customFormat="1" ht="27" customHeight="1" x14ac:dyDescent="0.2">
      <c r="A14" s="121" t="s">
        <v>55</v>
      </c>
      <c r="B14" s="122"/>
      <c r="C14" s="122"/>
      <c r="D14" s="32"/>
      <c r="E14" s="27" t="s">
        <v>56</v>
      </c>
      <c r="F14" s="74">
        <v>725</v>
      </c>
    </row>
    <row r="15" spans="1:6" s="26" customFormat="1" ht="39.950000000000003" customHeight="1" x14ac:dyDescent="0.2">
      <c r="A15" s="121" t="s">
        <v>54</v>
      </c>
      <c r="B15" s="122"/>
      <c r="C15" s="122"/>
      <c r="D15" s="32"/>
      <c r="E15" s="28" t="s">
        <v>57</v>
      </c>
      <c r="F15" s="37">
        <v>675</v>
      </c>
    </row>
    <row r="16" spans="1:6" s="26" customFormat="1" ht="27" customHeight="1" x14ac:dyDescent="0.2">
      <c r="A16" s="121" t="s">
        <v>74</v>
      </c>
      <c r="B16" s="123"/>
      <c r="C16" s="123"/>
      <c r="D16" s="140"/>
      <c r="E16" s="28" t="s">
        <v>59</v>
      </c>
      <c r="F16" s="37">
        <v>375</v>
      </c>
    </row>
    <row r="17" spans="1:6" s="26" customFormat="1" ht="27" customHeight="1" x14ac:dyDescent="0.2">
      <c r="A17" s="126" t="s">
        <v>75</v>
      </c>
      <c r="B17" s="141"/>
      <c r="C17" s="141"/>
      <c r="D17" s="32"/>
      <c r="E17" s="28" t="s">
        <v>73</v>
      </c>
      <c r="F17" s="37">
        <v>45</v>
      </c>
    </row>
    <row r="18" spans="1:6" s="26" customFormat="1" ht="27" customHeight="1" x14ac:dyDescent="0.2">
      <c r="A18" s="142" t="s">
        <v>105</v>
      </c>
      <c r="B18" s="123"/>
      <c r="C18" s="123"/>
      <c r="D18" s="33"/>
      <c r="E18" s="90" t="s">
        <v>106</v>
      </c>
      <c r="F18" s="38">
        <v>160</v>
      </c>
    </row>
    <row r="19" spans="1:6" ht="14.1" customHeight="1" x14ac:dyDescent="0.2">
      <c r="A19" s="142" t="s">
        <v>108</v>
      </c>
      <c r="B19" s="122"/>
      <c r="C19" s="122"/>
      <c r="D19" s="33"/>
      <c r="E19" s="89" t="s">
        <v>109</v>
      </c>
      <c r="F19" s="38">
        <v>10</v>
      </c>
    </row>
    <row r="20" spans="1:6" ht="27.95" customHeight="1" x14ac:dyDescent="0.2">
      <c r="A20" s="121" t="s">
        <v>78</v>
      </c>
      <c r="B20" s="122" t="s">
        <v>12</v>
      </c>
      <c r="C20" s="122"/>
      <c r="D20" s="34"/>
      <c r="E20" s="31" t="s">
        <v>79</v>
      </c>
      <c r="F20" s="77">
        <v>0</v>
      </c>
    </row>
    <row r="21" spans="1:6" ht="34.5" customHeight="1" x14ac:dyDescent="0.2">
      <c r="A21" s="9" t="s">
        <v>122</v>
      </c>
      <c r="D21" s="84"/>
    </row>
    <row r="22" spans="1:6" ht="5.0999999999999996" customHeight="1" x14ac:dyDescent="0.2">
      <c r="D22" s="84"/>
    </row>
    <row r="23" spans="1:6" s="36" customFormat="1" ht="26.25" customHeight="1" thickBot="1" x14ac:dyDescent="0.25">
      <c r="A23" s="132" t="s">
        <v>64</v>
      </c>
      <c r="B23" s="132"/>
      <c r="C23" s="132"/>
      <c r="D23" s="68" t="s">
        <v>13</v>
      </c>
      <c r="E23" s="131"/>
      <c r="F23" s="131"/>
    </row>
    <row r="24" spans="1:6" ht="34.5" customHeight="1" thickTop="1" x14ac:dyDescent="0.2">
      <c r="A24" s="9" t="s">
        <v>123</v>
      </c>
      <c r="D24" s="84"/>
    </row>
    <row r="25" spans="1:6" ht="5.0999999999999996" customHeight="1" x14ac:dyDescent="0.2">
      <c r="D25" s="84"/>
    </row>
    <row r="26" spans="1:6" s="36" customFormat="1" ht="26.25" customHeight="1" thickBot="1" x14ac:dyDescent="0.25">
      <c r="A26" s="132" t="s">
        <v>65</v>
      </c>
      <c r="B26" s="132"/>
      <c r="C26" s="132"/>
      <c r="D26" s="68" t="s">
        <v>13</v>
      </c>
      <c r="E26" s="131"/>
      <c r="F26" s="131"/>
    </row>
    <row r="27" spans="1:6" ht="34.5" customHeight="1" thickTop="1" x14ac:dyDescent="0.2">
      <c r="A27" s="9" t="s">
        <v>124</v>
      </c>
      <c r="D27" s="84"/>
    </row>
    <row r="28" spans="1:6" ht="5.0999999999999996" customHeight="1" x14ac:dyDescent="0.2">
      <c r="D28" s="84"/>
    </row>
    <row r="29" spans="1:6" s="36" customFormat="1" ht="26.25" customHeight="1" thickBot="1" x14ac:dyDescent="0.25">
      <c r="A29" s="132" t="s">
        <v>14</v>
      </c>
      <c r="B29" s="132"/>
      <c r="C29" s="132"/>
      <c r="D29" s="68" t="s">
        <v>13</v>
      </c>
      <c r="E29" s="131"/>
      <c r="F29" s="131"/>
    </row>
    <row r="30" spans="1:6" ht="13.7" customHeight="1" thickTop="1" x14ac:dyDescent="0.2"/>
  </sheetData>
  <mergeCells count="19">
    <mergeCell ref="E29:F29"/>
    <mergeCell ref="A19:C19"/>
    <mergeCell ref="A20:C20"/>
    <mergeCell ref="A23:C23"/>
    <mergeCell ref="E23:F23"/>
    <mergeCell ref="A26:C26"/>
    <mergeCell ref="E26:F26"/>
    <mergeCell ref="A16:D16"/>
    <mergeCell ref="A17:C17"/>
    <mergeCell ref="A14:C14"/>
    <mergeCell ref="A15:C15"/>
    <mergeCell ref="A29:C29"/>
    <mergeCell ref="A18:C18"/>
    <mergeCell ref="A13:F13"/>
    <mergeCell ref="B1:F1"/>
    <mergeCell ref="B3:F3"/>
    <mergeCell ref="A5:F5"/>
    <mergeCell ref="A6:F6"/>
    <mergeCell ref="A9:F9"/>
  </mergeCells>
  <pageMargins left="0.70866141732283472" right="0.63" top="0.7" bottom="0.56000000000000005" header="0.35" footer="0.37"/>
  <pageSetup paperSize="9" scale="98" orientation="portrait" r:id="rId1"/>
  <headerFooter alignWithMargins="0">
    <oddHeader>&amp;L&amp;D&amp;C&amp;A&amp;RPreisofferte</oddHeader>
    <oddFooter>&amp;L&amp;6OP101/&amp;F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6">
    <pageSetUpPr fitToPage="1"/>
  </sheetPr>
  <dimension ref="A1:F28"/>
  <sheetViews>
    <sheetView showGridLines="0" topLeftCell="A10" zoomScale="110" zoomScaleNormal="110" workbookViewId="0">
      <selection activeCell="A15" sqref="A15:F15"/>
    </sheetView>
  </sheetViews>
  <sheetFormatPr baseColWidth="10" defaultRowHeight="12.75" x14ac:dyDescent="0.2"/>
  <cols>
    <col min="1" max="1" width="40.7109375" customWidth="1"/>
    <col min="2" max="6" width="9.85546875" customWidth="1"/>
  </cols>
  <sheetData>
    <row r="1" spans="1:6" ht="15" x14ac:dyDescent="0.2">
      <c r="A1" s="11" t="s">
        <v>45</v>
      </c>
      <c r="B1" s="117" t="str">
        <f>REPT(Titelblatt!B2,1)</f>
        <v>Niedermuhlern Los 2</v>
      </c>
      <c r="C1" s="117"/>
      <c r="D1" s="117"/>
      <c r="E1" s="117"/>
      <c r="F1" s="117"/>
    </row>
    <row r="3" spans="1:6" ht="15" x14ac:dyDescent="0.2">
      <c r="A3" s="7" t="s">
        <v>0</v>
      </c>
      <c r="B3" s="117" t="str">
        <f>REPT(Titelblatt!B4,1)</f>
        <v/>
      </c>
      <c r="C3" s="117"/>
      <c r="D3" s="117"/>
      <c r="E3" s="117"/>
      <c r="F3" s="117"/>
    </row>
    <row r="4" spans="1:6" ht="14.25" x14ac:dyDescent="0.2">
      <c r="A4" s="7"/>
    </row>
    <row r="5" spans="1:6" ht="18" customHeight="1" x14ac:dyDescent="0.25">
      <c r="A5" s="108" t="s">
        <v>39</v>
      </c>
      <c r="B5" s="108"/>
      <c r="C5" s="108"/>
      <c r="D5" s="108"/>
      <c r="E5" s="108"/>
      <c r="F5" s="108"/>
    </row>
    <row r="6" spans="1:6" ht="18" customHeight="1" x14ac:dyDescent="0.25">
      <c r="A6" s="124" t="s">
        <v>6</v>
      </c>
      <c r="B6" s="124"/>
      <c r="C6" s="124"/>
      <c r="D6" s="124"/>
      <c r="E6" s="124"/>
      <c r="F6" s="124"/>
    </row>
    <row r="7" spans="1:6" ht="18" customHeight="1" x14ac:dyDescent="0.25">
      <c r="A7" s="20"/>
      <c r="B7" s="20"/>
      <c r="C7" s="20"/>
      <c r="D7" s="20"/>
      <c r="E7" s="20"/>
      <c r="F7" s="20"/>
    </row>
    <row r="8" spans="1:6" ht="14.25" x14ac:dyDescent="0.2">
      <c r="A8" s="3" t="s">
        <v>17</v>
      </c>
    </row>
    <row r="9" spans="1:6" ht="69" customHeight="1" x14ac:dyDescent="0.2">
      <c r="A9" s="165" t="s">
        <v>41</v>
      </c>
      <c r="B9" s="165"/>
      <c r="C9" s="165"/>
      <c r="D9" s="165"/>
      <c r="E9" s="165"/>
      <c r="F9" s="165"/>
    </row>
    <row r="10" spans="1:6" ht="26.25" customHeight="1" x14ac:dyDescent="0.2">
      <c r="A10" s="165" t="s">
        <v>91</v>
      </c>
      <c r="B10" s="165"/>
      <c r="C10" s="165"/>
      <c r="D10" s="165"/>
      <c r="E10" s="165"/>
      <c r="F10" s="165"/>
    </row>
    <row r="11" spans="1:6" ht="9.9499999999999993" customHeight="1" x14ac:dyDescent="0.2">
      <c r="D11" s="10"/>
    </row>
    <row r="12" spans="1:6" s="30" customFormat="1" ht="42.75" customHeight="1" x14ac:dyDescent="0.2">
      <c r="A12" s="166" t="s">
        <v>97</v>
      </c>
      <c r="B12" s="167"/>
      <c r="C12" s="39" t="s">
        <v>13</v>
      </c>
      <c r="D12" s="168"/>
      <c r="E12" s="169"/>
      <c r="F12" s="170"/>
    </row>
    <row r="13" spans="1:6" s="30" customFormat="1" ht="27.75" customHeight="1" x14ac:dyDescent="0.2">
      <c r="A13" s="150" t="s">
        <v>18</v>
      </c>
      <c r="B13" s="150"/>
      <c r="C13" s="40" t="s">
        <v>13</v>
      </c>
      <c r="D13" s="154"/>
      <c r="E13" s="155"/>
      <c r="F13" s="156"/>
    </row>
    <row r="14" spans="1:6" s="30" customFormat="1" ht="39" customHeight="1" thickBot="1" x14ac:dyDescent="0.25">
      <c r="A14" s="151" t="s">
        <v>85</v>
      </c>
      <c r="B14" s="151"/>
      <c r="C14" s="41" t="s">
        <v>13</v>
      </c>
      <c r="D14" s="157">
        <v>5000</v>
      </c>
      <c r="E14" s="158"/>
      <c r="F14" s="159"/>
    </row>
    <row r="15" spans="1:6" x14ac:dyDescent="0.2">
      <c r="A15" s="152"/>
      <c r="B15" s="152"/>
      <c r="C15" s="152"/>
      <c r="D15" s="153"/>
      <c r="E15" s="153"/>
      <c r="F15" s="153"/>
    </row>
    <row r="16" spans="1:6" ht="18" customHeight="1" x14ac:dyDescent="0.2">
      <c r="A16" s="160" t="s">
        <v>113</v>
      </c>
      <c r="B16" s="161"/>
      <c r="C16" s="161"/>
      <c r="D16" s="161"/>
      <c r="E16" s="161"/>
      <c r="F16" s="161"/>
    </row>
    <row r="17" spans="1:6" ht="18" customHeight="1" x14ac:dyDescent="0.2">
      <c r="A17" s="162" t="s">
        <v>114</v>
      </c>
      <c r="B17" s="163"/>
      <c r="C17" s="95" t="s">
        <v>13</v>
      </c>
      <c r="D17" s="164"/>
      <c r="E17" s="164"/>
      <c r="F17" s="164"/>
    </row>
    <row r="18" spans="1:6" ht="18" customHeight="1" x14ac:dyDescent="0.2">
      <c r="A18" s="162" t="s">
        <v>115</v>
      </c>
      <c r="B18" s="163"/>
      <c r="C18" s="95" t="s">
        <v>13</v>
      </c>
      <c r="D18" s="164"/>
      <c r="E18" s="164"/>
      <c r="F18" s="164"/>
    </row>
    <row r="19" spans="1:6" ht="18" customHeight="1" x14ac:dyDescent="0.2">
      <c r="A19" s="162" t="s">
        <v>116</v>
      </c>
      <c r="B19" s="163"/>
      <c r="C19" s="95" t="s">
        <v>13</v>
      </c>
      <c r="D19" s="164"/>
      <c r="E19" s="164"/>
      <c r="F19" s="164"/>
    </row>
    <row r="20" spans="1:6" x14ac:dyDescent="0.2">
      <c r="A20" s="94"/>
      <c r="B20" s="94"/>
      <c r="C20" s="94"/>
      <c r="D20" s="94"/>
      <c r="E20" s="94"/>
      <c r="F20" s="94"/>
    </row>
    <row r="21" spans="1:6" x14ac:dyDescent="0.2">
      <c r="A21" s="148" t="s">
        <v>20</v>
      </c>
      <c r="B21" s="148"/>
      <c r="C21" s="148"/>
      <c r="D21" s="148"/>
      <c r="E21" s="148"/>
      <c r="F21" s="148"/>
    </row>
    <row r="22" spans="1:6" x14ac:dyDescent="0.2">
      <c r="A22" s="149"/>
      <c r="B22" s="149"/>
      <c r="C22" s="149"/>
      <c r="D22" s="149"/>
      <c r="E22" s="149"/>
      <c r="F22" s="149"/>
    </row>
    <row r="23" spans="1:6" x14ac:dyDescent="0.2">
      <c r="A23" s="143"/>
      <c r="B23" s="143"/>
      <c r="C23" s="143"/>
      <c r="D23" s="143"/>
      <c r="E23" s="143"/>
      <c r="F23" s="143"/>
    </row>
    <row r="24" spans="1:6" x14ac:dyDescent="0.2">
      <c r="A24" s="143"/>
      <c r="B24" s="143"/>
      <c r="C24" s="143"/>
      <c r="D24" s="143"/>
      <c r="E24" s="143"/>
      <c r="F24" s="143"/>
    </row>
    <row r="25" spans="1:6" x14ac:dyDescent="0.2">
      <c r="A25" s="143"/>
      <c r="B25" s="143"/>
      <c r="C25" s="143"/>
      <c r="D25" s="143"/>
      <c r="E25" s="143"/>
      <c r="F25" s="143"/>
    </row>
    <row r="26" spans="1:6" x14ac:dyDescent="0.2">
      <c r="A26" s="143"/>
      <c r="B26" s="143"/>
      <c r="C26" s="143"/>
      <c r="D26" s="143"/>
      <c r="E26" s="143"/>
      <c r="F26" s="143"/>
    </row>
    <row r="27" spans="1:6" x14ac:dyDescent="0.2">
      <c r="A27" s="147"/>
      <c r="B27" s="147"/>
      <c r="C27" s="147"/>
      <c r="D27" s="147"/>
      <c r="E27" s="147"/>
      <c r="F27" s="147"/>
    </row>
    <row r="28" spans="1:6" ht="15" customHeight="1" thickBot="1" x14ac:dyDescent="0.25">
      <c r="A28" s="144" t="s">
        <v>133</v>
      </c>
      <c r="B28" s="144"/>
      <c r="C28" s="67" t="s">
        <v>13</v>
      </c>
      <c r="D28" s="145">
        <f>SUM(D12:F14)</f>
        <v>5000</v>
      </c>
      <c r="E28" s="146"/>
      <c r="F28" s="146"/>
    </row>
  </sheetData>
  <mergeCells count="29">
    <mergeCell ref="B1:F1"/>
    <mergeCell ref="B3:F3"/>
    <mergeCell ref="A9:F9"/>
    <mergeCell ref="A12:B12"/>
    <mergeCell ref="D12:F12"/>
    <mergeCell ref="A5:F5"/>
    <mergeCell ref="A6:F6"/>
    <mergeCell ref="A10:F10"/>
    <mergeCell ref="A21:F21"/>
    <mergeCell ref="A23:F23"/>
    <mergeCell ref="A22:F22"/>
    <mergeCell ref="A13:B13"/>
    <mergeCell ref="A14:B14"/>
    <mergeCell ref="A15:F15"/>
    <mergeCell ref="D13:F13"/>
    <mergeCell ref="D14:F14"/>
    <mergeCell ref="A16:F16"/>
    <mergeCell ref="A17:B17"/>
    <mergeCell ref="D17:F17"/>
    <mergeCell ref="A18:B18"/>
    <mergeCell ref="D18:F18"/>
    <mergeCell ref="A19:B19"/>
    <mergeCell ref="D19:F19"/>
    <mergeCell ref="A24:F24"/>
    <mergeCell ref="A25:F25"/>
    <mergeCell ref="A26:F26"/>
    <mergeCell ref="A28:B28"/>
    <mergeCell ref="D28:F28"/>
    <mergeCell ref="A27:F27"/>
  </mergeCells>
  <phoneticPr fontId="9" type="noConversion"/>
  <pageMargins left="0.70866141732283472" right="0.63" top="0.7" bottom="0.56000000000000005" header="0.35" footer="0.37"/>
  <pageSetup paperSize="9" orientation="portrait" r:id="rId1"/>
  <headerFooter alignWithMargins="0">
    <oddHeader>&amp;L&amp;D&amp;C&amp;A&amp;RPreisofferte</oddHeader>
    <oddFooter>&amp;L&amp;6OP101/&amp;F</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7">
    <pageSetUpPr fitToPage="1"/>
  </sheetPr>
  <dimension ref="A1:F46"/>
  <sheetViews>
    <sheetView showGridLines="0" tabSelected="1" topLeftCell="A7" zoomScaleNormal="100" workbookViewId="0">
      <selection activeCell="K19" sqref="K19"/>
    </sheetView>
  </sheetViews>
  <sheetFormatPr baseColWidth="10" defaultRowHeight="12.75" x14ac:dyDescent="0.2"/>
  <cols>
    <col min="1" max="1" width="40.7109375" customWidth="1"/>
    <col min="2" max="3" width="9.85546875" customWidth="1"/>
    <col min="4" max="6" width="11.28515625" customWidth="1"/>
  </cols>
  <sheetData>
    <row r="1" spans="1:6" ht="15" x14ac:dyDescent="0.2">
      <c r="A1" s="11" t="s">
        <v>45</v>
      </c>
      <c r="B1" s="117" t="str">
        <f>REPT(Titelblatt!B2,1)</f>
        <v>Niedermuhlern Los 2</v>
      </c>
      <c r="C1" s="117"/>
      <c r="D1" s="117"/>
      <c r="E1" s="117"/>
      <c r="F1" s="117"/>
    </row>
    <row r="3" spans="1:6" ht="15" x14ac:dyDescent="0.2">
      <c r="A3" s="7" t="s">
        <v>0</v>
      </c>
      <c r="B3" s="117" t="str">
        <f>REPT(Titelblatt!B4,1)</f>
        <v/>
      </c>
      <c r="C3" s="117"/>
      <c r="D3" s="117"/>
      <c r="E3" s="117"/>
      <c r="F3" s="117"/>
    </row>
    <row r="6" spans="1:6" ht="18" x14ac:dyDescent="0.25">
      <c r="A6" s="108" t="s">
        <v>19</v>
      </c>
      <c r="B6" s="108"/>
      <c r="C6" s="108"/>
      <c r="D6" s="108"/>
      <c r="E6" s="108"/>
      <c r="F6" s="108"/>
    </row>
    <row r="7" spans="1:6" ht="18" customHeight="1" thickBot="1" x14ac:dyDescent="0.25"/>
    <row r="8" spans="1:6" ht="14.25" hidden="1" customHeight="1" x14ac:dyDescent="0.2"/>
    <row r="9" spans="1:6" ht="87.75" customHeight="1" thickBot="1" x14ac:dyDescent="0.25">
      <c r="A9" s="22" t="s">
        <v>34</v>
      </c>
      <c r="B9" s="176"/>
      <c r="C9" s="176"/>
      <c r="D9" s="15" t="s">
        <v>27</v>
      </c>
      <c r="E9" s="15" t="s">
        <v>82</v>
      </c>
      <c r="F9" s="14" t="s">
        <v>33</v>
      </c>
    </row>
    <row r="10" spans="1:6" ht="27.75" customHeight="1" x14ac:dyDescent="0.2">
      <c r="A10" s="42" t="s">
        <v>96</v>
      </c>
      <c r="B10" s="50"/>
      <c r="C10" s="51" t="s">
        <v>13</v>
      </c>
      <c r="D10" s="52"/>
      <c r="E10" s="52"/>
      <c r="F10" s="53">
        <f>'Offertblock 1'!E23</f>
        <v>0</v>
      </c>
    </row>
    <row r="11" spans="1:6" ht="42" customHeight="1" x14ac:dyDescent="0.2">
      <c r="A11" s="82" t="s">
        <v>110</v>
      </c>
      <c r="B11" s="54"/>
      <c r="C11" s="55" t="s">
        <v>13</v>
      </c>
      <c r="D11" s="56">
        <f>'Offertblock 2'!E28</f>
        <v>0</v>
      </c>
      <c r="E11" s="56">
        <f>'Offertblock 2'!E31</f>
        <v>0</v>
      </c>
      <c r="F11" s="57">
        <f>'Offertblock 2'!E34</f>
        <v>0</v>
      </c>
    </row>
    <row r="12" spans="1:6" ht="30" customHeight="1" x14ac:dyDescent="0.2">
      <c r="A12" s="82" t="s">
        <v>111</v>
      </c>
      <c r="B12" s="54"/>
      <c r="C12" s="93" t="s">
        <v>13</v>
      </c>
      <c r="D12" s="56">
        <f>'Offertblock 3'!E23</f>
        <v>0</v>
      </c>
      <c r="E12" s="56">
        <f>'Offertblock 3'!E26</f>
        <v>0</v>
      </c>
      <c r="F12" s="57">
        <f>'Offertblock 3'!E29</f>
        <v>0</v>
      </c>
    </row>
    <row r="13" spans="1:6" ht="15" customHeight="1" x14ac:dyDescent="0.2">
      <c r="A13" s="42" t="s">
        <v>37</v>
      </c>
      <c r="B13" s="54"/>
      <c r="C13" s="190" t="s">
        <v>13</v>
      </c>
      <c r="D13" s="58">
        <f>SUM(D10:D12)</f>
        <v>0</v>
      </c>
      <c r="E13" s="56">
        <f>SUM(E10:E12)</f>
        <v>0</v>
      </c>
      <c r="F13" s="57">
        <f>SUM(F10:F12)</f>
        <v>0</v>
      </c>
    </row>
    <row r="14" spans="1:6" ht="15" customHeight="1" x14ac:dyDescent="0.2">
      <c r="A14" s="42" t="s">
        <v>25</v>
      </c>
      <c r="B14" s="59">
        <v>0</v>
      </c>
      <c r="C14" s="60" t="s">
        <v>81</v>
      </c>
      <c r="D14" s="58">
        <f>ROUND((D13*B14)*20,0)/20</f>
        <v>0</v>
      </c>
      <c r="E14" s="56">
        <f>ROUND((E13*B14)*20,0)/20</f>
        <v>0</v>
      </c>
      <c r="F14" s="57">
        <f>ROUND((F13*B14)*20,0)/20</f>
        <v>0</v>
      </c>
    </row>
    <row r="15" spans="1:6" ht="15" customHeight="1" x14ac:dyDescent="0.2">
      <c r="A15" s="42" t="s">
        <v>28</v>
      </c>
      <c r="B15" s="54"/>
      <c r="C15" s="61" t="s">
        <v>13</v>
      </c>
      <c r="D15" s="58">
        <f>SUM(D13-D14)</f>
        <v>0</v>
      </c>
      <c r="E15" s="56">
        <f>SUM(E13-E14)</f>
        <v>0</v>
      </c>
      <c r="F15" s="57">
        <f>SUM(F13-F14)</f>
        <v>0</v>
      </c>
    </row>
    <row r="16" spans="1:6" ht="15" customHeight="1" x14ac:dyDescent="0.2">
      <c r="A16" s="42" t="s">
        <v>32</v>
      </c>
      <c r="B16" s="62">
        <f>Titelblatt!B21</f>
        <v>7.6999999999999999E-2</v>
      </c>
      <c r="C16" s="60" t="s">
        <v>81</v>
      </c>
      <c r="D16" s="58">
        <f>ROUND((D15*Titelblatt!B21)*20,0)/20</f>
        <v>0</v>
      </c>
      <c r="E16" s="58">
        <f>ROUND((E15*Titelblatt!B21)*20,0)/20</f>
        <v>0</v>
      </c>
      <c r="F16" s="58">
        <f>ROUND((F15*Titelblatt!B21)*20,0)/20</f>
        <v>0</v>
      </c>
    </row>
    <row r="17" spans="1:6" ht="26.25" thickBot="1" x14ac:dyDescent="0.25">
      <c r="A17" s="105" t="s">
        <v>134</v>
      </c>
      <c r="B17" s="63"/>
      <c r="C17" s="64" t="s">
        <v>13</v>
      </c>
      <c r="D17" s="65">
        <f>SUM(D15:D16)</f>
        <v>0</v>
      </c>
      <c r="E17" s="65">
        <f>SUM(E15:E16)</f>
        <v>0</v>
      </c>
      <c r="F17" s="66">
        <f>SUM(F15:F16)</f>
        <v>0</v>
      </c>
    </row>
    <row r="18" spans="1:6" ht="13.5" thickBot="1" x14ac:dyDescent="0.25">
      <c r="A18" s="186" t="s">
        <v>117</v>
      </c>
      <c r="B18" s="186"/>
      <c r="C18" s="187"/>
      <c r="D18" s="188">
        <f>D17+E17+F17</f>
        <v>0</v>
      </c>
      <c r="E18" s="189"/>
      <c r="F18" s="189"/>
    </row>
    <row r="19" spans="1:6" ht="30" customHeight="1" x14ac:dyDescent="0.2">
      <c r="A19" s="184" t="str">
        <f>IF(AND(OR(AND(D10=0,E10=0),AND(D10=0,F10=0),AND(E10=0,F10=0)),OR(AND(D11=0,E11=0),AND(D11=0,F11=0),AND(E11=0,F11=0)),OR(AND(D12=0,E12=0),AND(D12=0,F12=0),AND(E12=0,F12=0))),"","Achtung: Sie versuchen eine unzulässige Kombination von Offerttypen einzureichen!")</f>
        <v/>
      </c>
      <c r="B19" s="184"/>
      <c r="C19" s="184"/>
      <c r="D19" s="184"/>
      <c r="E19" s="184"/>
      <c r="F19" s="184"/>
    </row>
    <row r="20" spans="1:6" ht="13.5" thickBot="1" x14ac:dyDescent="0.25"/>
    <row r="21" spans="1:6" ht="13.5" customHeight="1" thickBot="1" x14ac:dyDescent="0.25">
      <c r="A21" s="23" t="s">
        <v>6</v>
      </c>
      <c r="B21" s="177" t="s">
        <v>21</v>
      </c>
      <c r="C21" s="177"/>
      <c r="D21" s="177"/>
      <c r="E21" s="177"/>
      <c r="F21" s="177"/>
    </row>
    <row r="22" spans="1:6" ht="25.5" x14ac:dyDescent="0.2">
      <c r="A22" s="97" t="s">
        <v>135</v>
      </c>
      <c r="B22" s="43"/>
      <c r="C22" s="44"/>
      <c r="D22" s="69" t="s">
        <v>13</v>
      </c>
      <c r="E22" s="178">
        <f>'Offertblock 4'!D28</f>
        <v>5000</v>
      </c>
      <c r="F22" s="179"/>
    </row>
    <row r="23" spans="1:6" ht="15" customHeight="1" x14ac:dyDescent="0.2">
      <c r="A23" s="42" t="s">
        <v>22</v>
      </c>
      <c r="B23" s="45">
        <v>0</v>
      </c>
      <c r="C23" s="46"/>
      <c r="D23" s="70" t="s">
        <v>83</v>
      </c>
      <c r="E23" s="180">
        <f>ROUND((E22*B23)*20,0)/20</f>
        <v>0</v>
      </c>
      <c r="F23" s="181"/>
    </row>
    <row r="24" spans="1:6" ht="15" customHeight="1" x14ac:dyDescent="0.2">
      <c r="A24" s="97" t="s">
        <v>28</v>
      </c>
      <c r="B24" s="98"/>
      <c r="C24" s="46"/>
      <c r="D24" s="99" t="s">
        <v>118</v>
      </c>
      <c r="E24" s="180">
        <f>(E22-E23)</f>
        <v>5000</v>
      </c>
      <c r="F24" s="181"/>
    </row>
    <row r="25" spans="1:6" ht="15" customHeight="1" x14ac:dyDescent="0.2">
      <c r="A25" s="42" t="s">
        <v>32</v>
      </c>
      <c r="B25" s="62">
        <f>Titelblatt!B21</f>
        <v>7.6999999999999999E-2</v>
      </c>
      <c r="C25" s="100" t="s">
        <v>119</v>
      </c>
      <c r="D25" s="101" t="s">
        <v>120</v>
      </c>
      <c r="E25" s="180">
        <f>ROUND((E24*Titelblatt!B21)*20,0)/20</f>
        <v>385</v>
      </c>
      <c r="F25" s="181"/>
    </row>
    <row r="26" spans="1:6" ht="18.95" customHeight="1" thickBot="1" x14ac:dyDescent="0.25">
      <c r="A26" s="47" t="s">
        <v>121</v>
      </c>
      <c r="B26" s="48"/>
      <c r="C26" s="49"/>
      <c r="D26" s="71" t="s">
        <v>13</v>
      </c>
      <c r="E26" s="182">
        <f>SUM(E24:E25)</f>
        <v>5385</v>
      </c>
      <c r="F26" s="183"/>
    </row>
    <row r="28" spans="1:6" x14ac:dyDescent="0.2">
      <c r="A28" s="78"/>
    </row>
    <row r="29" spans="1:6" ht="48" customHeight="1" x14ac:dyDescent="0.25">
      <c r="A29" s="185" t="s">
        <v>23</v>
      </c>
      <c r="B29" s="185"/>
      <c r="C29" s="185"/>
      <c r="D29" s="185"/>
      <c r="E29" s="185"/>
      <c r="F29" s="185"/>
    </row>
    <row r="31" spans="1:6" ht="39" customHeight="1" x14ac:dyDescent="0.2">
      <c r="A31" s="172" t="s">
        <v>102</v>
      </c>
      <c r="B31" s="172"/>
      <c r="C31" s="172"/>
      <c r="D31" s="172"/>
      <c r="E31" s="172"/>
      <c r="F31" s="172"/>
    </row>
    <row r="32" spans="1:6" x14ac:dyDescent="0.2">
      <c r="A32" s="85" t="s">
        <v>103</v>
      </c>
      <c r="B32" s="88"/>
      <c r="C32" s="88"/>
      <c r="D32" s="88"/>
      <c r="E32" s="88"/>
      <c r="F32" s="88"/>
    </row>
    <row r="33" spans="1:6" x14ac:dyDescent="0.2">
      <c r="A33" s="173" t="s">
        <v>100</v>
      </c>
      <c r="B33" s="173"/>
      <c r="C33" s="173"/>
      <c r="D33" s="173"/>
      <c r="E33" s="173"/>
      <c r="F33" s="173"/>
    </row>
    <row r="34" spans="1:6" x14ac:dyDescent="0.2">
      <c r="A34" s="174"/>
      <c r="B34" s="174"/>
      <c r="C34" s="174"/>
      <c r="D34" s="174"/>
      <c r="E34" s="174"/>
      <c r="F34" s="174"/>
    </row>
    <row r="35" spans="1:6" x14ac:dyDescent="0.2">
      <c r="A35" s="86" t="s">
        <v>101</v>
      </c>
      <c r="B35" s="87">
        <v>1</v>
      </c>
      <c r="C35" s="83"/>
      <c r="D35" s="83"/>
      <c r="E35" s="83"/>
      <c r="F35" s="83"/>
    </row>
    <row r="37" spans="1:6" ht="21.75" customHeight="1" x14ac:dyDescent="0.2">
      <c r="A37" t="s">
        <v>24</v>
      </c>
      <c r="C37" s="171" t="s">
        <v>26</v>
      </c>
      <c r="D37" s="171"/>
      <c r="E37" s="171"/>
      <c r="F37" s="171"/>
    </row>
    <row r="38" spans="1:6" ht="15" x14ac:dyDescent="0.2">
      <c r="A38" s="19"/>
      <c r="C38" s="175"/>
      <c r="D38" s="175"/>
      <c r="E38" s="175"/>
      <c r="F38" s="175"/>
    </row>
    <row r="39" spans="1:6" x14ac:dyDescent="0.2">
      <c r="C39" s="171"/>
      <c r="D39" s="171"/>
      <c r="E39" s="171"/>
      <c r="F39" s="171"/>
    </row>
    <row r="45" spans="1:6" x14ac:dyDescent="0.2">
      <c r="A45" s="24" t="s">
        <v>43</v>
      </c>
    </row>
    <row r="46" spans="1:6" x14ac:dyDescent="0.2">
      <c r="A46" t="s">
        <v>44</v>
      </c>
    </row>
  </sheetData>
  <mergeCells count="20">
    <mergeCell ref="B1:F1"/>
    <mergeCell ref="B3:F3"/>
    <mergeCell ref="C38:F38"/>
    <mergeCell ref="A6:F6"/>
    <mergeCell ref="B9:C9"/>
    <mergeCell ref="B21:F21"/>
    <mergeCell ref="E22:F22"/>
    <mergeCell ref="E23:F23"/>
    <mergeCell ref="E26:F26"/>
    <mergeCell ref="A19:F19"/>
    <mergeCell ref="A29:F29"/>
    <mergeCell ref="A18:C18"/>
    <mergeCell ref="E24:F24"/>
    <mergeCell ref="E25:F25"/>
    <mergeCell ref="D18:F18"/>
    <mergeCell ref="C39:F39"/>
    <mergeCell ref="A31:F31"/>
    <mergeCell ref="A33:F33"/>
    <mergeCell ref="A34:F34"/>
    <mergeCell ref="C37:F37"/>
  </mergeCells>
  <phoneticPr fontId="9" type="noConversion"/>
  <pageMargins left="0.70866141732283472" right="0.63" top="0.7" bottom="0.56000000000000005" header="0.35" footer="0.37"/>
  <pageSetup paperSize="9" scale="89" orientation="portrait" r:id="rId1"/>
  <headerFooter alignWithMargins="0">
    <oddHeader>&amp;L&amp;D&amp;C&amp;A&amp;RPreisofferte</oddHeader>
    <oddFooter>&amp;L&amp;6OP101/&amp;F</oddFooter>
  </headerFooter>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6</vt:i4>
      </vt:variant>
      <vt:variant>
        <vt:lpstr>Benannte Bereiche</vt:lpstr>
      </vt:variant>
      <vt:variant>
        <vt:i4>1</vt:i4>
      </vt:variant>
    </vt:vector>
  </HeadingPairs>
  <TitlesOfParts>
    <vt:vector size="7" baseType="lpstr">
      <vt:lpstr>Titelblatt</vt:lpstr>
      <vt:lpstr>Offertblock 1</vt:lpstr>
      <vt:lpstr>Offertblock 2</vt:lpstr>
      <vt:lpstr>Offertblock 3</vt:lpstr>
      <vt:lpstr>Offertblock 4</vt:lpstr>
      <vt:lpstr>Zusammenfassung</vt:lpstr>
      <vt:lpstr>Titelblatt!Drucktitel</vt:lpstr>
    </vt:vector>
  </TitlesOfParts>
  <Company>SIBS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Vorlage OP_101</dc:title>
  <dc:creator>Schreier Markus, DIJ-AGI-AV</dc:creator>
  <cp:lastModifiedBy>Schreier Markus, DIJ-AGI-AV</cp:lastModifiedBy>
  <cp:lastPrinted>2016-08-05T08:40:55Z</cp:lastPrinted>
  <dcterms:created xsi:type="dcterms:W3CDTF">2003-04-30T05:44:31Z</dcterms:created>
  <dcterms:modified xsi:type="dcterms:W3CDTF">2020-06-19T11:03:57Z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ef_Adresse">
    <vt:lpwstr>0</vt:lpwstr>
  </property>
  <property fmtid="{D5CDD505-2E9C-101B-9397-08002B2CF9AE}" pid="3" name="def_txtAdresse">
    <vt:lpwstr>Geometer</vt:lpwstr>
  </property>
  <property fmtid="{D5CDD505-2E9C-101B-9397-08002B2CF9AE}" pid="4" name="def_Key">
    <vt:lpwstr>[User3]</vt:lpwstr>
  </property>
  <property fmtid="{D5CDD505-2E9C-101B-9397-08002B2CF9AE}" pid="5" name="def_Kopf">
    <vt:lpwstr>0</vt:lpwstr>
  </property>
  <property fmtid="{D5CDD505-2E9C-101B-9397-08002B2CF9AE}" pid="6" name="def_Fuss">
    <vt:lpwstr>0</vt:lpwstr>
  </property>
</Properties>
</file>