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I:\Projekte\MSB-TU-E3-FA\TBO\_PROCUREMENTS_latest\TBO-H_LongTermMonitoringPacker\AuschreibungUnterlagen\Final\"/>
    </mc:Choice>
  </mc:AlternateContent>
  <xr:revisionPtr revIDLastSave="0" documentId="13_ncr:1_{71E341DC-E9D0-449F-8812-FEC302FD3F6A}" xr6:coauthVersionLast="45" xr6:coauthVersionMax="45" xr10:uidLastSave="{00000000-0000-0000-0000-000000000000}"/>
  <bookViews>
    <workbookView xWindow="28680" yWindow="-120" windowWidth="29040" windowHeight="15840" tabRatio="720" xr2:uid="{EAD4FFF1-B3E8-42F8-B2DB-DED3542AE465}"/>
  </bookViews>
  <sheets>
    <sheet name="Summary" sheetId="1" r:id="rId1"/>
    <sheet name="Preparation" sheetId="7" r:id="rId2"/>
    <sheet name="Equipment" sheetId="5" r:id="rId3"/>
    <sheet name="Fiber-optic cable" sheetId="9" r:id="rId4"/>
    <sheet name="On-site work " sheetId="6" r:id="rId5"/>
    <sheet name="Installation report" sheetId="8"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 i="5" l="1"/>
  <c r="F22" i="5" l="1"/>
  <c r="D7" i="6" l="1"/>
  <c r="F6" i="6"/>
  <c r="D4" i="9"/>
  <c r="F4" i="9" s="1"/>
  <c r="F5" i="9" s="1"/>
  <c r="C18" i="1" s="1"/>
  <c r="D6" i="5"/>
  <c r="F18" i="5"/>
  <c r="D20" i="5"/>
  <c r="D16" i="5"/>
  <c r="D15" i="5"/>
  <c r="D11" i="5"/>
  <c r="D9" i="5"/>
  <c r="D7" i="7" l="1"/>
  <c r="F4" i="8" l="1"/>
  <c r="F5" i="8" s="1"/>
  <c r="F9" i="6"/>
  <c r="D8" i="6"/>
  <c r="D8" i="5"/>
  <c r="D7" i="5"/>
  <c r="F7" i="5" s="1"/>
  <c r="F26" i="5"/>
  <c r="D10" i="5"/>
  <c r="F10" i="5" s="1"/>
  <c r="F19" i="5" l="1"/>
  <c r="F20" i="5"/>
  <c r="F8" i="5"/>
  <c r="F16" i="5"/>
  <c r="D17" i="5"/>
  <c r="F6" i="7"/>
  <c r="F5" i="7"/>
  <c r="F8" i="6" l="1"/>
  <c r="F25" i="5"/>
  <c r="F21" i="5"/>
  <c r="F7" i="6"/>
  <c r="F27" i="5"/>
  <c r="F17" i="5"/>
  <c r="F15" i="5"/>
  <c r="F9" i="5" l="1"/>
  <c r="F6" i="5"/>
  <c r="F11" i="5"/>
  <c r="F4" i="5"/>
  <c r="F7" i="7"/>
  <c r="F4" i="7"/>
  <c r="F28" i="5" l="1"/>
  <c r="C17" i="1" s="1"/>
  <c r="C20" i="1"/>
  <c r="F8" i="7" l="1"/>
  <c r="C16" i="1" l="1"/>
  <c r="C21" i="1" l="1"/>
  <c r="F5" i="6"/>
  <c r="F4" i="6"/>
  <c r="C22" i="1" l="1"/>
  <c r="C23" i="1" s="1"/>
  <c r="F10" i="6"/>
  <c r="C19" i="1" s="1"/>
</calcChain>
</file>

<file path=xl/sharedStrings.xml><?xml version="1.0" encoding="utf-8"?>
<sst xmlns="http://schemas.openxmlformats.org/spreadsheetml/2006/main" count="151" uniqueCount="94">
  <si>
    <t>Summary</t>
  </si>
  <si>
    <t>The bidder must fill in all orange cells.</t>
  </si>
  <si>
    <t xml:space="preserve">Price in CHF </t>
  </si>
  <si>
    <r>
      <t xml:space="preserve">Bidder 
</t>
    </r>
    <r>
      <rPr>
        <sz val="11"/>
        <color theme="1"/>
        <rFont val="Arial"/>
        <family val="2"/>
      </rPr>
      <t>(name of company)</t>
    </r>
  </si>
  <si>
    <t>*Price adjusted</t>
  </si>
  <si>
    <t>Place, date</t>
  </si>
  <si>
    <t>Stamp and signature(s) of bidder</t>
  </si>
  <si>
    <t>Pos.</t>
  </si>
  <si>
    <t>Description</t>
  </si>
  <si>
    <t>Unit</t>
  </si>
  <si>
    <t>Unit price in CHF (excl. VAT)</t>
  </si>
  <si>
    <t>Quantity</t>
  </si>
  <si>
    <t>Piece</t>
  </si>
  <si>
    <t>1.</t>
  </si>
  <si>
    <t>*Column only for corrections by the Operator for comparability to other bids</t>
  </si>
  <si>
    <t>Days</t>
  </si>
  <si>
    <t>Hours</t>
  </si>
  <si>
    <t>2.</t>
  </si>
  <si>
    <t>On-site work</t>
  </si>
  <si>
    <t>Sum for preparation work (CHF excl. VAT)</t>
  </si>
  <si>
    <t>Preparation work</t>
  </si>
  <si>
    <r>
      <t xml:space="preserve">Bid sum in CHF 
(excl. VAT)
</t>
    </r>
    <r>
      <rPr>
        <sz val="11"/>
        <color theme="1"/>
        <rFont val="Arial"/>
        <family val="2"/>
      </rPr>
      <t>Price for award criterion A1</t>
    </r>
  </si>
  <si>
    <t>Nagra reserves the right to reduce or extend the services entrusted to the Contractor,</t>
  </si>
  <si>
    <t xml:space="preserve">or to terminate the work at any time, subject to compensation for work already performed. </t>
  </si>
  <si>
    <t>Price in CHF
(excl. VAT)</t>
  </si>
  <si>
    <t>Equipment</t>
  </si>
  <si>
    <t>Therefore, the estimated  amount of work is non-binding. It serves as basis for comparing the offers.</t>
  </si>
  <si>
    <t>Lump sum per borehole</t>
  </si>
  <si>
    <t>Unit price 
in CHF 
(excl. VAT)</t>
  </si>
  <si>
    <t>m</t>
  </si>
  <si>
    <t>The estimated scope of work is based on the assumption, that three long-term monitoring systems</t>
  </si>
  <si>
    <t xml:space="preserve">will be installed between 2020 - 2022 in three TBO boreholes. The observation zones will be placed </t>
  </si>
  <si>
    <t>and technical conditions or modified objectives.</t>
  </si>
  <si>
    <r>
      <t xml:space="preserve">Packer element.
</t>
    </r>
    <r>
      <rPr>
        <sz val="10"/>
        <color theme="1"/>
        <rFont val="Arial"/>
        <family val="2"/>
      </rPr>
      <t>Assumption: 3 boreholes, each with 8 packers.</t>
    </r>
  </si>
  <si>
    <r>
      <t xml:space="preserve">Sliding sleeve.
</t>
    </r>
    <r>
      <rPr>
        <sz val="10"/>
        <color theme="1"/>
        <rFont val="Arial"/>
        <family val="2"/>
      </rPr>
      <t>Assumption: 3 boreholes, each borehole with 2 sliding sleeves.</t>
    </r>
  </si>
  <si>
    <r>
      <t xml:space="preserve">Mobilisation of all equipment to one drill site.
</t>
    </r>
    <r>
      <rPr>
        <sz val="10"/>
        <color theme="1"/>
        <rFont val="Arial"/>
        <family val="2"/>
      </rPr>
      <t xml:space="preserve">The following costs are included:
- transort costs for equipment and all required tools and machines.
- demobilisation costs.
- personnel costs related to equipment mobilisation.
- all tax and custom fees. </t>
    </r>
  </si>
  <si>
    <t>meter</t>
  </si>
  <si>
    <r>
      <t xml:space="preserve">Protector coupling from deepest observation zone until 100m below groundlevel
</t>
    </r>
    <r>
      <rPr>
        <sz val="10"/>
        <color theme="1"/>
        <rFont val="Arial"/>
        <family val="2"/>
      </rPr>
      <t>Assumption: 90 for each borehole. 3 boreholes.</t>
    </r>
  </si>
  <si>
    <r>
      <t xml:space="preserve">Installation tools, on-site infrastructure and consumables for 1 bohreole.
</t>
    </r>
    <r>
      <rPr>
        <sz val="10"/>
        <color theme="1"/>
        <rFont val="Arial"/>
        <family val="2"/>
      </rPr>
      <t>Assumption: 3 boreholes.</t>
    </r>
  </si>
  <si>
    <t>Stand by costs (on site) for entire team without any preparation or installation activities, if caused by drilling contractor, other service contratcor or Operator.</t>
  </si>
  <si>
    <r>
      <t xml:space="preserve">Installation  Report.
</t>
    </r>
    <r>
      <rPr>
        <sz val="10"/>
        <color theme="1"/>
        <rFont val="Arial"/>
        <family val="2"/>
      </rPr>
      <t>Assumption: 3 boreholes, one report per borehole.</t>
    </r>
  </si>
  <si>
    <t xml:space="preserve">between 100 - 1200 m. The number and depths of the observation intervals depends on geological    </t>
  </si>
  <si>
    <t>Participation of one person (engineer) in a project meeting by means of video conference (without travel).</t>
  </si>
  <si>
    <r>
      <t xml:space="preserve">Planning and Mobilisation Report for one borehole.
The report must show in detail the layout, all planned equipment parts, sensors and data acquisition systems. The report must contain all necessary specifications and dimensions incl. drawings. In addition, the report must contain the documentation of all preparation work related to the equipment prior to mobilization to one borehole incl. quality control of all equipment parts and calibration of sensors.
</t>
    </r>
    <r>
      <rPr>
        <sz val="10"/>
        <color theme="1"/>
        <rFont val="Arial"/>
        <family val="2"/>
      </rPr>
      <t>Assumption: 3 boreholes, each with 1 report, estimated 100 hours per report.</t>
    </r>
  </si>
  <si>
    <r>
      <t xml:space="preserve">Centralizer
</t>
    </r>
    <r>
      <rPr>
        <sz val="10"/>
        <color theme="1"/>
        <rFont val="Arial"/>
        <family val="2"/>
      </rPr>
      <t>Assumption: 20 for each borehole. 3 boreholes.</t>
    </r>
  </si>
  <si>
    <r>
      <t xml:space="preserve">Packer inflation line.
</t>
    </r>
    <r>
      <rPr>
        <sz val="10"/>
        <color theme="1"/>
        <rFont val="Arial"/>
        <family val="2"/>
      </rPr>
      <t>Assumption: Every packer has an individual inflation line, 8 packers per borehole, 2 boreholes have packer lines going to 700m, 800m, 835m, 850m, 910m, 935m, 985m, 1030m and 1 borehole with packer lines going to 350m, 420m, 470m, 500m, 560m, 590m, 620m, 660m.</t>
    </r>
  </si>
  <si>
    <r>
      <t xml:space="preserve">Protector coupling for the top 100m.
</t>
    </r>
    <r>
      <rPr>
        <sz val="10"/>
        <color theme="1"/>
        <rFont val="Arial"/>
        <family val="2"/>
      </rPr>
      <t>Assumption: 10 for each borehole. 3 boreholes.</t>
    </r>
  </si>
  <si>
    <r>
      <t xml:space="preserve">Monitoring lines (minimum ID of 6 mm) from observation interval filter/port until 100m below groundlevel incl. port and connection to bigger diameter line above.
</t>
    </r>
    <r>
      <rPr>
        <sz val="10"/>
        <color theme="1"/>
        <rFont val="Arial"/>
        <family val="2"/>
      </rPr>
      <t>Assumption: 2 boreholes, each with 9 observation intervals in 650m, 710m, 810m, 845m, 860m, 920m, 945m, 995m, 1040m and 1 borehole with 9 observation intervals in 300m, 360m, 430m, 480m, 510m, 570m, 600m, 630m, 670m.</t>
    </r>
  </si>
  <si>
    <r>
      <t xml:space="preserve">Monitoring lines for the top 100m of the system (minimum ID of 19 mm).
</t>
    </r>
    <r>
      <rPr>
        <sz val="10"/>
        <color theme="1"/>
        <rFont val="Arial"/>
        <family val="2"/>
      </rPr>
      <t>Assumption: 3 boreholes, each with 9 monitoring lines.</t>
    </r>
  </si>
  <si>
    <r>
      <t xml:space="preserve">Pressure sensor incl. cable for measurements of hydraulic head in the monitoring lines.
</t>
    </r>
    <r>
      <rPr>
        <sz val="10"/>
        <color theme="1"/>
        <rFont val="Arial"/>
        <family val="2"/>
      </rPr>
      <t>Assumption: 3 boreholes, each with 9 pressure sensors.</t>
    </r>
  </si>
  <si>
    <t>Operation tool to open and close the sliding sleeve.</t>
  </si>
  <si>
    <r>
      <t xml:space="preserve">Landing spool (wellhead flange) incl. connections for tubing, packer and observation lines, and stuffing box for fiber-optic cable.
</t>
    </r>
    <r>
      <rPr>
        <sz val="10"/>
        <color theme="1"/>
        <rFont val="Arial"/>
        <family val="2"/>
      </rPr>
      <t>Assumption: 3 boreholes.</t>
    </r>
  </si>
  <si>
    <r>
      <t xml:space="preserve">Packer pressure control unit incl. pressure vessel, nitrogen bottles, with precicion reducing valve, packer pressure sensors and manometers.
</t>
    </r>
    <r>
      <rPr>
        <sz val="10"/>
        <color theme="1"/>
        <rFont val="Arial"/>
        <family val="2"/>
      </rPr>
      <t>Assumption: 3 boreholes, each with 1 packer control unit for 8 packers.</t>
    </r>
  </si>
  <si>
    <r>
      <t xml:space="preserve">Software license for operation of the data acquistion system by a third party.
</t>
    </r>
    <r>
      <rPr>
        <sz val="10"/>
        <color theme="1"/>
        <rFont val="Arial"/>
        <family val="2"/>
      </rPr>
      <t>Assumption: 1 license for all boreholes.</t>
    </r>
  </si>
  <si>
    <r>
      <t xml:space="preserve">Advance payment.
</t>
    </r>
    <r>
      <rPr>
        <sz val="10"/>
        <color theme="1"/>
        <rFont val="Arial"/>
        <family val="2"/>
      </rPr>
      <t xml:space="preserve">An unconditioned bank guarantee with a Swiss bank covering 100 % of the advance payment amount is required for the advance payment. </t>
    </r>
  </si>
  <si>
    <t>2a.1</t>
  </si>
  <si>
    <r>
      <t xml:space="preserve">Central Tubing String
</t>
    </r>
    <r>
      <rPr>
        <sz val="10"/>
        <color theme="1"/>
        <rFont val="Arial"/>
        <family val="2"/>
      </rPr>
      <t>Assumption: 2 boreholes with tubing length of 1050 m and 1 borehole with tubing length of 680 m</t>
    </r>
  </si>
  <si>
    <t>Sum for fiber-optic cable (CHF excl. VAT)</t>
  </si>
  <si>
    <r>
      <t xml:space="preserve">Fiber-optic cable for Raman backscatter DTS incl. connector  and all consumables.
</t>
    </r>
    <r>
      <rPr>
        <sz val="10"/>
        <color theme="1"/>
        <rFont val="Arial"/>
        <family val="2"/>
      </rPr>
      <t>Assumption: 3 boreholes, each with 1 fiber-optic cable for temperature profil measurement from groundlevel to the top of the deepest packer (2 boreholes with 1030 m, 1 borehole with 660 m)</t>
    </r>
  </si>
  <si>
    <t>Optional: fiber-optic cable</t>
  </si>
  <si>
    <r>
      <t xml:space="preserve">Hourly rate for leading engineer for on-site installation work.
</t>
    </r>
    <r>
      <rPr>
        <sz val="10"/>
        <color theme="1"/>
        <rFont val="Arial"/>
        <family val="2"/>
      </rPr>
      <t>Assumption: 3 boreholes, 13 days per borehole, 9 hours working time per day.</t>
    </r>
  </si>
  <si>
    <r>
      <t xml:space="preserve">Hourly rate for one technician for on-site installation work.
</t>
    </r>
    <r>
      <rPr>
        <sz val="10"/>
        <color theme="1"/>
        <rFont val="Arial"/>
        <family val="2"/>
      </rPr>
      <t>Assumption: 2 technicians per borehole, 3 boreholes, 13 days per borehole, 9 hours working time per day.</t>
    </r>
  </si>
  <si>
    <r>
      <t xml:space="preserve">Daily expenses (accommodation, food, etc.) per person for on-site work.
</t>
    </r>
    <r>
      <rPr>
        <sz val="10"/>
        <color theme="1"/>
        <rFont val="Arial"/>
        <family val="2"/>
      </rPr>
      <t>Assumption: 3 boreholes, 13 days per borehole.</t>
    </r>
  </si>
  <si>
    <t>Stand by costs (off site, when personell was already mobilized) for entire team, if caused by drilling contractor, other service contractor or Operator.</t>
  </si>
  <si>
    <t>Sum for all equipment positions (CHF excl. VAT)</t>
  </si>
  <si>
    <t>Page 8/8</t>
  </si>
  <si>
    <t>Page 7/8</t>
  </si>
  <si>
    <t>Page 6/8</t>
  </si>
  <si>
    <t>Page 5/8</t>
  </si>
  <si>
    <t>Page 3/8</t>
  </si>
  <si>
    <t>Page 4/8</t>
  </si>
  <si>
    <t>Page 2/8</t>
  </si>
  <si>
    <t>Page 1/8</t>
  </si>
  <si>
    <t>Installation Reports</t>
  </si>
  <si>
    <r>
      <t xml:space="preserve">Hanger sub
</t>
    </r>
    <r>
      <rPr>
        <sz val="10"/>
        <color theme="1"/>
        <rFont val="Arial"/>
        <family val="2"/>
      </rPr>
      <t>Assumption: 3 boreholes.</t>
    </r>
  </si>
  <si>
    <r>
      <t>Data acquistion system incl. all accessories and cabinets as well as atmospheric air pressure sensor .</t>
    </r>
    <r>
      <rPr>
        <sz val="10"/>
        <color theme="1"/>
        <rFont val="Arial"/>
        <family val="2"/>
      </rPr>
      <t xml:space="preserve">
Assumption: 3 boreholes, each with 1 data acquisition system.</t>
    </r>
  </si>
  <si>
    <t>Lump sum for all personnel incl. travel expenses</t>
  </si>
  <si>
    <r>
      <t xml:space="preserve">Participation in the 1 day preparation meeting at Nagra office in Wettingen, Switzerland. 
</t>
    </r>
    <r>
      <rPr>
        <sz val="10"/>
        <rFont val="Arial"/>
        <family val="2"/>
      </rPr>
      <t>Participation is compulsory for at least 4 persons incl. key personnel of the Contractor.</t>
    </r>
  </si>
  <si>
    <r>
      <t xml:space="preserve">Hourly rate for entire team for participation in the 1 day preparation meeting by means of video conference (without travel).
</t>
    </r>
    <r>
      <rPr>
        <sz val="10"/>
        <rFont val="Arial"/>
        <family val="2"/>
      </rPr>
      <t>Participation is compulsory for at least 4 persons incl. key personnel of the Contractor.</t>
    </r>
  </si>
  <si>
    <t>Sum for on-site work (CHF excl. VAT)</t>
  </si>
  <si>
    <t>Sum for installation report (CHF excl. VAT)</t>
  </si>
  <si>
    <t>Lump sum per mob. &amp; demob.</t>
  </si>
  <si>
    <r>
      <t xml:space="preserve">Mobilisation and demobilisation of all personnel to and from one drill site.
</t>
    </r>
    <r>
      <rPr>
        <sz val="10"/>
        <color theme="1"/>
        <rFont val="Arial"/>
        <family val="2"/>
      </rPr>
      <t>Assumption: 3 times mob. &amp; demob. for 3 different drill sites.</t>
    </r>
  </si>
  <si>
    <t>Lump sum per report</t>
  </si>
  <si>
    <t>3</t>
  </si>
  <si>
    <t>2a.</t>
  </si>
  <si>
    <t>1. Preparation work</t>
  </si>
  <si>
    <t>2. Equipment</t>
  </si>
  <si>
    <t>2a. Optional: fiber-optic cable</t>
  </si>
  <si>
    <t>3. On-site work</t>
  </si>
  <si>
    <t>4</t>
  </si>
  <si>
    <t>4. Installation Reports</t>
  </si>
  <si>
    <t>Sum in CHF 
(excl. VAT)</t>
  </si>
  <si>
    <r>
      <t xml:space="preserve">Deduction (2%) in CHF 
by payment within 15 days
</t>
    </r>
    <r>
      <rPr>
        <sz val="9"/>
        <color theme="1"/>
        <rFont val="Arial"/>
        <family val="2"/>
      </rPr>
      <t>(according to chpt. 4.7 in doc. 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</si>
</sst>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b/>
      <sz val="11"/>
      <color theme="1"/>
      <name val="Arial"/>
      <family val="2"/>
    </font>
    <font>
      <sz val="8"/>
      <color theme="1"/>
      <name val="Arial"/>
      <family val="2"/>
    </font>
    <font>
      <sz val="9"/>
      <color theme="1"/>
      <name val="Arial"/>
      <family val="2"/>
    </font>
    <font>
      <b/>
      <sz val="11"/>
      <name val="Arial"/>
      <family val="2"/>
    </font>
    <font>
      <sz val="11"/>
      <name val="Arial"/>
      <family val="2"/>
    </font>
    <font>
      <sz val="8"/>
      <name val="Arial"/>
      <family val="2"/>
    </font>
    <font>
      <sz val="10"/>
      <color theme="1"/>
      <name val="Arial"/>
      <family val="2"/>
    </font>
    <font>
      <sz val="10"/>
      <name val="Arial"/>
      <family val="2"/>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
      <patternFill patternType="solid">
        <fgColor theme="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111">
    <xf numFmtId="0" fontId="0" fillId="0" borderId="0" xfId="0"/>
    <xf numFmtId="0" fontId="1" fillId="3" borderId="0" xfId="0" applyFont="1" applyFill="1" applyProtection="1"/>
    <xf numFmtId="0" fontId="1" fillId="0" borderId="0" xfId="0" applyFont="1" applyProtection="1"/>
    <xf numFmtId="0" fontId="1" fillId="3" borderId="3" xfId="0" applyFont="1" applyFill="1" applyBorder="1" applyProtection="1"/>
    <xf numFmtId="0" fontId="2" fillId="3" borderId="3" xfId="0" applyFont="1" applyFill="1" applyBorder="1" applyAlignment="1" applyProtection="1">
      <alignment horizontal="center"/>
    </xf>
    <xf numFmtId="49" fontId="1" fillId="3" borderId="0" xfId="0" applyNumberFormat="1" applyFont="1" applyFill="1" applyAlignment="1" applyProtection="1">
      <alignment horizontal="right" vertical="center"/>
    </xf>
    <xf numFmtId="4" fontId="1" fillId="3" borderId="1" xfId="0" applyNumberFormat="1" applyFont="1" applyFill="1" applyBorder="1" applyAlignment="1" applyProtection="1">
      <alignment vertical="center"/>
    </xf>
    <xf numFmtId="0" fontId="1" fillId="3" borderId="1" xfId="0" applyFont="1" applyFill="1" applyBorder="1" applyAlignment="1" applyProtection="1">
      <alignment vertical="center"/>
    </xf>
    <xf numFmtId="0" fontId="1" fillId="3" borderId="1" xfId="0" applyFont="1" applyFill="1" applyBorder="1" applyAlignment="1" applyProtection="1">
      <alignment horizontal="right" vertical="center" wrapText="1"/>
    </xf>
    <xf numFmtId="0" fontId="1" fillId="3" borderId="3" xfId="0" applyFont="1" applyFill="1" applyBorder="1" applyAlignment="1" applyProtection="1">
      <alignment horizontal="right" vertical="center" wrapText="1"/>
    </xf>
    <xf numFmtId="4" fontId="1" fillId="3" borderId="3" xfId="0" applyNumberFormat="1" applyFont="1" applyFill="1" applyBorder="1" applyAlignment="1" applyProtection="1">
      <alignment vertical="center"/>
    </xf>
    <xf numFmtId="0" fontId="1" fillId="3" borderId="3" xfId="0" applyFont="1" applyFill="1" applyBorder="1" applyAlignment="1" applyProtection="1">
      <alignment vertical="center"/>
    </xf>
    <xf numFmtId="0" fontId="2" fillId="3" borderId="4" xfId="0" applyFont="1" applyFill="1" applyBorder="1" applyAlignment="1" applyProtection="1">
      <alignment vertical="center"/>
    </xf>
    <xf numFmtId="0" fontId="2" fillId="3" borderId="4" xfId="0" applyFont="1" applyFill="1" applyBorder="1" applyAlignment="1" applyProtection="1">
      <alignment horizontal="right" vertical="center" wrapText="1"/>
    </xf>
    <xf numFmtId="0" fontId="4" fillId="3" borderId="0" xfId="0" applyFont="1" applyFill="1" applyProtection="1"/>
    <xf numFmtId="0" fontId="4" fillId="3" borderId="0" xfId="0" applyFont="1" applyFill="1" applyAlignment="1" applyProtection="1">
      <alignment horizontal="right"/>
    </xf>
    <xf numFmtId="0" fontId="3" fillId="3" borderId="0" xfId="0" applyFont="1" applyFill="1" applyAlignment="1" applyProtection="1">
      <alignment horizontal="right"/>
    </xf>
    <xf numFmtId="0" fontId="2" fillId="3" borderId="0" xfId="0" applyFont="1" applyFill="1" applyAlignment="1" applyProtection="1">
      <alignment horizontal="right" wrapText="1"/>
    </xf>
    <xf numFmtId="0" fontId="2" fillId="3" borderId="0" xfId="0" applyFont="1" applyFill="1" applyAlignment="1" applyProtection="1">
      <alignment horizontal="right"/>
    </xf>
    <xf numFmtId="0" fontId="1" fillId="3" borderId="8" xfId="0" applyFont="1" applyFill="1" applyBorder="1" applyProtection="1"/>
    <xf numFmtId="0" fontId="1" fillId="3" borderId="9" xfId="0" applyFont="1" applyFill="1" applyBorder="1" applyProtection="1"/>
    <xf numFmtId="0" fontId="2" fillId="3" borderId="0" xfId="0" applyFont="1" applyFill="1" applyProtection="1"/>
    <xf numFmtId="0" fontId="2" fillId="3" borderId="13" xfId="0" applyFont="1" applyFill="1" applyBorder="1" applyAlignment="1" applyProtection="1">
      <alignment vertical="center"/>
    </xf>
    <xf numFmtId="0" fontId="2" fillId="3" borderId="14" xfId="0" applyFont="1" applyFill="1" applyBorder="1" applyAlignment="1" applyProtection="1">
      <alignment vertical="center"/>
    </xf>
    <xf numFmtId="0" fontId="2" fillId="3" borderId="14" xfId="0" applyFont="1" applyFill="1" applyBorder="1" applyAlignment="1" applyProtection="1">
      <alignment vertical="center" wrapText="1"/>
    </xf>
    <xf numFmtId="0" fontId="2" fillId="3" borderId="15" xfId="0" applyFont="1" applyFill="1" applyBorder="1" applyAlignment="1" applyProtection="1">
      <alignment vertical="center" wrapText="1"/>
    </xf>
    <xf numFmtId="4" fontId="1" fillId="2" borderId="4" xfId="0" applyNumberFormat="1" applyFont="1" applyFill="1" applyBorder="1" applyAlignment="1" applyProtection="1">
      <alignment vertical="center"/>
      <protection locked="0"/>
    </xf>
    <xf numFmtId="4" fontId="1" fillId="0" borderId="12" xfId="0" applyNumberFormat="1" applyFont="1" applyBorder="1" applyAlignment="1" applyProtection="1">
      <alignment vertical="center"/>
    </xf>
    <xf numFmtId="0" fontId="1" fillId="0" borderId="1" xfId="0" applyFont="1" applyBorder="1" applyAlignment="1" applyProtection="1">
      <alignment vertical="center"/>
    </xf>
    <xf numFmtId="0" fontId="1" fillId="0" borderId="11" xfId="0" applyFont="1" applyBorder="1" applyAlignment="1" applyProtection="1">
      <alignment horizontal="left" vertical="center"/>
    </xf>
    <xf numFmtId="0" fontId="1" fillId="3" borderId="17" xfId="0" applyFont="1" applyFill="1" applyBorder="1" applyProtection="1"/>
    <xf numFmtId="4" fontId="2" fillId="3" borderId="17" xfId="0" applyNumberFormat="1" applyFont="1" applyFill="1" applyBorder="1" applyAlignment="1" applyProtection="1">
      <alignment horizontal="right" vertical="center"/>
    </xf>
    <xf numFmtId="4" fontId="2" fillId="3" borderId="18" xfId="0" applyNumberFormat="1" applyFont="1" applyFill="1" applyBorder="1" applyAlignment="1" applyProtection="1">
      <alignment vertical="center"/>
    </xf>
    <xf numFmtId="1" fontId="1" fillId="0" borderId="1" xfId="0" applyNumberFormat="1" applyFont="1" applyBorder="1" applyAlignment="1" applyProtection="1">
      <alignment vertical="center"/>
    </xf>
    <xf numFmtId="0" fontId="1" fillId="0" borderId="16" xfId="0" applyFont="1" applyBorder="1" applyAlignment="1" applyProtection="1">
      <alignment horizontal="left" vertical="center"/>
    </xf>
    <xf numFmtId="1" fontId="1" fillId="0" borderId="19" xfId="0" applyNumberFormat="1" applyFont="1" applyBorder="1" applyAlignment="1" applyProtection="1">
      <alignment vertical="center"/>
    </xf>
    <xf numFmtId="4" fontId="1" fillId="2" borderId="19" xfId="0" applyNumberFormat="1" applyFont="1" applyFill="1" applyBorder="1" applyAlignment="1" applyProtection="1">
      <alignment vertical="center"/>
      <protection locked="0"/>
    </xf>
    <xf numFmtId="0" fontId="1" fillId="0" borderId="1" xfId="0" applyFont="1" applyBorder="1" applyAlignment="1" applyProtection="1">
      <alignment vertical="center" wrapText="1"/>
    </xf>
    <xf numFmtId="4" fontId="2" fillId="4" borderId="4" xfId="0" applyNumberFormat="1" applyFont="1" applyFill="1" applyBorder="1" applyAlignment="1" applyProtection="1">
      <alignment vertical="center"/>
    </xf>
    <xf numFmtId="0" fontId="2" fillId="3" borderId="19" xfId="0" applyFont="1" applyFill="1" applyBorder="1" applyAlignment="1" applyProtection="1">
      <alignment horizontal="center"/>
    </xf>
    <xf numFmtId="0" fontId="1" fillId="3" borderId="19" xfId="0" applyFont="1" applyFill="1" applyBorder="1" applyAlignment="1" applyProtection="1">
      <alignment horizontal="right" vertical="center"/>
    </xf>
    <xf numFmtId="1" fontId="1" fillId="0" borderId="0" xfId="0" applyNumberFormat="1" applyFont="1" applyBorder="1" applyAlignment="1" applyProtection="1">
      <alignment vertical="center"/>
    </xf>
    <xf numFmtId="0" fontId="1" fillId="0" borderId="4" xfId="0" applyFont="1" applyBorder="1" applyAlignment="1" applyProtection="1">
      <alignment vertical="center"/>
    </xf>
    <xf numFmtId="0" fontId="2" fillId="3" borderId="3" xfId="0" applyFont="1" applyFill="1" applyBorder="1" applyAlignment="1" applyProtection="1">
      <alignment horizontal="center" vertical="center" wrapText="1"/>
    </xf>
    <xf numFmtId="0" fontId="5" fillId="3" borderId="0" xfId="0" applyFont="1" applyFill="1" applyProtection="1"/>
    <xf numFmtId="0" fontId="6" fillId="3" borderId="0" xfId="0" applyFont="1" applyFill="1" applyProtection="1"/>
    <xf numFmtId="0" fontId="6" fillId="0" borderId="0" xfId="0" applyFont="1" applyProtection="1"/>
    <xf numFmtId="0" fontId="5" fillId="3" borderId="13" xfId="0" applyFont="1" applyFill="1" applyBorder="1" applyAlignment="1" applyProtection="1">
      <alignment vertical="center"/>
    </xf>
    <xf numFmtId="0" fontId="5" fillId="3" borderId="14" xfId="0" applyFont="1" applyFill="1" applyBorder="1" applyAlignment="1" applyProtection="1">
      <alignment vertical="center"/>
    </xf>
    <xf numFmtId="0" fontId="5" fillId="3" borderId="14" xfId="0" applyFont="1" applyFill="1" applyBorder="1" applyAlignment="1" applyProtection="1">
      <alignment horizontal="left" vertical="center"/>
    </xf>
    <xf numFmtId="0" fontId="5" fillId="3" borderId="14" xfId="0" applyFont="1" applyFill="1" applyBorder="1" applyAlignment="1" applyProtection="1">
      <alignment vertical="center" wrapText="1"/>
    </xf>
    <xf numFmtId="0" fontId="5" fillId="3" borderId="15" xfId="0" applyFont="1" applyFill="1" applyBorder="1" applyAlignment="1" applyProtection="1">
      <alignment vertical="center" wrapText="1"/>
    </xf>
    <xf numFmtId="0" fontId="6" fillId="3" borderId="5" xfId="0" applyFont="1" applyFill="1" applyBorder="1" applyAlignment="1" applyProtection="1">
      <alignment vertical="center" wrapText="1"/>
    </xf>
    <xf numFmtId="0" fontId="6" fillId="3" borderId="5" xfId="0" applyFont="1" applyFill="1" applyBorder="1" applyAlignment="1" applyProtection="1">
      <alignment vertical="center"/>
    </xf>
    <xf numFmtId="4" fontId="6" fillId="5" borderId="5" xfId="0" applyNumberFormat="1" applyFont="1" applyFill="1" applyBorder="1" applyAlignment="1" applyProtection="1">
      <alignment vertical="center"/>
      <protection locked="0"/>
    </xf>
    <xf numFmtId="4" fontId="6" fillId="3" borderId="6" xfId="0" applyNumberFormat="1" applyFont="1" applyFill="1" applyBorder="1" applyAlignment="1" applyProtection="1">
      <alignment vertical="center"/>
    </xf>
    <xf numFmtId="0" fontId="6" fillId="3" borderId="4" xfId="0" applyFont="1" applyFill="1" applyBorder="1" applyAlignment="1" applyProtection="1">
      <alignment vertical="center"/>
    </xf>
    <xf numFmtId="4" fontId="6" fillId="5" borderId="4" xfId="0" applyNumberFormat="1" applyFont="1" applyFill="1" applyBorder="1" applyAlignment="1" applyProtection="1">
      <alignment vertical="center"/>
      <protection locked="0"/>
    </xf>
    <xf numFmtId="0" fontId="6" fillId="0" borderId="11" xfId="0" applyFont="1" applyBorder="1" applyAlignment="1" applyProtection="1">
      <alignment horizontal="left" vertical="center"/>
    </xf>
    <xf numFmtId="0" fontId="6" fillId="3" borderId="8" xfId="0" applyFont="1" applyFill="1" applyBorder="1" applyProtection="1"/>
    <xf numFmtId="0" fontId="6" fillId="3" borderId="9" xfId="0" applyFont="1" applyFill="1" applyBorder="1" applyProtection="1"/>
    <xf numFmtId="4" fontId="5" fillId="3" borderId="9" xfId="0" applyNumberFormat="1" applyFont="1" applyFill="1" applyBorder="1" applyAlignment="1" applyProtection="1">
      <alignment horizontal="right" vertical="center"/>
    </xf>
    <xf numFmtId="4" fontId="5" fillId="3" borderId="10" xfId="0" applyNumberFormat="1" applyFont="1" applyFill="1" applyBorder="1" applyAlignment="1" applyProtection="1">
      <alignment vertical="center"/>
    </xf>
    <xf numFmtId="0" fontId="7" fillId="3" borderId="0" xfId="0" applyFont="1" applyFill="1" applyAlignment="1" applyProtection="1">
      <alignment horizontal="right"/>
    </xf>
    <xf numFmtId="0" fontId="1" fillId="3" borderId="19" xfId="0" applyFont="1" applyFill="1" applyBorder="1" applyAlignment="1" applyProtection="1">
      <alignment horizontal="right" vertical="center" wrapText="1"/>
    </xf>
    <xf numFmtId="4" fontId="1" fillId="3" borderId="19" xfId="0" applyNumberFormat="1" applyFont="1" applyFill="1" applyBorder="1" applyAlignment="1" applyProtection="1">
      <alignment vertical="center"/>
    </xf>
    <xf numFmtId="0" fontId="1" fillId="3" borderId="19" xfId="0" applyFont="1" applyFill="1" applyBorder="1" applyAlignment="1" applyProtection="1">
      <alignment vertical="center"/>
    </xf>
    <xf numFmtId="0" fontId="1" fillId="3" borderId="4" xfId="0" applyFont="1" applyFill="1" applyBorder="1" applyAlignment="1">
      <alignment vertical="center" wrapText="1"/>
    </xf>
    <xf numFmtId="0" fontId="6" fillId="0" borderId="20" xfId="0" applyFont="1" applyBorder="1" applyAlignment="1" applyProtection="1">
      <alignment horizontal="left" vertical="center"/>
    </xf>
    <xf numFmtId="0" fontId="1" fillId="3" borderId="20" xfId="0" applyFont="1" applyFill="1" applyBorder="1" applyAlignment="1" applyProtection="1">
      <alignment horizontal="left" vertical="center"/>
    </xf>
    <xf numFmtId="4" fontId="1" fillId="0" borderId="6" xfId="0" applyNumberFormat="1" applyFont="1" applyBorder="1" applyAlignment="1" applyProtection="1">
      <alignment vertical="center"/>
    </xf>
    <xf numFmtId="0" fontId="2" fillId="3" borderId="17" xfId="0" applyFont="1" applyFill="1" applyBorder="1" applyAlignment="1">
      <alignment horizontal="right" vertical="center"/>
    </xf>
    <xf numFmtId="0" fontId="6" fillId="0" borderId="21" xfId="0" applyFont="1" applyBorder="1" applyAlignment="1" applyProtection="1">
      <alignment horizontal="left" vertical="center"/>
    </xf>
    <xf numFmtId="0" fontId="6" fillId="3" borderId="1" xfId="0" applyFont="1" applyFill="1" applyBorder="1" applyAlignment="1" applyProtection="1">
      <alignment vertical="center" wrapText="1"/>
    </xf>
    <xf numFmtId="4" fontId="6" fillId="3" borderId="22" xfId="0" applyNumberFormat="1" applyFont="1" applyFill="1" applyBorder="1" applyAlignment="1" applyProtection="1">
      <alignment vertical="center"/>
    </xf>
    <xf numFmtId="0" fontId="1" fillId="3" borderId="1" xfId="0" applyFont="1" applyFill="1" applyBorder="1" applyAlignment="1">
      <alignment vertical="center" wrapText="1"/>
    </xf>
    <xf numFmtId="4" fontId="1" fillId="2" borderId="1" xfId="0" applyNumberFormat="1" applyFont="1" applyFill="1" applyBorder="1" applyAlignment="1" applyProtection="1">
      <alignment vertical="center"/>
      <protection locked="0"/>
    </xf>
    <xf numFmtId="4" fontId="1" fillId="0" borderId="22" xfId="0" applyNumberFormat="1" applyFont="1" applyBorder="1" applyAlignment="1" applyProtection="1">
      <alignment vertical="center"/>
    </xf>
    <xf numFmtId="4" fontId="1" fillId="2" borderId="7" xfId="0" applyNumberFormat="1" applyFont="1" applyFill="1" applyBorder="1" applyAlignment="1" applyProtection="1">
      <alignment vertical="center"/>
      <protection locked="0"/>
    </xf>
    <xf numFmtId="0" fontId="1" fillId="0" borderId="4" xfId="0" applyFont="1" applyFill="1" applyBorder="1" applyAlignment="1">
      <alignment vertical="center" wrapText="1"/>
    </xf>
    <xf numFmtId="2" fontId="1" fillId="3" borderId="11" xfId="0" applyNumberFormat="1" applyFont="1" applyFill="1" applyBorder="1" applyAlignment="1" applyProtection="1">
      <alignment horizontal="left" vertical="center"/>
    </xf>
    <xf numFmtId="0" fontId="1" fillId="0" borderId="5" xfId="0" applyFont="1" applyBorder="1" applyAlignment="1">
      <alignment vertical="center" wrapText="1"/>
    </xf>
    <xf numFmtId="0" fontId="1" fillId="0" borderId="4" xfId="0" applyFont="1" applyBorder="1" applyAlignment="1">
      <alignment vertical="center" wrapText="1"/>
    </xf>
    <xf numFmtId="0" fontId="1" fillId="0" borderId="4" xfId="0" applyFont="1" applyBorder="1" applyAlignment="1">
      <alignment vertical="center"/>
    </xf>
    <xf numFmtId="1" fontId="1" fillId="3" borderId="1" xfId="0" applyNumberFormat="1" applyFont="1" applyFill="1" applyBorder="1" applyAlignment="1" applyProtection="1">
      <alignment vertical="center"/>
    </xf>
    <xf numFmtId="0" fontId="6" fillId="3" borderId="4" xfId="0" applyFont="1" applyFill="1" applyBorder="1" applyAlignment="1" applyProtection="1">
      <alignment vertical="center" wrapText="1"/>
    </xf>
    <xf numFmtId="0" fontId="1" fillId="0" borderId="1" xfId="0" applyFont="1" applyFill="1" applyBorder="1" applyAlignment="1">
      <alignment vertical="center" wrapText="1"/>
    </xf>
    <xf numFmtId="4" fontId="2" fillId="3" borderId="10" xfId="0" applyNumberFormat="1" applyFont="1" applyFill="1" applyBorder="1" applyAlignment="1" applyProtection="1">
      <alignment horizontal="right" vertical="center"/>
    </xf>
    <xf numFmtId="0" fontId="1" fillId="3" borderId="0" xfId="0" applyFont="1" applyFill="1" applyBorder="1" applyAlignment="1" applyProtection="1">
      <alignment horizontal="left" vertical="center"/>
    </xf>
    <xf numFmtId="0" fontId="1" fillId="3" borderId="0" xfId="0" applyFont="1" applyFill="1" applyBorder="1" applyAlignment="1">
      <alignment vertical="center" wrapText="1"/>
    </xf>
    <xf numFmtId="0" fontId="1" fillId="3" borderId="0" xfId="0" applyFont="1" applyFill="1" applyBorder="1" applyAlignment="1" applyProtection="1">
      <alignment vertical="center"/>
    </xf>
    <xf numFmtId="4" fontId="1" fillId="3" borderId="0" xfId="0" applyNumberFormat="1" applyFont="1" applyFill="1" applyBorder="1" applyAlignment="1" applyProtection="1">
      <alignment vertical="center"/>
      <protection locked="0"/>
    </xf>
    <xf numFmtId="0" fontId="1" fillId="3" borderId="23" xfId="0" applyFont="1" applyFill="1" applyBorder="1" applyProtection="1"/>
    <xf numFmtId="4" fontId="1" fillId="3" borderId="0" xfId="0" applyNumberFormat="1" applyFont="1" applyFill="1" applyBorder="1" applyAlignment="1" applyProtection="1">
      <alignment vertical="center"/>
    </xf>
    <xf numFmtId="2" fontId="1" fillId="3" borderId="0" xfId="0" applyNumberFormat="1" applyFont="1" applyFill="1" applyBorder="1" applyAlignment="1" applyProtection="1">
      <alignment horizontal="left" vertical="center"/>
    </xf>
    <xf numFmtId="2" fontId="1" fillId="3" borderId="16" xfId="0" applyNumberFormat="1" applyFont="1" applyFill="1" applyBorder="1" applyAlignment="1" applyProtection="1">
      <alignment horizontal="left" vertical="center"/>
    </xf>
    <xf numFmtId="2" fontId="1" fillId="0" borderId="16" xfId="0" applyNumberFormat="1" applyFont="1" applyBorder="1" applyAlignment="1" applyProtection="1">
      <alignment horizontal="left" vertical="center"/>
    </xf>
    <xf numFmtId="0" fontId="1" fillId="0" borderId="13" xfId="0" applyFont="1" applyBorder="1" applyAlignment="1" applyProtection="1">
      <alignment horizontal="left" vertical="center"/>
    </xf>
    <xf numFmtId="0" fontId="1" fillId="0" borderId="14" xfId="0" applyFont="1" applyBorder="1" applyAlignment="1" applyProtection="1">
      <alignment vertical="center" wrapText="1"/>
    </xf>
    <xf numFmtId="0" fontId="1" fillId="3" borderId="14" xfId="0" applyFont="1" applyFill="1" applyBorder="1" applyAlignment="1">
      <alignment vertical="center" wrapText="1"/>
    </xf>
    <xf numFmtId="1" fontId="1" fillId="0" borderId="14" xfId="0" applyNumberFormat="1" applyFont="1" applyBorder="1" applyAlignment="1" applyProtection="1">
      <alignment vertical="center"/>
    </xf>
    <xf numFmtId="4" fontId="1" fillId="2" borderId="14" xfId="0" applyNumberFormat="1" applyFont="1" applyFill="1" applyBorder="1" applyAlignment="1" applyProtection="1">
      <alignment vertical="center"/>
      <protection locked="0"/>
    </xf>
    <xf numFmtId="4" fontId="1" fillId="0" borderId="15" xfId="0" applyNumberFormat="1" applyFont="1" applyBorder="1" applyAlignment="1" applyProtection="1">
      <alignment vertical="center"/>
    </xf>
    <xf numFmtId="0" fontId="1" fillId="3" borderId="11" xfId="0" applyFont="1" applyFill="1" applyBorder="1" applyAlignment="1" applyProtection="1">
      <alignment horizontal="left" vertical="center"/>
    </xf>
    <xf numFmtId="4" fontId="2" fillId="3" borderId="4" xfId="0" applyNumberFormat="1" applyFont="1" applyFill="1" applyBorder="1" applyAlignment="1" applyProtection="1">
      <alignment vertical="center"/>
    </xf>
    <xf numFmtId="4" fontId="1" fillId="3" borderId="19" xfId="0" applyNumberFormat="1" applyFont="1" applyFill="1" applyBorder="1" applyAlignment="1" applyProtection="1">
      <alignment horizontal="right" vertical="center" wrapText="1"/>
    </xf>
    <xf numFmtId="49" fontId="2" fillId="2" borderId="0" xfId="0" applyNumberFormat="1" applyFont="1" applyFill="1" applyAlignment="1" applyProtection="1">
      <alignment horizontal="center" vertical="center"/>
      <protection locked="0"/>
    </xf>
    <xf numFmtId="49" fontId="1" fillId="2" borderId="0" xfId="0" applyNumberFormat="1" applyFont="1" applyFill="1" applyAlignment="1" applyProtection="1">
      <alignment horizontal="left"/>
      <protection locked="0"/>
    </xf>
    <xf numFmtId="49" fontId="1" fillId="2" borderId="2" xfId="0" applyNumberFormat="1" applyFont="1" applyFill="1" applyBorder="1" applyAlignment="1" applyProtection="1">
      <alignment horizontal="left"/>
      <protection locked="0"/>
    </xf>
    <xf numFmtId="49" fontId="2" fillId="2" borderId="0" xfId="0" applyNumberFormat="1" applyFont="1" applyFill="1" applyAlignment="1" applyProtection="1">
      <alignment horizontal="left"/>
      <protection locked="0"/>
    </xf>
    <xf numFmtId="49" fontId="2" fillId="2" borderId="2" xfId="0" applyNumberFormat="1" applyFont="1" applyFill="1" applyBorder="1" applyAlignment="1" applyProtection="1">
      <alignment horizontal="left"/>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D8D39-D8F1-4F96-BF17-79C87BB18FE9}">
  <dimension ref="A1:E35"/>
  <sheetViews>
    <sheetView tabSelected="1" view="pageLayout" zoomScaleNormal="100" workbookViewId="0">
      <selection activeCell="A26" sqref="A26:B27"/>
    </sheetView>
  </sheetViews>
  <sheetFormatPr baseColWidth="10" defaultColWidth="11.44140625" defaultRowHeight="13.8" x14ac:dyDescent="0.25"/>
  <cols>
    <col min="1" max="1" width="10.5546875" style="2" customWidth="1"/>
    <col min="2" max="2" width="28.44140625" style="2" customWidth="1"/>
    <col min="3" max="3" width="16.6640625" style="2" customWidth="1"/>
    <col min="4" max="4" width="16.5546875" style="2" customWidth="1"/>
    <col min="5" max="5" width="17" style="2" customWidth="1"/>
    <col min="6" max="16384" width="11.44140625" style="2"/>
  </cols>
  <sheetData>
    <row r="1" spans="1:5" ht="24.75" customHeight="1" x14ac:dyDescent="0.25">
      <c r="A1" s="18" t="s">
        <v>0</v>
      </c>
      <c r="B1" s="1"/>
      <c r="C1" s="1"/>
      <c r="D1" s="1"/>
      <c r="E1" s="1"/>
    </row>
    <row r="2" spans="1:5" ht="10.5" customHeight="1" x14ac:dyDescent="0.25">
      <c r="A2" s="18"/>
      <c r="B2" s="1"/>
      <c r="C2" s="1"/>
      <c r="D2" s="1"/>
      <c r="E2" s="1"/>
    </row>
    <row r="3" spans="1:5" ht="41.4" x14ac:dyDescent="0.25">
      <c r="A3" s="17" t="s">
        <v>3</v>
      </c>
      <c r="B3" s="106"/>
      <c r="C3" s="1"/>
      <c r="D3" s="1"/>
      <c r="E3" s="1"/>
    </row>
    <row r="4" spans="1:5" x14ac:dyDescent="0.25">
      <c r="A4" s="1"/>
      <c r="B4" s="1"/>
      <c r="C4" s="1"/>
      <c r="D4" s="1"/>
      <c r="E4" s="1"/>
    </row>
    <row r="5" spans="1:5" x14ac:dyDescent="0.25">
      <c r="A5" s="1" t="s">
        <v>1</v>
      </c>
      <c r="B5" s="1"/>
      <c r="C5" s="1"/>
      <c r="D5" s="1"/>
      <c r="E5" s="1"/>
    </row>
    <row r="6" spans="1:5" x14ac:dyDescent="0.25">
      <c r="A6" s="1" t="s">
        <v>30</v>
      </c>
      <c r="B6" s="1"/>
      <c r="C6" s="1"/>
      <c r="D6" s="1"/>
      <c r="E6" s="1"/>
    </row>
    <row r="7" spans="1:5" x14ac:dyDescent="0.25">
      <c r="A7" s="1" t="s">
        <v>31</v>
      </c>
      <c r="B7" s="1"/>
      <c r="C7" s="1"/>
      <c r="D7" s="1"/>
      <c r="E7" s="1"/>
    </row>
    <row r="8" spans="1:5" x14ac:dyDescent="0.25">
      <c r="A8" s="1" t="s">
        <v>41</v>
      </c>
      <c r="B8" s="1"/>
      <c r="C8" s="1"/>
      <c r="D8" s="1"/>
      <c r="E8" s="1"/>
    </row>
    <row r="9" spans="1:5" x14ac:dyDescent="0.25">
      <c r="A9" s="1" t="s">
        <v>32</v>
      </c>
      <c r="B9" s="1"/>
      <c r="C9" s="1"/>
      <c r="D9" s="1"/>
      <c r="E9" s="1"/>
    </row>
    <row r="10" spans="1:5" x14ac:dyDescent="0.25">
      <c r="A10" s="1" t="s">
        <v>26</v>
      </c>
      <c r="B10" s="1"/>
      <c r="C10" s="1"/>
      <c r="D10" s="1"/>
      <c r="E10" s="1"/>
    </row>
    <row r="11" spans="1:5" x14ac:dyDescent="0.25">
      <c r="A11" s="1" t="s">
        <v>22</v>
      </c>
      <c r="B11" s="1"/>
      <c r="C11" s="1"/>
      <c r="D11" s="1"/>
      <c r="E11" s="1"/>
    </row>
    <row r="12" spans="1:5" x14ac:dyDescent="0.25">
      <c r="A12" s="1" t="s">
        <v>23</v>
      </c>
      <c r="B12" s="1"/>
      <c r="C12" s="1"/>
      <c r="D12" s="1"/>
      <c r="E12" s="1"/>
    </row>
    <row r="13" spans="1:5" x14ac:dyDescent="0.25">
      <c r="A13" s="1"/>
      <c r="B13" s="1"/>
      <c r="C13" s="1"/>
      <c r="D13" s="1"/>
      <c r="E13" s="1"/>
    </row>
    <row r="14" spans="1:5" x14ac:dyDescent="0.25">
      <c r="A14" s="1"/>
      <c r="B14" s="1"/>
      <c r="C14" s="1"/>
      <c r="D14" s="1"/>
      <c r="E14" s="1"/>
    </row>
    <row r="15" spans="1:5" ht="14.4" thickBot="1" x14ac:dyDescent="0.3">
      <c r="A15" s="1"/>
      <c r="B15" s="3"/>
      <c r="C15" s="43" t="s">
        <v>2</v>
      </c>
      <c r="D15" s="4" t="s">
        <v>4</v>
      </c>
      <c r="E15" s="1"/>
    </row>
    <row r="16" spans="1:5" ht="32.549999999999997" customHeight="1" x14ac:dyDescent="0.25">
      <c r="A16" s="5" t="s">
        <v>13</v>
      </c>
      <c r="B16" s="40" t="s">
        <v>20</v>
      </c>
      <c r="C16" s="105">
        <f>Preparation!F8</f>
        <v>0</v>
      </c>
      <c r="D16" s="39"/>
      <c r="E16" s="1"/>
    </row>
    <row r="17" spans="1:5" ht="32.549999999999997" customHeight="1" x14ac:dyDescent="0.25">
      <c r="A17" s="5" t="s">
        <v>17</v>
      </c>
      <c r="B17" s="8" t="s">
        <v>25</v>
      </c>
      <c r="C17" s="6">
        <f>Equipment!F28</f>
        <v>0</v>
      </c>
      <c r="D17" s="7"/>
      <c r="E17" s="1"/>
    </row>
    <row r="18" spans="1:5" ht="32.549999999999997" customHeight="1" x14ac:dyDescent="0.25">
      <c r="A18" s="5" t="s">
        <v>85</v>
      </c>
      <c r="B18" s="64" t="s">
        <v>59</v>
      </c>
      <c r="C18" s="65">
        <f>'Fiber-optic cable'!F5</f>
        <v>0</v>
      </c>
      <c r="D18" s="66"/>
      <c r="E18" s="1"/>
    </row>
    <row r="19" spans="1:5" ht="32.549999999999997" customHeight="1" x14ac:dyDescent="0.25">
      <c r="A19" s="5" t="s">
        <v>84</v>
      </c>
      <c r="B19" s="64" t="s">
        <v>18</v>
      </c>
      <c r="C19" s="65">
        <f>'On-site work '!F10</f>
        <v>0</v>
      </c>
      <c r="D19" s="66"/>
      <c r="E19" s="1"/>
    </row>
    <row r="20" spans="1:5" ht="32.549999999999997" customHeight="1" thickBot="1" x14ac:dyDescent="0.3">
      <c r="A20" s="5" t="s">
        <v>90</v>
      </c>
      <c r="B20" s="9" t="s">
        <v>73</v>
      </c>
      <c r="C20" s="10">
        <f>'Installation report'!F5</f>
        <v>0</v>
      </c>
      <c r="D20" s="11"/>
      <c r="E20" s="1"/>
    </row>
    <row r="21" spans="1:5" ht="36.6" customHeight="1" x14ac:dyDescent="0.25">
      <c r="A21" s="5"/>
      <c r="B21" s="13" t="s">
        <v>92</v>
      </c>
      <c r="C21" s="104">
        <f>SUM(C14:C18)</f>
        <v>0</v>
      </c>
      <c r="D21" s="12"/>
      <c r="E21" s="1"/>
    </row>
    <row r="22" spans="1:5" ht="46.2" customHeight="1" thickBot="1" x14ac:dyDescent="0.3">
      <c r="A22" s="5"/>
      <c r="B22" s="9" t="s">
        <v>93</v>
      </c>
      <c r="C22" s="10">
        <f>C21*0.02</f>
        <v>0</v>
      </c>
      <c r="D22" s="11"/>
      <c r="E22" s="1"/>
    </row>
    <row r="23" spans="1:5" ht="57.75" customHeight="1" x14ac:dyDescent="0.25">
      <c r="A23" s="1"/>
      <c r="B23" s="13" t="s">
        <v>21</v>
      </c>
      <c r="C23" s="38">
        <f>C21-C22</f>
        <v>0</v>
      </c>
      <c r="D23" s="12"/>
      <c r="E23" s="1"/>
    </row>
    <row r="24" spans="1:5" x14ac:dyDescent="0.25">
      <c r="A24" s="1"/>
      <c r="B24" s="14"/>
      <c r="C24" s="1"/>
      <c r="D24" s="15" t="s">
        <v>14</v>
      </c>
      <c r="E24" s="1"/>
    </row>
    <row r="25" spans="1:5" x14ac:dyDescent="0.25">
      <c r="A25" s="1"/>
      <c r="B25" s="14"/>
      <c r="C25" s="1"/>
      <c r="D25" s="15"/>
      <c r="E25" s="1"/>
    </row>
    <row r="26" spans="1:5" x14ac:dyDescent="0.25">
      <c r="A26" s="107"/>
      <c r="B26" s="107"/>
      <c r="C26" s="1"/>
      <c r="D26" s="1"/>
      <c r="E26" s="1"/>
    </row>
    <row r="27" spans="1:5" x14ac:dyDescent="0.25">
      <c r="A27" s="108"/>
      <c r="B27" s="108"/>
      <c r="C27" s="1"/>
      <c r="D27" s="1"/>
      <c r="E27" s="1"/>
    </row>
    <row r="28" spans="1:5" x14ac:dyDescent="0.25">
      <c r="A28" s="1" t="s">
        <v>5</v>
      </c>
      <c r="B28" s="1"/>
      <c r="C28" s="1"/>
      <c r="D28" s="1"/>
      <c r="E28" s="1"/>
    </row>
    <row r="29" spans="1:5" x14ac:dyDescent="0.25">
      <c r="A29" s="1"/>
      <c r="B29" s="1"/>
      <c r="C29" s="1"/>
      <c r="D29" s="1"/>
      <c r="E29" s="1"/>
    </row>
    <row r="30" spans="1:5" x14ac:dyDescent="0.25">
      <c r="A30" s="1"/>
      <c r="B30" s="1"/>
      <c r="C30" s="1"/>
      <c r="D30" s="1"/>
      <c r="E30" s="1"/>
    </row>
    <row r="31" spans="1:5" x14ac:dyDescent="0.25">
      <c r="A31" s="1"/>
      <c r="B31" s="1"/>
      <c r="C31" s="1"/>
      <c r="D31" s="1"/>
      <c r="E31" s="1"/>
    </row>
    <row r="32" spans="1:5" x14ac:dyDescent="0.25">
      <c r="A32" s="109"/>
      <c r="B32" s="109"/>
      <c r="C32" s="109"/>
      <c r="D32" s="109"/>
      <c r="E32" s="109"/>
    </row>
    <row r="33" spans="1:5" x14ac:dyDescent="0.25">
      <c r="A33" s="110"/>
      <c r="B33" s="110"/>
      <c r="C33" s="110"/>
      <c r="D33" s="110"/>
      <c r="E33" s="110"/>
    </row>
    <row r="34" spans="1:5" x14ac:dyDescent="0.25">
      <c r="A34" s="1" t="s">
        <v>6</v>
      </c>
      <c r="B34" s="1"/>
      <c r="C34" s="1"/>
      <c r="D34" s="1"/>
      <c r="E34" s="1"/>
    </row>
    <row r="35" spans="1:5" x14ac:dyDescent="0.25">
      <c r="A35" s="1"/>
      <c r="B35" s="1"/>
      <c r="C35" s="1"/>
      <c r="D35" s="1"/>
      <c r="E35" s="16" t="s">
        <v>72</v>
      </c>
    </row>
  </sheetData>
  <sheetProtection algorithmName="SHA-512" hashValue="y5GjQeYybTpLhORNwnEjuUxE/N1Jc3GySLTFhjAxpq146Au8J3xBHo4Y+ZZtIyhVzLsIlkJK861LXhjfHA24aQ==" saltValue="H4gUm+UhL/FoxxyOFN5X0w==" spinCount="100000" sheet="1" selectLockedCells="1"/>
  <mergeCells count="2">
    <mergeCell ref="A26:B27"/>
    <mergeCell ref="A32:E33"/>
  </mergeCells>
  <pageMargins left="0.625" right="0.60688405797101452" top="0.78740157499999996" bottom="0.78740157499999996" header="0.3" footer="0.3"/>
  <pageSetup paperSize="9" orientation="portrait" r:id="rId1"/>
  <headerFooter>
    <oddHeader>&amp;LNagra TBO-project
Long-term monitoring&amp;CDocument C
Price list</oddHeader>
  </headerFooter>
  <ignoredErrors>
    <ignoredError sqref="A16:A1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35D32-2BD6-4279-9F9D-E0AACCF10E2F}">
  <dimension ref="A1:F10"/>
  <sheetViews>
    <sheetView view="pageLayout" zoomScaleNormal="100" workbookViewId="0">
      <selection activeCell="E4" sqref="E4"/>
    </sheetView>
  </sheetViews>
  <sheetFormatPr baseColWidth="10" defaultColWidth="11.44140625" defaultRowHeight="13.8" x14ac:dyDescent="0.25"/>
  <cols>
    <col min="1" max="1" width="7.109375" style="46" customWidth="1"/>
    <col min="2" max="2" width="27.5546875" style="46" customWidth="1"/>
    <col min="3" max="3" width="10" style="46" customWidth="1"/>
    <col min="4" max="4" width="9" style="46" customWidth="1"/>
    <col min="5" max="5" width="16.33203125" style="46" customWidth="1"/>
    <col min="6" max="6" width="17" style="46" customWidth="1"/>
    <col min="7" max="16384" width="11.44140625" style="46"/>
  </cols>
  <sheetData>
    <row r="1" spans="1:6" x14ac:dyDescent="0.25">
      <c r="A1" s="44" t="s">
        <v>86</v>
      </c>
      <c r="B1" s="45"/>
      <c r="C1" s="45"/>
      <c r="D1" s="45"/>
      <c r="E1" s="45"/>
      <c r="F1" s="45"/>
    </row>
    <row r="2" spans="1:6" ht="9.75" customHeight="1" thickBot="1" x14ac:dyDescent="0.3">
      <c r="A2" s="44"/>
      <c r="B2" s="45"/>
      <c r="C2" s="45"/>
      <c r="D2" s="45"/>
      <c r="E2" s="45"/>
      <c r="F2" s="45"/>
    </row>
    <row r="3" spans="1:6" ht="42" thickBot="1" x14ac:dyDescent="0.3">
      <c r="A3" s="47" t="s">
        <v>7</v>
      </c>
      <c r="B3" s="48" t="s">
        <v>8</v>
      </c>
      <c r="C3" s="48" t="s">
        <v>9</v>
      </c>
      <c r="D3" s="49" t="s">
        <v>11</v>
      </c>
      <c r="E3" s="50" t="s">
        <v>10</v>
      </c>
      <c r="F3" s="51" t="s">
        <v>24</v>
      </c>
    </row>
    <row r="4" spans="1:6" ht="94.8" x14ac:dyDescent="0.25">
      <c r="A4" s="68">
        <v>1.1000000000000001</v>
      </c>
      <c r="B4" s="52" t="s">
        <v>77</v>
      </c>
      <c r="C4" s="52" t="s">
        <v>76</v>
      </c>
      <c r="D4" s="53">
        <v>1</v>
      </c>
      <c r="E4" s="54"/>
      <c r="F4" s="55">
        <f>D4*E4</f>
        <v>0</v>
      </c>
    </row>
    <row r="5" spans="1:6" ht="108.6" x14ac:dyDescent="0.25">
      <c r="A5" s="58">
        <v>1.2</v>
      </c>
      <c r="B5" s="85" t="s">
        <v>78</v>
      </c>
      <c r="C5" s="73" t="s">
        <v>16</v>
      </c>
      <c r="D5" s="56">
        <v>6</v>
      </c>
      <c r="E5" s="57"/>
      <c r="F5" s="74">
        <f>D5*E5</f>
        <v>0</v>
      </c>
    </row>
    <row r="6" spans="1:6" ht="61.8" customHeight="1" x14ac:dyDescent="0.25">
      <c r="A6" s="58">
        <v>1.3</v>
      </c>
      <c r="B6" s="85" t="s">
        <v>42</v>
      </c>
      <c r="C6" s="73" t="s">
        <v>16</v>
      </c>
      <c r="D6" s="56">
        <v>10</v>
      </c>
      <c r="E6" s="57"/>
      <c r="F6" s="74">
        <f>D6*E6</f>
        <v>0</v>
      </c>
    </row>
    <row r="7" spans="1:6" ht="299.39999999999998" customHeight="1" thickBot="1" x14ac:dyDescent="0.3">
      <c r="A7" s="72">
        <v>1.4</v>
      </c>
      <c r="B7" s="67" t="s">
        <v>43</v>
      </c>
      <c r="C7" s="73" t="s">
        <v>16</v>
      </c>
      <c r="D7" s="42">
        <f>3*100</f>
        <v>300</v>
      </c>
      <c r="E7" s="26"/>
      <c r="F7" s="27">
        <f>D7*E7</f>
        <v>0</v>
      </c>
    </row>
    <row r="8" spans="1:6" ht="42.6" customHeight="1" thickBot="1" x14ac:dyDescent="0.3">
      <c r="A8" s="59"/>
      <c r="B8" s="60"/>
      <c r="C8" s="60"/>
      <c r="D8" s="60"/>
      <c r="E8" s="61" t="s">
        <v>19</v>
      </c>
      <c r="F8" s="62">
        <f>SUM(F4:F7)</f>
        <v>0</v>
      </c>
    </row>
    <row r="9" spans="1:6" ht="24" customHeight="1" x14ac:dyDescent="0.25">
      <c r="A9" s="45"/>
      <c r="B9" s="45"/>
      <c r="C9" s="45"/>
      <c r="D9" s="45"/>
      <c r="E9" s="45"/>
      <c r="F9" s="45"/>
    </row>
    <row r="10" spans="1:6" x14ac:dyDescent="0.25">
      <c r="A10" s="45"/>
      <c r="B10" s="45"/>
      <c r="C10" s="45"/>
      <c r="D10" s="45"/>
      <c r="E10" s="45"/>
      <c r="F10" s="63" t="s">
        <v>71</v>
      </c>
    </row>
  </sheetData>
  <sheetProtection algorithmName="SHA-512" hashValue="g7OBO4xsknG25RfndS2TAkExdz2Tcd35HMgYeswmWYvjJiyujE8jyifP1wzLye2Yq+CyQGBsfTBizB+s860GqQ==" saltValue="RK3xA6uPtAEAxpNjOnpkYg==" spinCount="100000" sheet="1" selectLockedCells="1"/>
  <protectedRanges>
    <protectedRange algorithmName="SHA-512" hashValue="koEx29eEGFmwkYXWIceNtTMKqY+0SQxQaNoEkF3v9xX9eSYB/0CZsNmwxUYQS+8zx3KM82g25hbrlUftPGlPtA==" saltValue="xzitqbS/k8qmIsHyMBhWnA==" spinCount="100000" sqref="E1:F2 A7 A1:D6 F3:F6 C7 A8:F10" name="OnSiteSchutz"/>
    <protectedRange algorithmName="SHA-512" hashValue="koEx29eEGFmwkYXWIceNtTMKqY+0SQxQaNoEkF3v9xX9eSYB/0CZsNmwxUYQS+8zx3KM82g25hbrlUftPGlPtA==" saltValue="xzitqbS/k8qmIsHyMBhWnA==" spinCount="100000" sqref="B7 F7 D7" name="OnSiteSchutz_2"/>
  </protectedRanges>
  <pageMargins left="0.7" right="0.7" top="0.78740157499999996" bottom="0.78740157499999996" header="0.3" footer="0.3"/>
  <pageSetup paperSize="9" orientation="portrait" verticalDpi="0" r:id="rId1"/>
  <headerFooter>
    <oddHeader>&amp;L&amp;"Arial,Standard"Nagra TBO-project
Long-term monitoring&amp;C&amp;"Arial,Standard"Document C
Price list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4BF98-7BEE-4C2A-8FB7-9467A7513134}">
  <dimension ref="A1:G56"/>
  <sheetViews>
    <sheetView view="pageLayout" zoomScaleNormal="100" workbookViewId="0">
      <selection activeCell="E4" sqref="E4"/>
    </sheetView>
  </sheetViews>
  <sheetFormatPr baseColWidth="10" defaultColWidth="11.44140625" defaultRowHeight="13.8" x14ac:dyDescent="0.25"/>
  <cols>
    <col min="1" max="1" width="5.109375" style="2" customWidth="1"/>
    <col min="2" max="2" width="31.33203125" style="2" customWidth="1"/>
    <col min="3" max="3" width="9.109375" style="2" customWidth="1"/>
    <col min="4" max="4" width="8.6640625" style="2" customWidth="1"/>
    <col min="5" max="5" width="15.6640625" style="2" customWidth="1"/>
    <col min="6" max="6" width="17.109375" style="2" customWidth="1"/>
    <col min="7" max="16384" width="11.44140625" style="2"/>
  </cols>
  <sheetData>
    <row r="1" spans="1:7" x14ac:dyDescent="0.25">
      <c r="A1" s="21" t="s">
        <v>87</v>
      </c>
      <c r="B1" s="1"/>
      <c r="C1" s="1"/>
      <c r="D1" s="1"/>
      <c r="E1" s="1"/>
      <c r="F1" s="1"/>
    </row>
    <row r="2" spans="1:7" ht="9.75" customHeight="1" thickBot="1" x14ac:dyDescent="0.3">
      <c r="A2" s="21"/>
      <c r="B2" s="1"/>
      <c r="C2" s="1"/>
      <c r="D2" s="1"/>
      <c r="E2" s="1"/>
      <c r="F2" s="1"/>
    </row>
    <row r="3" spans="1:7" ht="42" thickBot="1" x14ac:dyDescent="0.3">
      <c r="A3" s="22" t="s">
        <v>7</v>
      </c>
      <c r="B3" s="23" t="s">
        <v>8</v>
      </c>
      <c r="C3" s="23" t="s">
        <v>9</v>
      </c>
      <c r="D3" s="23" t="s">
        <v>11</v>
      </c>
      <c r="E3" s="24" t="s">
        <v>28</v>
      </c>
      <c r="F3" s="25" t="s">
        <v>24</v>
      </c>
    </row>
    <row r="4" spans="1:7" ht="120" x14ac:dyDescent="0.25">
      <c r="A4" s="69">
        <v>2.1</v>
      </c>
      <c r="B4" s="67" t="s">
        <v>35</v>
      </c>
      <c r="C4" s="67" t="s">
        <v>27</v>
      </c>
      <c r="D4" s="42">
        <v>3</v>
      </c>
      <c r="E4" s="26"/>
      <c r="F4" s="70">
        <f>D4*E4</f>
        <v>0</v>
      </c>
    </row>
    <row r="5" spans="1:7" ht="60.6" customHeight="1" x14ac:dyDescent="0.25">
      <c r="A5" s="103">
        <v>2.2000000000000002</v>
      </c>
      <c r="B5" s="75" t="s">
        <v>38</v>
      </c>
      <c r="C5" s="75" t="s">
        <v>27</v>
      </c>
      <c r="D5" s="28">
        <v>3</v>
      </c>
      <c r="E5" s="76"/>
      <c r="F5" s="77">
        <f t="shared" ref="F5" si="0">D5*E5</f>
        <v>0</v>
      </c>
    </row>
    <row r="6" spans="1:7" ht="59.4" customHeight="1" x14ac:dyDescent="0.25">
      <c r="A6" s="29">
        <v>2.2999999999999998</v>
      </c>
      <c r="B6" s="67" t="s">
        <v>56</v>
      </c>
      <c r="C6" s="67" t="s">
        <v>29</v>
      </c>
      <c r="D6" s="42">
        <f>1050+1050+680</f>
        <v>2780</v>
      </c>
      <c r="E6" s="26"/>
      <c r="F6" s="27">
        <f t="shared" ref="F6:F11" si="1">D6*E6</f>
        <v>0</v>
      </c>
      <c r="G6" s="41"/>
    </row>
    <row r="7" spans="1:7" ht="57.6" customHeight="1" x14ac:dyDescent="0.25">
      <c r="A7" s="29">
        <v>2.4</v>
      </c>
      <c r="B7" s="67" t="s">
        <v>46</v>
      </c>
      <c r="C7" s="67" t="s">
        <v>12</v>
      </c>
      <c r="D7" s="42">
        <f>3*10</f>
        <v>30</v>
      </c>
      <c r="E7" s="26"/>
      <c r="F7" s="27">
        <f>D7*E7</f>
        <v>0</v>
      </c>
      <c r="G7" s="41"/>
    </row>
    <row r="8" spans="1:7" ht="67.8" x14ac:dyDescent="0.25">
      <c r="A8" s="29">
        <v>2.5</v>
      </c>
      <c r="B8" s="67" t="s">
        <v>37</v>
      </c>
      <c r="C8" s="67" t="s">
        <v>12</v>
      </c>
      <c r="D8" s="42">
        <f>3*90</f>
        <v>270</v>
      </c>
      <c r="E8" s="26"/>
      <c r="F8" s="27">
        <f>D8*E8</f>
        <v>0</v>
      </c>
      <c r="G8" s="41"/>
    </row>
    <row r="9" spans="1:7" ht="40.200000000000003" x14ac:dyDescent="0.25">
      <c r="A9" s="29">
        <v>2.6</v>
      </c>
      <c r="B9" s="67" t="s">
        <v>44</v>
      </c>
      <c r="C9" s="67" t="s">
        <v>12</v>
      </c>
      <c r="D9" s="42">
        <f>3*20</f>
        <v>60</v>
      </c>
      <c r="E9" s="26"/>
      <c r="F9" s="27">
        <f t="shared" si="1"/>
        <v>0</v>
      </c>
      <c r="G9" s="41"/>
    </row>
    <row r="10" spans="1:7" ht="40.200000000000003" x14ac:dyDescent="0.25">
      <c r="A10" s="29">
        <v>2.7</v>
      </c>
      <c r="B10" s="67" t="s">
        <v>33</v>
      </c>
      <c r="C10" s="67" t="s">
        <v>12</v>
      </c>
      <c r="D10" s="42">
        <f>3*8</f>
        <v>24</v>
      </c>
      <c r="E10" s="26"/>
      <c r="F10" s="27">
        <f t="shared" ref="F10" si="2">D10*E10</f>
        <v>0</v>
      </c>
      <c r="G10" s="41"/>
    </row>
    <row r="11" spans="1:7" ht="126" customHeight="1" x14ac:dyDescent="0.25">
      <c r="A11" s="29">
        <v>2.8</v>
      </c>
      <c r="B11" s="79" t="s">
        <v>45</v>
      </c>
      <c r="C11" s="79" t="s">
        <v>29</v>
      </c>
      <c r="D11" s="28">
        <f>2*(700+800+835+850+910+935+985+1030)+(340+420+470+500+560+590+620+660)</f>
        <v>18250</v>
      </c>
      <c r="E11" s="26"/>
      <c r="F11" s="27">
        <f t="shared" si="1"/>
        <v>0</v>
      </c>
    </row>
    <row r="12" spans="1:7" ht="55.2" customHeight="1" x14ac:dyDescent="0.25">
      <c r="A12" s="88"/>
      <c r="B12" s="89"/>
      <c r="C12" s="89"/>
      <c r="D12" s="90"/>
      <c r="E12" s="91"/>
      <c r="F12" s="93"/>
    </row>
    <row r="13" spans="1:7" ht="10.199999999999999" customHeight="1" thickBot="1" x14ac:dyDescent="0.3">
      <c r="A13" s="88"/>
      <c r="B13" s="89"/>
      <c r="C13" s="89"/>
      <c r="D13" s="90"/>
      <c r="E13" s="91"/>
      <c r="F13" s="16" t="s">
        <v>69</v>
      </c>
    </row>
    <row r="14" spans="1:7" ht="42" thickBot="1" x14ac:dyDescent="0.3">
      <c r="A14" s="22" t="s">
        <v>7</v>
      </c>
      <c r="B14" s="23" t="s">
        <v>8</v>
      </c>
      <c r="C14" s="23" t="s">
        <v>9</v>
      </c>
      <c r="D14" s="23" t="s">
        <v>11</v>
      </c>
      <c r="E14" s="24" t="s">
        <v>28</v>
      </c>
      <c r="F14" s="25" t="s">
        <v>24</v>
      </c>
    </row>
    <row r="15" spans="1:7" ht="175.2" x14ac:dyDescent="0.25">
      <c r="A15" s="29">
        <v>2.9</v>
      </c>
      <c r="B15" s="75" t="s">
        <v>47</v>
      </c>
      <c r="C15" s="75" t="s">
        <v>29</v>
      </c>
      <c r="D15" s="28">
        <f>2*(650+710+810+845+860+920+945+995+1040)+(300+360+430+480+510+570+600+630+670)-(3*9*100)</f>
        <v>17400</v>
      </c>
      <c r="E15" s="76"/>
      <c r="F15" s="77">
        <f>D15*E15</f>
        <v>0</v>
      </c>
    </row>
    <row r="16" spans="1:7" ht="67.8" x14ac:dyDescent="0.25">
      <c r="A16" s="96">
        <v>2.1</v>
      </c>
      <c r="B16" s="75" t="s">
        <v>48</v>
      </c>
      <c r="C16" s="75" t="s">
        <v>29</v>
      </c>
      <c r="D16" s="28">
        <f>3*9*100</f>
        <v>2700</v>
      </c>
      <c r="E16" s="76"/>
      <c r="F16" s="77">
        <f>D16*E16</f>
        <v>0</v>
      </c>
    </row>
    <row r="17" spans="1:6" ht="42" customHeight="1" x14ac:dyDescent="0.25">
      <c r="A17" s="96">
        <v>2.11</v>
      </c>
      <c r="B17" s="86" t="s">
        <v>34</v>
      </c>
      <c r="C17" s="86" t="s">
        <v>12</v>
      </c>
      <c r="D17" s="28">
        <f>3*2</f>
        <v>6</v>
      </c>
      <c r="E17" s="76"/>
      <c r="F17" s="77">
        <f>D17*E17</f>
        <v>0</v>
      </c>
    </row>
    <row r="18" spans="1:6" ht="42" customHeight="1" x14ac:dyDescent="0.25">
      <c r="A18" s="96">
        <v>2.12</v>
      </c>
      <c r="B18" s="86" t="s">
        <v>50</v>
      </c>
      <c r="C18" s="86" t="s">
        <v>12</v>
      </c>
      <c r="D18" s="28">
        <v>1</v>
      </c>
      <c r="E18" s="76"/>
      <c r="F18" s="77">
        <f>D18*E18</f>
        <v>0</v>
      </c>
    </row>
    <row r="19" spans="1:6" ht="68.400000000000006" x14ac:dyDescent="0.25">
      <c r="A19" s="96">
        <v>2.13</v>
      </c>
      <c r="B19" s="79" t="s">
        <v>51</v>
      </c>
      <c r="C19" s="79" t="s">
        <v>12</v>
      </c>
      <c r="D19" s="42">
        <v>3</v>
      </c>
      <c r="E19" s="26"/>
      <c r="F19" s="27">
        <f>D19*E19</f>
        <v>0</v>
      </c>
    </row>
    <row r="20" spans="1:6" ht="77.25" customHeight="1" x14ac:dyDescent="0.25">
      <c r="A20" s="96">
        <v>2.14</v>
      </c>
      <c r="B20" s="67" t="s">
        <v>49</v>
      </c>
      <c r="C20" s="67" t="s">
        <v>12</v>
      </c>
      <c r="D20" s="42">
        <f>3*9</f>
        <v>27</v>
      </c>
      <c r="E20" s="26"/>
      <c r="F20" s="27">
        <f t="shared" ref="F20" si="3">D20*E20</f>
        <v>0</v>
      </c>
    </row>
    <row r="21" spans="1:6" ht="95.4" x14ac:dyDescent="0.25">
      <c r="A21" s="80">
        <v>2.15</v>
      </c>
      <c r="B21" s="67" t="s">
        <v>52</v>
      </c>
      <c r="C21" s="67" t="s">
        <v>12</v>
      </c>
      <c r="D21" s="42">
        <v>3</v>
      </c>
      <c r="E21" s="26"/>
      <c r="F21" s="27">
        <f t="shared" ref="F21:F27" si="4">D21*E21</f>
        <v>0</v>
      </c>
    </row>
    <row r="22" spans="1:6" ht="29.4" customHeight="1" x14ac:dyDescent="0.25">
      <c r="A22" s="95">
        <v>2.16</v>
      </c>
      <c r="B22" s="75" t="s">
        <v>74</v>
      </c>
      <c r="C22" s="75" t="s">
        <v>12</v>
      </c>
      <c r="D22" s="28">
        <v>3</v>
      </c>
      <c r="E22" s="76"/>
      <c r="F22" s="77">
        <f t="shared" ref="F22" si="5">D22*E22</f>
        <v>0</v>
      </c>
    </row>
    <row r="23" spans="1:6" s="1" customFormat="1" ht="56.4" customHeight="1" thickBot="1" x14ac:dyDescent="0.3">
      <c r="A23" s="94"/>
      <c r="B23" s="89"/>
      <c r="C23" s="89"/>
      <c r="D23" s="90"/>
      <c r="E23" s="91"/>
      <c r="F23" s="16" t="s">
        <v>70</v>
      </c>
    </row>
    <row r="24" spans="1:6" s="1" customFormat="1" ht="40.799999999999997" customHeight="1" thickBot="1" x14ac:dyDescent="0.3">
      <c r="A24" s="22" t="s">
        <v>7</v>
      </c>
      <c r="B24" s="23" t="s">
        <v>8</v>
      </c>
      <c r="C24" s="23" t="s">
        <v>9</v>
      </c>
      <c r="D24" s="23" t="s">
        <v>11</v>
      </c>
      <c r="E24" s="24" t="s">
        <v>28</v>
      </c>
      <c r="F24" s="25" t="s">
        <v>24</v>
      </c>
    </row>
    <row r="25" spans="1:6" ht="89.4" customHeight="1" x14ac:dyDescent="0.25">
      <c r="A25" s="95">
        <v>2.17</v>
      </c>
      <c r="B25" s="75" t="s">
        <v>75</v>
      </c>
      <c r="C25" s="75" t="s">
        <v>12</v>
      </c>
      <c r="D25" s="28">
        <v>3</v>
      </c>
      <c r="E25" s="76"/>
      <c r="F25" s="77">
        <f t="shared" ref="F25:F26" si="6">D25*E25</f>
        <v>0</v>
      </c>
    </row>
    <row r="26" spans="1:6" ht="76.8" customHeight="1" x14ac:dyDescent="0.25">
      <c r="A26" s="80">
        <v>2.1800000000000002</v>
      </c>
      <c r="B26" s="86" t="s">
        <v>53</v>
      </c>
      <c r="C26" s="86" t="s">
        <v>12</v>
      </c>
      <c r="D26" s="28">
        <v>1</v>
      </c>
      <c r="E26" s="76"/>
      <c r="F26" s="77">
        <f t="shared" si="6"/>
        <v>0</v>
      </c>
    </row>
    <row r="27" spans="1:6" ht="78.599999999999994" customHeight="1" thickBot="1" x14ac:dyDescent="0.3">
      <c r="A27" s="80">
        <v>2.19</v>
      </c>
      <c r="B27" s="79" t="s">
        <v>54</v>
      </c>
      <c r="C27" s="79" t="s">
        <v>12</v>
      </c>
      <c r="D27" s="42">
        <v>1</v>
      </c>
      <c r="E27" s="78"/>
      <c r="F27" s="27">
        <f t="shared" si="4"/>
        <v>0</v>
      </c>
    </row>
    <row r="28" spans="1:6" ht="45.75" customHeight="1" thickBot="1" x14ac:dyDescent="0.3">
      <c r="A28" s="19"/>
      <c r="B28" s="20"/>
      <c r="C28" s="20"/>
      <c r="D28" s="20"/>
      <c r="E28" s="71" t="s">
        <v>64</v>
      </c>
      <c r="F28" s="87">
        <f>SUM(F22:F27,F19:F21,F16:F18,F4:F15)</f>
        <v>0</v>
      </c>
    </row>
    <row r="29" spans="1:6" x14ac:dyDescent="0.25">
      <c r="A29" s="1"/>
      <c r="B29" s="1"/>
      <c r="C29" s="1"/>
      <c r="D29" s="1"/>
      <c r="E29" s="1"/>
      <c r="F29" s="1"/>
    </row>
    <row r="30" spans="1:6" x14ac:dyDescent="0.25">
      <c r="A30" s="1"/>
      <c r="B30" s="1"/>
      <c r="C30" s="1"/>
      <c r="D30" s="1"/>
      <c r="E30" s="1"/>
      <c r="F30" s="1"/>
    </row>
    <row r="31" spans="1:6" x14ac:dyDescent="0.25">
      <c r="A31" s="1"/>
      <c r="B31" s="1"/>
      <c r="C31" s="1"/>
      <c r="D31" s="1"/>
      <c r="E31" s="1"/>
      <c r="F31" s="1"/>
    </row>
    <row r="32" spans="1:6"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6" t="s">
        <v>68</v>
      </c>
    </row>
  </sheetData>
  <sheetProtection algorithmName="SHA-512" hashValue="/QKio6pj0q0WsxOOhIQqqQfaXNm5qXSvf3TQwYkAvIsRSeSRTL6Lk6SjhYjng4FtIXh3sfaSZX80BX2ICb8VCw==" saltValue="BvHx8SYGlue4D68dBMJDuw==" spinCount="100000" sheet="1" selectLockedCells="1"/>
  <protectedRanges>
    <protectedRange algorithmName="SHA-512" hashValue="koEx29eEGFmwkYXWIceNtTMKqY+0SQxQaNoEkF3v9xX9eSYB/0CZsNmwxUYQS+8zx3KM82g25hbrlUftPGlPtA==" saltValue="xzitqbS/k8qmIsHyMBhWnA==" spinCount="100000" sqref="E1:F2 A28:F56 F3:F27 A1:D27" name="OnSiteSchutz"/>
    <protectedRange algorithmName="SHA-512" hashValue="koEx29eEGFmwkYXWIceNtTMKqY+0SQxQaNoEkF3v9xX9eSYB/0CZsNmwxUYQS+8zx3KM82g25hbrlUftPGlPtA==" saltValue="xzitqbS/k8qmIsHyMBhWnA==" spinCount="100000" sqref="G6:G10" name="OnSiteSchutz_1"/>
  </protectedRanges>
  <pageMargins left="0.7" right="0.7" top="0.78740157499999996" bottom="0.78740157499999996" header="0.3" footer="0.3"/>
  <pageSetup paperSize="9" orientation="portrait" verticalDpi="0" r:id="rId1"/>
  <headerFooter>
    <oddHeader>&amp;L&amp;"Arial,Standard"Nagra TBO-project
Long-term monitoring&amp;C&amp;"Arial,Standard"Document C
Price list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75892-FEFF-4D8B-98CF-F461FC1937D4}">
  <dimension ref="A1:F39"/>
  <sheetViews>
    <sheetView view="pageLayout" zoomScaleNormal="100" workbookViewId="0">
      <selection activeCell="E4" sqref="E4"/>
    </sheetView>
  </sheetViews>
  <sheetFormatPr baseColWidth="10" defaultColWidth="11.44140625" defaultRowHeight="13.8" x14ac:dyDescent="0.25"/>
  <cols>
    <col min="1" max="1" width="5.109375" style="2" customWidth="1"/>
    <col min="2" max="2" width="31.33203125" style="2" customWidth="1"/>
    <col min="3" max="3" width="9.109375" style="2" customWidth="1"/>
    <col min="4" max="4" width="8.6640625" style="2" customWidth="1"/>
    <col min="5" max="5" width="15.6640625" style="2" customWidth="1"/>
    <col min="6" max="6" width="17.109375" style="2" customWidth="1"/>
    <col min="7" max="16384" width="11.44140625" style="2"/>
  </cols>
  <sheetData>
    <row r="1" spans="1:6" x14ac:dyDescent="0.25">
      <c r="A1" s="21" t="s">
        <v>88</v>
      </c>
      <c r="B1" s="1"/>
      <c r="C1" s="1"/>
      <c r="D1" s="1"/>
      <c r="E1" s="1"/>
      <c r="F1" s="1"/>
    </row>
    <row r="2" spans="1:6" ht="9.75" customHeight="1" thickBot="1" x14ac:dyDescent="0.3">
      <c r="A2" s="21"/>
      <c r="B2" s="1"/>
      <c r="C2" s="1"/>
      <c r="D2" s="1"/>
      <c r="E2" s="1"/>
      <c r="F2" s="1"/>
    </row>
    <row r="3" spans="1:6" ht="42" thickBot="1" x14ac:dyDescent="0.3">
      <c r="A3" s="22" t="s">
        <v>7</v>
      </c>
      <c r="B3" s="23" t="s">
        <v>8</v>
      </c>
      <c r="C3" s="23" t="s">
        <v>9</v>
      </c>
      <c r="D3" s="23" t="s">
        <v>11</v>
      </c>
      <c r="E3" s="24" t="s">
        <v>28</v>
      </c>
      <c r="F3" s="25" t="s">
        <v>24</v>
      </c>
    </row>
    <row r="4" spans="1:6" ht="135.6" customHeight="1" thickBot="1" x14ac:dyDescent="0.3">
      <c r="A4" s="96" t="s">
        <v>55</v>
      </c>
      <c r="B4" s="86" t="s">
        <v>58</v>
      </c>
      <c r="C4" s="86" t="s">
        <v>36</v>
      </c>
      <c r="D4" s="28">
        <f>1030+1030+660</f>
        <v>2720</v>
      </c>
      <c r="E4" s="78"/>
      <c r="F4" s="77">
        <f>D4*E4</f>
        <v>0</v>
      </c>
    </row>
    <row r="5" spans="1:6" ht="45.75" customHeight="1" thickBot="1" x14ac:dyDescent="0.3">
      <c r="A5" s="19"/>
      <c r="B5" s="20"/>
      <c r="C5" s="20"/>
      <c r="D5" s="20"/>
      <c r="E5" s="71" t="s">
        <v>57</v>
      </c>
      <c r="F5" s="87">
        <f>F4</f>
        <v>0</v>
      </c>
    </row>
    <row r="6" spans="1:6" x14ac:dyDescent="0.25">
      <c r="A6" s="1"/>
      <c r="B6" s="1"/>
      <c r="C6" s="1"/>
      <c r="D6" s="1"/>
      <c r="E6" s="1"/>
      <c r="F6" s="1"/>
    </row>
    <row r="7" spans="1:6" x14ac:dyDescent="0.25">
      <c r="A7" s="1"/>
      <c r="B7" s="1"/>
      <c r="C7" s="1"/>
      <c r="D7" s="1"/>
      <c r="E7" s="1"/>
      <c r="F7" s="1"/>
    </row>
    <row r="8" spans="1:6" x14ac:dyDescent="0.25">
      <c r="A8" s="1"/>
      <c r="B8" s="1"/>
      <c r="C8" s="1"/>
      <c r="D8" s="1"/>
      <c r="E8" s="1"/>
      <c r="F8" s="1"/>
    </row>
    <row r="9" spans="1:6" x14ac:dyDescent="0.25">
      <c r="A9" s="1"/>
      <c r="B9" s="1"/>
      <c r="C9" s="1"/>
      <c r="D9" s="1"/>
      <c r="E9" s="1"/>
      <c r="F9" s="1"/>
    </row>
    <row r="10" spans="1:6" x14ac:dyDescent="0.25">
      <c r="A10" s="1"/>
      <c r="B10" s="1"/>
      <c r="C10" s="1"/>
      <c r="D10" s="1"/>
      <c r="E10" s="1"/>
      <c r="F10" s="1"/>
    </row>
    <row r="11" spans="1:6" x14ac:dyDescent="0.25">
      <c r="A11" s="1"/>
      <c r="B11" s="1"/>
      <c r="C11" s="1"/>
      <c r="D11" s="1"/>
      <c r="E11" s="1"/>
      <c r="F11" s="1"/>
    </row>
    <row r="12" spans="1:6" x14ac:dyDescent="0.25">
      <c r="A12" s="1"/>
      <c r="B12" s="1"/>
      <c r="C12" s="1"/>
      <c r="D12" s="1"/>
      <c r="E12" s="1"/>
      <c r="F12" s="1"/>
    </row>
    <row r="13" spans="1:6" x14ac:dyDescent="0.25">
      <c r="A13" s="1"/>
      <c r="B13" s="1"/>
      <c r="C13" s="1"/>
      <c r="D13" s="1"/>
      <c r="E13" s="1"/>
      <c r="F13" s="1"/>
    </row>
    <row r="14" spans="1:6" x14ac:dyDescent="0.25">
      <c r="A14" s="1"/>
      <c r="B14" s="1"/>
      <c r="C14" s="1"/>
      <c r="D14" s="1"/>
      <c r="E14" s="1"/>
      <c r="F14" s="1"/>
    </row>
    <row r="15" spans="1:6" x14ac:dyDescent="0.25">
      <c r="A15" s="1"/>
      <c r="B15" s="1"/>
      <c r="C15" s="1"/>
      <c r="D15" s="1"/>
      <c r="E15" s="1"/>
      <c r="F15" s="1"/>
    </row>
    <row r="16" spans="1:6" x14ac:dyDescent="0.25">
      <c r="A16" s="1"/>
      <c r="B16" s="1"/>
      <c r="C16" s="1"/>
      <c r="D16" s="1"/>
      <c r="E16" s="1"/>
      <c r="F16" s="1"/>
    </row>
    <row r="17" spans="1:6" x14ac:dyDescent="0.25">
      <c r="A17" s="1"/>
      <c r="B17" s="1"/>
      <c r="C17" s="1"/>
      <c r="D17" s="1"/>
      <c r="E17" s="1"/>
      <c r="F17" s="1"/>
    </row>
    <row r="18" spans="1:6" x14ac:dyDescent="0.25">
      <c r="A18" s="1"/>
      <c r="B18" s="1"/>
      <c r="C18" s="1"/>
      <c r="D18" s="1"/>
      <c r="E18" s="1"/>
      <c r="F18" s="1"/>
    </row>
    <row r="19" spans="1:6" x14ac:dyDescent="0.25">
      <c r="A19" s="1"/>
      <c r="B19" s="1"/>
      <c r="C19" s="1"/>
      <c r="D19" s="1"/>
      <c r="E19" s="1"/>
      <c r="F19" s="1"/>
    </row>
    <row r="20" spans="1:6" x14ac:dyDescent="0.25">
      <c r="A20" s="1"/>
      <c r="B20" s="1"/>
      <c r="C20" s="1"/>
      <c r="D20" s="1"/>
      <c r="E20" s="1"/>
      <c r="F20" s="1"/>
    </row>
    <row r="21" spans="1:6" x14ac:dyDescent="0.25">
      <c r="A21" s="1"/>
      <c r="B21" s="1"/>
      <c r="C21" s="1"/>
      <c r="D21" s="1"/>
      <c r="E21" s="1"/>
      <c r="F21" s="1"/>
    </row>
    <row r="22" spans="1:6" x14ac:dyDescent="0.25">
      <c r="A22" s="1"/>
      <c r="B22" s="1"/>
      <c r="C22" s="1"/>
      <c r="D22" s="1"/>
      <c r="E22" s="1"/>
      <c r="F22" s="1"/>
    </row>
    <row r="23" spans="1:6" x14ac:dyDescent="0.25">
      <c r="A23" s="1"/>
      <c r="B23" s="1"/>
      <c r="C23" s="1"/>
      <c r="D23" s="1"/>
      <c r="E23" s="1"/>
      <c r="F23" s="1"/>
    </row>
    <row r="24" spans="1:6" x14ac:dyDescent="0.25">
      <c r="A24" s="1"/>
      <c r="B24" s="1"/>
      <c r="C24" s="1"/>
      <c r="D24" s="1"/>
      <c r="E24" s="1"/>
      <c r="F24" s="1"/>
    </row>
    <row r="25" spans="1:6" x14ac:dyDescent="0.25">
      <c r="A25" s="1"/>
      <c r="B25" s="1"/>
      <c r="C25" s="1"/>
      <c r="D25" s="1"/>
      <c r="E25" s="1"/>
      <c r="F25" s="1"/>
    </row>
    <row r="26" spans="1:6" x14ac:dyDescent="0.25">
      <c r="A26" s="1"/>
      <c r="B26" s="1"/>
      <c r="C26" s="1"/>
      <c r="D26" s="1"/>
      <c r="E26" s="1"/>
      <c r="F26" s="1"/>
    </row>
    <row r="27" spans="1:6" x14ac:dyDescent="0.25">
      <c r="A27" s="1"/>
      <c r="B27" s="1"/>
      <c r="C27" s="1"/>
      <c r="D27" s="1"/>
      <c r="E27" s="1"/>
      <c r="F27" s="1"/>
    </row>
    <row r="28" spans="1:6" x14ac:dyDescent="0.25">
      <c r="A28" s="1"/>
      <c r="B28" s="1"/>
      <c r="C28" s="1"/>
      <c r="D28" s="1"/>
      <c r="E28" s="1"/>
      <c r="F28" s="1"/>
    </row>
    <row r="29" spans="1:6" x14ac:dyDescent="0.25">
      <c r="A29" s="1"/>
      <c r="B29" s="1"/>
      <c r="C29" s="1"/>
      <c r="D29" s="1"/>
      <c r="E29" s="1"/>
      <c r="F29" s="1"/>
    </row>
    <row r="30" spans="1:6" x14ac:dyDescent="0.25">
      <c r="A30" s="1"/>
      <c r="B30" s="1"/>
      <c r="C30" s="1"/>
      <c r="D30" s="1"/>
      <c r="E30" s="1"/>
      <c r="F30" s="1"/>
    </row>
    <row r="31" spans="1:6" x14ac:dyDescent="0.25">
      <c r="A31" s="1"/>
      <c r="B31" s="1"/>
      <c r="C31" s="1"/>
      <c r="D31" s="1"/>
      <c r="E31" s="1"/>
      <c r="F31" s="1"/>
    </row>
    <row r="32" spans="1:6"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6" t="s">
        <v>67</v>
      </c>
    </row>
  </sheetData>
  <sheetProtection algorithmName="SHA-512" hashValue="k/60laq/MGTxYAyUmfbBH8cxmj1hFviyRyxDKLfJuNdB7CniVQtU92XtPiGuzphU9hk2xo54INBXGlbTO1HBSA==" saltValue="o9J+fKhnO0pAcpbX6vHkbQ==" spinCount="100000" sheet="1" selectLockedCells="1"/>
  <protectedRanges>
    <protectedRange algorithmName="SHA-512" hashValue="koEx29eEGFmwkYXWIceNtTMKqY+0SQxQaNoEkF3v9xX9eSYB/0CZsNmwxUYQS+8zx3KM82g25hbrlUftPGlPtA==" saltValue="xzitqbS/k8qmIsHyMBhWnA==" spinCount="100000" sqref="E1:F2 A5:F39 A1:D4 F3:F4" name="OnSiteSchutz"/>
  </protectedRanges>
  <pageMargins left="0.7" right="0.7" top="0.78740157499999996" bottom="0.78740157499999996" header="0.3" footer="0.3"/>
  <pageSetup paperSize="9" orientation="portrait" verticalDpi="0" r:id="rId1"/>
  <headerFooter>
    <oddHeader>&amp;L&amp;"Arial,Standard"Nagra TBO-project
Long-term monitoring&amp;C&amp;"Arial,Standard"Document C
Price list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4548-E194-4D14-90EE-D98F6FE8758C}">
  <dimension ref="A1:F17"/>
  <sheetViews>
    <sheetView view="pageLayout" zoomScaleNormal="100" workbookViewId="0">
      <selection activeCell="E4" sqref="E4"/>
    </sheetView>
  </sheetViews>
  <sheetFormatPr baseColWidth="10" defaultColWidth="11.44140625" defaultRowHeight="13.8" x14ac:dyDescent="0.25"/>
  <cols>
    <col min="1" max="1" width="5.5546875" style="2" customWidth="1"/>
    <col min="2" max="2" width="29.6640625" style="2" customWidth="1"/>
    <col min="3" max="3" width="8.77734375" style="2" customWidth="1"/>
    <col min="4" max="4" width="8.5546875" style="2" customWidth="1"/>
    <col min="5" max="5" width="16.5546875" style="2" customWidth="1"/>
    <col min="6" max="6" width="18" style="2" customWidth="1"/>
    <col min="7" max="16384" width="11.44140625" style="2"/>
  </cols>
  <sheetData>
    <row r="1" spans="1:6" x14ac:dyDescent="0.25">
      <c r="A1" s="21" t="s">
        <v>89</v>
      </c>
      <c r="B1" s="1"/>
      <c r="C1" s="1"/>
      <c r="D1" s="1"/>
      <c r="E1" s="1"/>
      <c r="F1" s="1"/>
    </row>
    <row r="2" spans="1:6" ht="9.75" customHeight="1" thickBot="1" x14ac:dyDescent="0.3">
      <c r="A2" s="21"/>
      <c r="B2" s="1"/>
      <c r="C2" s="1"/>
      <c r="D2" s="1"/>
      <c r="E2" s="1"/>
      <c r="F2" s="1"/>
    </row>
    <row r="3" spans="1:6" ht="28.2" thickBot="1" x14ac:dyDescent="0.3">
      <c r="A3" s="22" t="s">
        <v>7</v>
      </c>
      <c r="B3" s="23" t="s">
        <v>8</v>
      </c>
      <c r="C3" s="23" t="s">
        <v>9</v>
      </c>
      <c r="D3" s="23" t="s">
        <v>11</v>
      </c>
      <c r="E3" s="24" t="s">
        <v>10</v>
      </c>
      <c r="F3" s="25" t="s">
        <v>24</v>
      </c>
    </row>
    <row r="4" spans="1:6" ht="89.4" customHeight="1" x14ac:dyDescent="0.25">
      <c r="A4" s="29">
        <v>3.1</v>
      </c>
      <c r="B4" s="81" t="s">
        <v>82</v>
      </c>
      <c r="C4" s="37" t="s">
        <v>81</v>
      </c>
      <c r="D4" s="33">
        <v>3</v>
      </c>
      <c r="E4" s="36"/>
      <c r="F4" s="27">
        <f t="shared" ref="F4:F9" si="0">D4*E4</f>
        <v>0</v>
      </c>
    </row>
    <row r="5" spans="1:6" ht="92.4" customHeight="1" x14ac:dyDescent="0.25">
      <c r="A5" s="29">
        <v>3.2</v>
      </c>
      <c r="B5" s="37" t="s">
        <v>60</v>
      </c>
      <c r="C5" s="28" t="s">
        <v>16</v>
      </c>
      <c r="D5" s="35">
        <v>350</v>
      </c>
      <c r="E5" s="36"/>
      <c r="F5" s="27">
        <f t="shared" si="0"/>
        <v>0</v>
      </c>
    </row>
    <row r="6" spans="1:6" ht="88.8" customHeight="1" x14ac:dyDescent="0.25">
      <c r="A6" s="29">
        <v>3.3</v>
      </c>
      <c r="B6" s="37" t="s">
        <v>61</v>
      </c>
      <c r="C6" s="28" t="s">
        <v>16</v>
      </c>
      <c r="D6" s="35">
        <v>700</v>
      </c>
      <c r="E6" s="36"/>
      <c r="F6" s="27">
        <f t="shared" si="0"/>
        <v>0</v>
      </c>
    </row>
    <row r="7" spans="1:6" ht="79.5" customHeight="1" x14ac:dyDescent="0.25">
      <c r="A7" s="29">
        <v>3.4</v>
      </c>
      <c r="B7" s="82" t="s">
        <v>62</v>
      </c>
      <c r="C7" s="83" t="s">
        <v>15</v>
      </c>
      <c r="D7" s="35">
        <f>3*3*13</f>
        <v>117</v>
      </c>
      <c r="E7" s="36"/>
      <c r="F7" s="27">
        <f t="shared" si="0"/>
        <v>0</v>
      </c>
    </row>
    <row r="8" spans="1:6" ht="93.75" customHeight="1" x14ac:dyDescent="0.25">
      <c r="A8" s="34">
        <v>3.5</v>
      </c>
      <c r="B8" s="37" t="s">
        <v>39</v>
      </c>
      <c r="C8" s="28" t="s">
        <v>16</v>
      </c>
      <c r="D8" s="84">
        <f>3*9</f>
        <v>27</v>
      </c>
      <c r="E8" s="76"/>
      <c r="F8" s="77">
        <f t="shared" si="0"/>
        <v>0</v>
      </c>
    </row>
    <row r="9" spans="1:6" ht="88.8" customHeight="1" x14ac:dyDescent="0.25">
      <c r="A9" s="34">
        <v>3.6</v>
      </c>
      <c r="B9" s="37" t="s">
        <v>63</v>
      </c>
      <c r="C9" s="28" t="s">
        <v>15</v>
      </c>
      <c r="D9" s="84">
        <v>3</v>
      </c>
      <c r="E9" s="76"/>
      <c r="F9" s="77">
        <f t="shared" si="0"/>
        <v>0</v>
      </c>
    </row>
    <row r="10" spans="1:6" ht="31.35" customHeight="1" thickBot="1" x14ac:dyDescent="0.3">
      <c r="A10" s="92"/>
      <c r="B10" s="30"/>
      <c r="C10" s="30"/>
      <c r="D10" s="30"/>
      <c r="E10" s="31" t="s">
        <v>79</v>
      </c>
      <c r="F10" s="32">
        <f>SUM(F4:F9)</f>
        <v>0</v>
      </c>
    </row>
    <row r="11" spans="1:6" x14ac:dyDescent="0.25">
      <c r="A11" s="1"/>
      <c r="B11" s="14"/>
      <c r="C11" s="1"/>
      <c r="D11" s="1"/>
      <c r="E11" s="1"/>
      <c r="F11" s="1"/>
    </row>
    <row r="12" spans="1:6" x14ac:dyDescent="0.25">
      <c r="A12" s="1"/>
      <c r="B12" s="14"/>
      <c r="C12" s="1"/>
      <c r="D12" s="1"/>
      <c r="E12" s="1"/>
      <c r="F12" s="1"/>
    </row>
    <row r="13" spans="1:6" x14ac:dyDescent="0.25">
      <c r="A13" s="1"/>
      <c r="B13" s="14"/>
      <c r="C13" s="1"/>
      <c r="D13" s="1"/>
      <c r="E13" s="1"/>
      <c r="F13" s="1"/>
    </row>
    <row r="14" spans="1:6" x14ac:dyDescent="0.25">
      <c r="A14" s="1"/>
      <c r="B14" s="14"/>
      <c r="C14" s="1"/>
      <c r="D14" s="1"/>
      <c r="E14" s="1"/>
      <c r="F14" s="1"/>
    </row>
    <row r="15" spans="1:6" x14ac:dyDescent="0.25">
      <c r="A15" s="1"/>
      <c r="B15" s="14"/>
      <c r="C15" s="1"/>
      <c r="D15" s="1"/>
      <c r="E15" s="1"/>
      <c r="F15" s="1"/>
    </row>
    <row r="16" spans="1:6" x14ac:dyDescent="0.25">
      <c r="A16" s="1"/>
      <c r="B16" s="14"/>
      <c r="C16" s="1"/>
      <c r="D16" s="1"/>
      <c r="E16" s="1"/>
      <c r="F16" s="1"/>
    </row>
    <row r="17" spans="1:6" x14ac:dyDescent="0.25">
      <c r="A17" s="1"/>
      <c r="B17" s="1"/>
      <c r="C17" s="1"/>
      <c r="D17" s="1"/>
      <c r="E17" s="1"/>
      <c r="F17" s="16" t="s">
        <v>66</v>
      </c>
    </row>
  </sheetData>
  <sheetProtection algorithmName="SHA-512" hashValue="Jhgrmr+dAx6QWFUcGmSpWvwpYyDbf6gZik3FNQqgcAw9aAtxVYEKktV3s2MzXldio+h9IuNaUBcZ4soS6uoS9A==" saltValue="qzcedRjosmAbyeR0/ZOTvg==" spinCount="100000" sheet="1" selectLockedCells="1"/>
  <protectedRanges>
    <protectedRange algorithmName="SHA-512" hashValue="koEx29eEGFmwkYXWIceNtTMKqY+0SQxQaNoEkF3v9xX9eSYB/0CZsNmwxUYQS+8zx3KM82g25hbrlUftPGlPtA==" saltValue="xzitqbS/k8qmIsHyMBhWnA==" spinCount="100000" sqref="B5:B6 B8:B9" name="OnSiteSchutz"/>
    <protectedRange algorithmName="SHA-512" hashValue="koEx29eEGFmwkYXWIceNtTMKqY+0SQxQaNoEkF3v9xX9eSYB/0CZsNmwxUYQS+8zx3KM82g25hbrlUftPGlPtA==" saltValue="xzitqbS/k8qmIsHyMBhWnA==" spinCount="100000" sqref="B4" name="OnSiteSchutz_1"/>
    <protectedRange algorithmName="SHA-512" hashValue="koEx29eEGFmwkYXWIceNtTMKqY+0SQxQaNoEkF3v9xX9eSYB/0CZsNmwxUYQS+8zx3KM82g25hbrlUftPGlPtA==" saltValue="xzitqbS/k8qmIsHyMBhWnA==" spinCount="100000" sqref="B7:C7" name="OnSiteSchutz_2"/>
  </protectedRanges>
  <pageMargins left="0.7" right="0.7" top="0.78740157499999996" bottom="0.78740157499999996" header="0.3" footer="0.3"/>
  <pageSetup paperSize="9" orientation="portrait" verticalDpi="0" r:id="rId1"/>
  <headerFooter>
    <oddHeader>&amp;L&amp;"Arial,Standard"Nagra TBO-project
Long-term monitoring&amp;C&amp;"Arial,Standard"Document C
Price list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5433E-6E87-4734-9306-9E98DD81D831}">
  <dimension ref="A1:F47"/>
  <sheetViews>
    <sheetView view="pageLayout" zoomScaleNormal="100" workbookViewId="0">
      <selection activeCell="E4" sqref="E4"/>
    </sheetView>
  </sheetViews>
  <sheetFormatPr baseColWidth="10" defaultColWidth="11.44140625" defaultRowHeight="13.8" x14ac:dyDescent="0.25"/>
  <cols>
    <col min="1" max="1" width="7.109375" style="2" customWidth="1"/>
    <col min="2" max="2" width="28.5546875" style="2" customWidth="1"/>
    <col min="3" max="3" width="9.5546875" style="2" customWidth="1"/>
    <col min="4" max="4" width="8.5546875" style="2" customWidth="1"/>
    <col min="5" max="5" width="16.5546875" style="2" customWidth="1"/>
    <col min="6" max="6" width="18" style="2" customWidth="1"/>
    <col min="7" max="16384" width="11.44140625" style="2"/>
  </cols>
  <sheetData>
    <row r="1" spans="1:6" x14ac:dyDescent="0.25">
      <c r="A1" s="21" t="s">
        <v>91</v>
      </c>
      <c r="B1" s="1"/>
      <c r="C1" s="1"/>
      <c r="D1" s="1"/>
      <c r="E1" s="1"/>
      <c r="F1" s="1"/>
    </row>
    <row r="2" spans="1:6" ht="9.75" customHeight="1" thickBot="1" x14ac:dyDescent="0.3">
      <c r="A2" s="21"/>
      <c r="B2" s="1"/>
      <c r="C2" s="1"/>
      <c r="D2" s="1"/>
      <c r="E2" s="1"/>
      <c r="F2" s="1"/>
    </row>
    <row r="3" spans="1:6" ht="28.2" thickBot="1" x14ac:dyDescent="0.3">
      <c r="A3" s="22" t="s">
        <v>7</v>
      </c>
      <c r="B3" s="23" t="s">
        <v>8</v>
      </c>
      <c r="C3" s="23" t="s">
        <v>9</v>
      </c>
      <c r="D3" s="23" t="s">
        <v>11</v>
      </c>
      <c r="E3" s="24" t="s">
        <v>10</v>
      </c>
      <c r="F3" s="25" t="s">
        <v>24</v>
      </c>
    </row>
    <row r="4" spans="1:6" ht="55.2" customHeight="1" thickBot="1" x14ac:dyDescent="0.3">
      <c r="A4" s="97">
        <v>4.0999999999999996</v>
      </c>
      <c r="B4" s="98" t="s">
        <v>40</v>
      </c>
      <c r="C4" s="99" t="s">
        <v>83</v>
      </c>
      <c r="D4" s="100">
        <v>3</v>
      </c>
      <c r="E4" s="101"/>
      <c r="F4" s="102">
        <f t="shared" ref="F4" si="0">D4*E4</f>
        <v>0</v>
      </c>
    </row>
    <row r="5" spans="1:6" ht="31.35" customHeight="1" thickBot="1" x14ac:dyDescent="0.3">
      <c r="A5" s="92"/>
      <c r="B5" s="30"/>
      <c r="C5" s="30"/>
      <c r="D5" s="30"/>
      <c r="E5" s="31" t="s">
        <v>80</v>
      </c>
      <c r="F5" s="32">
        <f>F4</f>
        <v>0</v>
      </c>
    </row>
    <row r="6" spans="1:6" x14ac:dyDescent="0.25">
      <c r="A6" s="1"/>
      <c r="B6" s="14"/>
      <c r="C6" s="1"/>
      <c r="D6" s="1"/>
      <c r="E6" s="1"/>
      <c r="F6" s="1"/>
    </row>
    <row r="7" spans="1:6" x14ac:dyDescent="0.25">
      <c r="A7" s="1"/>
      <c r="B7" s="14"/>
      <c r="C7" s="1"/>
      <c r="D7" s="1"/>
      <c r="E7" s="1"/>
      <c r="F7" s="1"/>
    </row>
    <row r="8" spans="1:6" x14ac:dyDescent="0.25">
      <c r="A8" s="1"/>
      <c r="B8" s="14"/>
      <c r="C8" s="1"/>
      <c r="D8" s="1"/>
      <c r="E8" s="1"/>
      <c r="F8" s="1"/>
    </row>
    <row r="9" spans="1:6" x14ac:dyDescent="0.25">
      <c r="A9" s="1"/>
      <c r="B9" s="14"/>
      <c r="C9" s="1"/>
      <c r="D9" s="1"/>
      <c r="E9" s="1"/>
      <c r="F9" s="1"/>
    </row>
    <row r="10" spans="1:6" x14ac:dyDescent="0.25">
      <c r="A10" s="1"/>
      <c r="B10" s="14"/>
      <c r="C10" s="1"/>
      <c r="D10" s="1"/>
      <c r="E10" s="1"/>
      <c r="F10" s="1"/>
    </row>
    <row r="11" spans="1:6" x14ac:dyDescent="0.25">
      <c r="A11" s="1"/>
      <c r="B11" s="14"/>
      <c r="C11" s="1"/>
      <c r="D11" s="1"/>
      <c r="E11" s="1"/>
      <c r="F11" s="1"/>
    </row>
    <row r="12" spans="1:6" x14ac:dyDescent="0.25">
      <c r="A12" s="1"/>
      <c r="B12" s="14"/>
      <c r="C12" s="1"/>
      <c r="D12" s="1"/>
      <c r="E12" s="1"/>
      <c r="F12" s="1"/>
    </row>
    <row r="13" spans="1:6" x14ac:dyDescent="0.25">
      <c r="A13" s="1"/>
      <c r="B13" s="14"/>
      <c r="C13" s="1"/>
      <c r="D13" s="1"/>
      <c r="E13" s="1"/>
      <c r="F13" s="1"/>
    </row>
    <row r="14" spans="1:6" x14ac:dyDescent="0.25">
      <c r="A14" s="1"/>
      <c r="B14" s="14"/>
      <c r="C14" s="1"/>
      <c r="D14" s="1"/>
      <c r="E14" s="1"/>
      <c r="F14" s="1"/>
    </row>
    <row r="15" spans="1:6" x14ac:dyDescent="0.25">
      <c r="A15" s="1"/>
      <c r="B15" s="14"/>
      <c r="C15" s="1"/>
      <c r="D15" s="1"/>
      <c r="E15" s="1"/>
      <c r="F15" s="1"/>
    </row>
    <row r="16" spans="1:6" x14ac:dyDescent="0.25">
      <c r="A16" s="1"/>
      <c r="B16" s="14"/>
      <c r="C16" s="1"/>
      <c r="D16" s="1"/>
      <c r="E16" s="1"/>
      <c r="F16" s="1"/>
    </row>
    <row r="17" spans="1:6" x14ac:dyDescent="0.25">
      <c r="A17" s="1"/>
      <c r="B17" s="14"/>
      <c r="C17" s="1"/>
      <c r="D17" s="1"/>
      <c r="E17" s="1"/>
      <c r="F17" s="1"/>
    </row>
    <row r="18" spans="1:6" x14ac:dyDescent="0.25">
      <c r="A18" s="1"/>
      <c r="B18" s="14"/>
      <c r="C18" s="1"/>
      <c r="D18" s="1"/>
      <c r="E18" s="1"/>
      <c r="F18" s="1"/>
    </row>
    <row r="19" spans="1:6" x14ac:dyDescent="0.25">
      <c r="A19" s="1"/>
      <c r="B19" s="14"/>
      <c r="C19" s="1"/>
      <c r="D19" s="1"/>
      <c r="E19" s="1"/>
      <c r="F19" s="1"/>
    </row>
    <row r="20" spans="1:6" x14ac:dyDescent="0.25">
      <c r="A20" s="1"/>
      <c r="B20" s="14"/>
      <c r="C20" s="1"/>
      <c r="D20" s="1"/>
      <c r="E20" s="1"/>
      <c r="F20" s="1"/>
    </row>
    <row r="21" spans="1:6" x14ac:dyDescent="0.25">
      <c r="A21" s="1"/>
      <c r="B21" s="14"/>
      <c r="C21" s="1"/>
      <c r="D21" s="1"/>
      <c r="E21" s="1"/>
      <c r="F21" s="1"/>
    </row>
    <row r="22" spans="1:6" x14ac:dyDescent="0.25">
      <c r="A22" s="1"/>
      <c r="B22" s="14"/>
      <c r="C22" s="1"/>
      <c r="D22" s="1"/>
      <c r="E22" s="1"/>
      <c r="F22" s="1"/>
    </row>
    <row r="23" spans="1:6" x14ac:dyDescent="0.25">
      <c r="A23" s="1"/>
      <c r="B23" s="14"/>
      <c r="C23" s="1"/>
      <c r="D23" s="1"/>
      <c r="E23" s="1"/>
      <c r="F23" s="1"/>
    </row>
    <row r="24" spans="1:6" x14ac:dyDescent="0.25">
      <c r="A24" s="1"/>
      <c r="B24" s="14"/>
      <c r="C24" s="1"/>
      <c r="D24" s="1"/>
      <c r="E24" s="1"/>
      <c r="F24" s="1"/>
    </row>
    <row r="25" spans="1:6" x14ac:dyDescent="0.25">
      <c r="A25" s="1"/>
      <c r="B25" s="14"/>
      <c r="C25" s="1"/>
      <c r="D25" s="1"/>
      <c r="E25" s="1"/>
      <c r="F25" s="1"/>
    </row>
    <row r="26" spans="1:6" x14ac:dyDescent="0.25">
      <c r="A26" s="1"/>
      <c r="B26" s="14"/>
      <c r="C26" s="1"/>
      <c r="D26" s="1"/>
      <c r="E26" s="1"/>
      <c r="F26" s="1"/>
    </row>
    <row r="27" spans="1:6" x14ac:dyDescent="0.25">
      <c r="A27" s="1"/>
      <c r="B27" s="14"/>
      <c r="C27" s="1"/>
      <c r="D27" s="1"/>
      <c r="E27" s="1"/>
      <c r="F27" s="1"/>
    </row>
    <row r="28" spans="1:6" x14ac:dyDescent="0.25">
      <c r="A28" s="1"/>
      <c r="B28" s="14"/>
      <c r="C28" s="1"/>
      <c r="D28" s="1"/>
      <c r="E28" s="1"/>
      <c r="F28" s="1"/>
    </row>
    <row r="29" spans="1:6" x14ac:dyDescent="0.25">
      <c r="A29" s="1"/>
      <c r="B29" s="14"/>
      <c r="C29" s="1"/>
      <c r="D29" s="1"/>
      <c r="E29" s="1"/>
      <c r="F29" s="1"/>
    </row>
    <row r="30" spans="1:6" x14ac:dyDescent="0.25">
      <c r="A30" s="1"/>
      <c r="B30" s="14"/>
      <c r="C30" s="1"/>
      <c r="D30" s="1"/>
      <c r="E30" s="1"/>
      <c r="F30" s="1"/>
    </row>
    <row r="31" spans="1:6" x14ac:dyDescent="0.25">
      <c r="A31" s="1"/>
      <c r="B31" s="14"/>
      <c r="C31" s="1"/>
      <c r="D31" s="1"/>
      <c r="E31" s="1"/>
      <c r="F31" s="1"/>
    </row>
    <row r="32" spans="1:6" x14ac:dyDescent="0.25">
      <c r="A32" s="1"/>
      <c r="B32" s="14"/>
      <c r="C32" s="1"/>
      <c r="D32" s="1"/>
      <c r="E32" s="1"/>
      <c r="F32" s="1"/>
    </row>
    <row r="33" spans="1:6" x14ac:dyDescent="0.25">
      <c r="A33" s="1"/>
      <c r="B33" s="14"/>
      <c r="C33" s="1"/>
      <c r="D33" s="1"/>
      <c r="E33" s="1"/>
      <c r="F33" s="1"/>
    </row>
    <row r="34" spans="1:6" x14ac:dyDescent="0.25">
      <c r="A34" s="1"/>
      <c r="B34" s="14"/>
      <c r="C34" s="1"/>
      <c r="D34" s="1"/>
      <c r="E34" s="1"/>
      <c r="F34" s="1"/>
    </row>
    <row r="35" spans="1:6" x14ac:dyDescent="0.25">
      <c r="A35" s="1"/>
      <c r="B35" s="14"/>
      <c r="C35" s="1"/>
      <c r="D35" s="1"/>
      <c r="E35" s="1"/>
      <c r="F35" s="1"/>
    </row>
    <row r="36" spans="1:6" x14ac:dyDescent="0.25">
      <c r="A36" s="1"/>
      <c r="B36" s="14"/>
      <c r="C36" s="1"/>
      <c r="D36" s="1"/>
      <c r="E36" s="1"/>
      <c r="F36" s="1"/>
    </row>
    <row r="37" spans="1:6" x14ac:dyDescent="0.25">
      <c r="A37" s="1"/>
      <c r="B37" s="14"/>
      <c r="C37" s="1"/>
      <c r="D37" s="1"/>
      <c r="E37" s="1"/>
      <c r="F37" s="1"/>
    </row>
    <row r="38" spans="1:6" x14ac:dyDescent="0.25">
      <c r="A38" s="1"/>
      <c r="B38" s="14"/>
      <c r="C38" s="1"/>
      <c r="D38" s="1"/>
      <c r="E38" s="1"/>
      <c r="F38" s="1"/>
    </row>
    <row r="39" spans="1:6" x14ac:dyDescent="0.25">
      <c r="A39" s="1"/>
      <c r="B39" s="14"/>
      <c r="C39" s="1"/>
      <c r="D39" s="1"/>
      <c r="E39" s="1"/>
      <c r="F39" s="1"/>
    </row>
    <row r="40" spans="1:6" x14ac:dyDescent="0.25">
      <c r="A40" s="1"/>
      <c r="B40" s="14"/>
      <c r="C40" s="1"/>
      <c r="D40" s="1"/>
      <c r="E40" s="1"/>
      <c r="F40" s="1"/>
    </row>
    <row r="41" spans="1:6" x14ac:dyDescent="0.25">
      <c r="A41" s="1"/>
      <c r="B41" s="14"/>
      <c r="C41" s="1"/>
      <c r="D41" s="1"/>
      <c r="E41" s="1"/>
      <c r="F41" s="1"/>
    </row>
    <row r="42" spans="1:6" x14ac:dyDescent="0.25">
      <c r="A42" s="1"/>
      <c r="B42" s="14"/>
      <c r="C42" s="1"/>
      <c r="D42" s="1"/>
      <c r="E42" s="1"/>
      <c r="F42" s="1"/>
    </row>
    <row r="43" spans="1:6" x14ac:dyDescent="0.25">
      <c r="A43" s="1"/>
      <c r="B43" s="14"/>
      <c r="C43" s="1"/>
      <c r="D43" s="1"/>
      <c r="E43" s="1"/>
      <c r="F43" s="1"/>
    </row>
    <row r="44" spans="1:6" x14ac:dyDescent="0.25">
      <c r="A44" s="1"/>
      <c r="B44" s="14"/>
      <c r="C44" s="1"/>
      <c r="D44" s="1"/>
      <c r="E44" s="1"/>
      <c r="F44" s="1"/>
    </row>
    <row r="45" spans="1:6" x14ac:dyDescent="0.25">
      <c r="A45" s="1"/>
      <c r="B45" s="14"/>
      <c r="C45" s="1"/>
      <c r="D45" s="1"/>
      <c r="E45" s="1"/>
      <c r="F45" s="1"/>
    </row>
    <row r="46" spans="1:6" x14ac:dyDescent="0.25">
      <c r="A46" s="1"/>
      <c r="B46" s="14"/>
      <c r="C46" s="1"/>
      <c r="D46" s="1"/>
      <c r="E46" s="1"/>
      <c r="F46" s="1"/>
    </row>
    <row r="47" spans="1:6" x14ac:dyDescent="0.25">
      <c r="A47" s="1"/>
      <c r="B47" s="1"/>
      <c r="C47" s="1"/>
      <c r="D47" s="1"/>
      <c r="E47" s="1"/>
      <c r="F47" s="16" t="s">
        <v>65</v>
      </c>
    </row>
  </sheetData>
  <sheetProtection algorithmName="SHA-512" hashValue="cHMIgghm8vaf0oqa8Uua6tApyVB0OorqkOLJ6aAkf3bzE6hf48I9tcOtAMIQpfAIyF+0MGoIrz9nYqbUV85K8w==" saltValue="OWNkXan76yMjZpiabj3Pnw==" spinCount="100000" sheet="1" selectLockedCells="1"/>
  <protectedRanges>
    <protectedRange algorithmName="SHA-512" hashValue="koEx29eEGFmwkYXWIceNtTMKqY+0SQxQaNoEkF3v9xX9eSYB/0CZsNmwxUYQS+8zx3KM82g25hbrlUftPGlPtA==" saltValue="xzitqbS/k8qmIsHyMBhWnA==" spinCount="100000" sqref="C4" name="OnSiteSchutz_2"/>
  </protectedRanges>
  <pageMargins left="0.7" right="0.5625" top="0.78740157499999996" bottom="0.78740157499999996" header="0.3" footer="0.3"/>
  <pageSetup paperSize="9" orientation="portrait" verticalDpi="0" r:id="rId1"/>
  <headerFooter>
    <oddHeader>&amp;L&amp;"Arial,Standard"Nagra TBO-project
Long-term monitoring&amp;C&amp;"Arial,Standard"Document C
Price list</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Summary</vt:lpstr>
      <vt:lpstr>Preparation</vt:lpstr>
      <vt:lpstr>Equipment</vt:lpstr>
      <vt:lpstr>Fiber-optic cable</vt:lpstr>
      <vt:lpstr>On-site work </vt:lpstr>
      <vt:lpstr>Installation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Vogt Tobias</dc:creator>
  <cp:lastModifiedBy>Vogt Tobias</cp:lastModifiedBy>
  <cp:lastPrinted>2020-06-16T12:20:19Z</cp:lastPrinted>
  <dcterms:created xsi:type="dcterms:W3CDTF">2018-03-31T08:28:02Z</dcterms:created>
  <dcterms:modified xsi:type="dcterms:W3CDTF">2020-06-16T12:23:11Z</dcterms:modified>
</cp:coreProperties>
</file>