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amure\BauDrive-RBS-SO\04_Submissionen_Offerten\Ing-Submission_TP31-33\Subm_definitiv_20200515\Dok_C_def_20200515\Beilagen_C\"/>
    </mc:Choice>
  </mc:AlternateContent>
  <xr:revisionPtr revIDLastSave="0" documentId="13_ncr:1_{BADB2E0D-5C52-4C4F-8CBD-113CDC251ACC}" xr6:coauthVersionLast="45" xr6:coauthVersionMax="45" xr10:uidLastSave="{00000000-0000-0000-0000-000000000000}"/>
  <bookViews>
    <workbookView xWindow="-108" yWindow="-108" windowWidth="23256" windowHeight="12576" tabRatio="813" xr2:uid="{00000000-000D-0000-FFFF-FFFF00000000}"/>
  </bookViews>
  <sheets>
    <sheet name="Projektierung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7" l="1"/>
  <c r="G36" i="7"/>
  <c r="G32" i="7"/>
  <c r="G28" i="7"/>
  <c r="G24" i="7"/>
  <c r="G16" i="7" l="1"/>
  <c r="G12" i="7" l="1"/>
  <c r="I19" i="7"/>
  <c r="H19" i="7"/>
  <c r="I15" i="7"/>
  <c r="H15" i="7"/>
  <c r="I11" i="7"/>
  <c r="H11" i="7"/>
  <c r="G20" i="7"/>
  <c r="G40" i="7" l="1"/>
  <c r="H39" i="7"/>
  <c r="I39" i="7"/>
</calcChain>
</file>

<file path=xl/sharedStrings.xml><?xml version="1.0" encoding="utf-8"?>
<sst xmlns="http://schemas.openxmlformats.org/spreadsheetml/2006/main" count="37" uniqueCount="25">
  <si>
    <t>TP 31 Vorprojekt</t>
  </si>
  <si>
    <t>RBS Hauptbahnhof Süd Solothurn</t>
  </si>
  <si>
    <t>Durch den Anbieter auszufüllende Felder</t>
  </si>
  <si>
    <t>Architekt</t>
  </si>
  <si>
    <t>Landschafts-architekt</t>
  </si>
  <si>
    <t>Bauingenieur, Verkehrsplaner</t>
  </si>
  <si>
    <t>HLKS-Ingenieur</t>
  </si>
  <si>
    <t>Total h-Vorgabe</t>
  </si>
  <si>
    <t>zulässiges Minimum: -20%</t>
  </si>
  <si>
    <t>zulässiges Maximun: +20%</t>
  </si>
  <si>
    <t>Beilage C1-2: Stundenaufteilung Disziplinen</t>
  </si>
  <si>
    <t>Anbieter</t>
  </si>
  <si>
    <t>Vorgabe Bauherr</t>
  </si>
  <si>
    <t>Innerhalb zulässigem h-Minimum / h-Maximum</t>
  </si>
  <si>
    <t>rot: nicht zulässige h-Anzahl</t>
  </si>
  <si>
    <t>Stundenaufteilung Disziplinen</t>
  </si>
  <si>
    <t>TP 41 Ausschreibung</t>
  </si>
  <si>
    <t>TP 51 Ausführungsprojekt</t>
  </si>
  <si>
    <t>TP 52 Ausführung</t>
  </si>
  <si>
    <t>TP 53 Inbetriebnahme, Abschluss</t>
  </si>
  <si>
    <t>Planersubmission Teilphasen 31-53</t>
  </si>
  <si>
    <t xml:space="preserve">TP 32 Bauprojekt </t>
  </si>
  <si>
    <t xml:space="preserve">TP 33 Bewilligung </t>
  </si>
  <si>
    <t>h-Vorgabe</t>
  </si>
  <si>
    <t>h Generalplaner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</si>
</sst>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0.0%"/>
    <numFmt numFmtId="165" formatCode="_ * #,##0_ ;_ * \-#,##0_ ;_ * &quot;-&quot;??_ ;_ @_ "/>
    <numFmt numFmtId="166" formatCode="_ * #,##0_ ;_ * \-#,##0_ ;_ * &quot;-&quot;?_ ;_ @_ "/>
  </numFmts>
  <fonts count="14" x14ac:knownFonts="1">
    <font>
      <sz val="10"/>
      <name val="Arial"/>
    </font>
    <font>
      <sz val="10"/>
      <name val="Helv"/>
    </font>
    <font>
      <sz val="10"/>
      <name val="Arial"/>
      <family val="2"/>
    </font>
    <font>
      <b/>
      <sz val="11"/>
      <name val="Arial"/>
      <family val="2"/>
    </font>
    <font>
      <sz val="10"/>
      <color rgb="FF00B05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Segoe UI"/>
      <family val="2"/>
    </font>
    <font>
      <sz val="10"/>
      <name val="Segoe UI"/>
      <family val="2"/>
    </font>
    <font>
      <sz val="11"/>
      <name val="Segoe U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double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/>
      <diagonal/>
    </border>
    <border>
      <left style="double">
        <color theme="0" tint="-0.499984740745262"/>
      </left>
      <right style="double">
        <color theme="0" tint="-0.499984740745262"/>
      </right>
      <top style="thin">
        <color theme="0" tint="-0.499984740745262"/>
      </top>
      <bottom/>
      <diagonal/>
    </border>
    <border>
      <left/>
      <right style="double">
        <color theme="0" tint="-0.499984740745262"/>
      </right>
      <top style="thin">
        <color theme="0" tint="-0.499984740745262"/>
      </top>
      <bottom/>
      <diagonal/>
    </border>
    <border diagonalUp="1" diagonalDown="1">
      <left style="double">
        <color theme="0" tint="-0.499984740745262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 style="thin">
        <color theme="0" tint="-0.499984740745262"/>
      </diagonal>
    </border>
    <border>
      <left style="double">
        <color theme="1" tint="0.24994659260841701"/>
      </left>
      <right/>
      <top style="double">
        <color theme="1" tint="0.24994659260841701"/>
      </top>
      <bottom/>
      <diagonal/>
    </border>
    <border>
      <left/>
      <right/>
      <top style="double">
        <color theme="1" tint="0.24994659260841701"/>
      </top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1" tint="0.24994659260841701"/>
      </top>
      <bottom/>
      <diagonal/>
    </border>
    <border>
      <left/>
      <right style="double">
        <color theme="1" tint="0.24994659260841701"/>
      </right>
      <top style="double">
        <color theme="1" tint="0.24994659260841701"/>
      </top>
      <bottom/>
      <diagonal/>
    </border>
    <border>
      <left style="double">
        <color theme="1" tint="0.24994659260841701"/>
      </left>
      <right/>
      <top style="thin">
        <color theme="0" tint="-0.499984740745262"/>
      </top>
      <bottom/>
      <diagonal/>
    </border>
    <border>
      <left/>
      <right style="double">
        <color theme="1" tint="0.24994659260841701"/>
      </right>
      <top style="thin">
        <color theme="0" tint="-0.499984740745262"/>
      </top>
      <bottom/>
      <diagonal/>
    </border>
    <border>
      <left style="double">
        <color theme="1" tint="0.24994659260841701"/>
      </left>
      <right/>
      <top style="thin">
        <color theme="0" tint="-0.499984740745262"/>
      </top>
      <bottom style="double">
        <color theme="1" tint="0.24994659260841701"/>
      </bottom>
      <diagonal/>
    </border>
    <border>
      <left/>
      <right/>
      <top style="thin">
        <color theme="0" tint="-0.499984740745262"/>
      </top>
      <bottom style="double">
        <color theme="1" tint="0.24994659260841701"/>
      </bottom>
      <diagonal/>
    </border>
    <border>
      <left style="double">
        <color theme="0" tint="-0.499984740745262"/>
      </left>
      <right style="double">
        <color theme="0" tint="-0.499984740745262"/>
      </right>
      <top style="thin">
        <color theme="0" tint="-0.499984740745262"/>
      </top>
      <bottom style="double">
        <color theme="1" tint="0.24994659260841701"/>
      </bottom>
      <diagonal/>
    </border>
    <border>
      <left/>
      <right style="double">
        <color theme="1" tint="0.24994659260841701"/>
      </right>
      <top style="thin">
        <color theme="0" tint="-0.499984740745262"/>
      </top>
      <bottom style="double">
        <color theme="1" tint="0.24994659260841701"/>
      </bottom>
      <diagonal/>
    </border>
    <border>
      <left style="thin">
        <color theme="0" tint="-0.499984740745262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1" applyFont="1" applyProtection="1"/>
    <xf numFmtId="0" fontId="2" fillId="0" borderId="0" xfId="1" applyFont="1" applyAlignment="1" applyProtection="1">
      <alignment vertical="center"/>
    </xf>
    <xf numFmtId="0" fontId="2" fillId="2" borderId="0" xfId="1" applyFont="1" applyFill="1" applyBorder="1" applyProtection="1"/>
    <xf numFmtId="0" fontId="4" fillId="2" borderId="0" xfId="1" applyFont="1" applyFill="1" applyBorder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0" xfId="1" applyFont="1" applyFill="1" applyBorder="1" applyAlignment="1" applyProtection="1">
      <alignment wrapText="1"/>
      <protection locked="0"/>
    </xf>
    <xf numFmtId="0" fontId="3" fillId="2" borderId="0" xfId="1" applyFont="1" applyFill="1" applyBorder="1" applyAlignment="1" applyProtection="1"/>
    <xf numFmtId="0" fontId="2" fillId="3" borderId="0" xfId="1" applyFont="1" applyFill="1" applyProtection="1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2" fillId="0" borderId="5" xfId="0" applyFont="1" applyBorder="1" applyAlignment="1">
      <alignment horizontal="center" wrapText="1"/>
    </xf>
    <xf numFmtId="0" fontId="0" fillId="0" borderId="6" xfId="0" applyBorder="1"/>
    <xf numFmtId="0" fontId="12" fillId="0" borderId="7" xfId="0" applyFont="1" applyBorder="1" applyAlignment="1">
      <alignment horizontal="center"/>
    </xf>
    <xf numFmtId="0" fontId="6" fillId="0" borderId="6" xfId="0" applyFont="1" applyBorder="1"/>
    <xf numFmtId="166" fontId="12" fillId="0" borderId="7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166" fontId="11" fillId="0" borderId="9" xfId="0" applyNumberFormat="1" applyFont="1" applyBorder="1" applyAlignment="1">
      <alignment horizontal="center"/>
    </xf>
    <xf numFmtId="0" fontId="0" fillId="0" borderId="10" xfId="0" applyBorder="1"/>
    <xf numFmtId="0" fontId="2" fillId="0" borderId="2" xfId="0" applyFont="1" applyBorder="1"/>
    <xf numFmtId="166" fontId="11" fillId="0" borderId="11" xfId="0" applyNumberFormat="1" applyFont="1" applyBorder="1" applyAlignment="1">
      <alignment horizontal="center"/>
    </xf>
    <xf numFmtId="165" fontId="10" fillId="0" borderId="11" xfId="0" applyNumberFormat="1" applyFont="1" applyBorder="1" applyAlignment="1">
      <alignment horizontal="center"/>
    </xf>
    <xf numFmtId="0" fontId="2" fillId="4" borderId="0" xfId="1" applyFont="1" applyFill="1" applyProtection="1"/>
    <xf numFmtId="0" fontId="2" fillId="5" borderId="0" xfId="1" applyFont="1" applyFill="1" applyProtection="1"/>
    <xf numFmtId="165" fontId="10" fillId="4" borderId="9" xfId="2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166" fontId="11" fillId="0" borderId="13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13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0" fillId="0" borderId="18" xfId="0" applyBorder="1"/>
    <xf numFmtId="166" fontId="12" fillId="0" borderId="19" xfId="0" applyNumberFormat="1" applyFont="1" applyBorder="1" applyAlignment="1">
      <alignment horizontal="center"/>
    </xf>
    <xf numFmtId="0" fontId="0" fillId="0" borderId="20" xfId="0" applyFill="1" applyBorder="1"/>
    <xf numFmtId="0" fontId="0" fillId="0" borderId="21" xfId="0" applyFill="1" applyBorder="1"/>
    <xf numFmtId="0" fontId="10" fillId="0" borderId="21" xfId="0" applyFont="1" applyFill="1" applyBorder="1" applyAlignment="1">
      <alignment horizontal="right"/>
    </xf>
    <xf numFmtId="165" fontId="10" fillId="4" borderId="22" xfId="2" applyNumberFormat="1" applyFont="1" applyFill="1" applyBorder="1" applyAlignment="1">
      <alignment horizontal="center"/>
    </xf>
    <xf numFmtId="166" fontId="11" fillId="0" borderId="22" xfId="0" applyNumberFormat="1" applyFont="1" applyFill="1" applyBorder="1" applyAlignment="1">
      <alignment horizontal="center"/>
    </xf>
    <xf numFmtId="166" fontId="12" fillId="0" borderId="23" xfId="0" applyNumberFormat="1" applyFont="1" applyFill="1" applyBorder="1" applyAlignment="1">
      <alignment horizontal="center"/>
    </xf>
    <xf numFmtId="165" fontId="0" fillId="3" borderId="24" xfId="2" applyNumberFormat="1" applyFont="1" applyFill="1" applyBorder="1" applyAlignment="1">
      <alignment horizontal="center"/>
    </xf>
    <xf numFmtId="165" fontId="0" fillId="3" borderId="25" xfId="2" applyNumberFormat="1" applyFont="1" applyFill="1" applyBorder="1" applyAlignment="1">
      <alignment horizontal="center"/>
    </xf>
    <xf numFmtId="165" fontId="0" fillId="3" borderId="26" xfId="2" applyNumberFormat="1" applyFont="1" applyFill="1" applyBorder="1" applyAlignment="1">
      <alignment horizontal="center"/>
    </xf>
    <xf numFmtId="165" fontId="10" fillId="6" borderId="9" xfId="2" applyNumberFormat="1" applyFont="1" applyFill="1" applyBorder="1" applyAlignment="1">
      <alignment horizontal="center"/>
    </xf>
    <xf numFmtId="0" fontId="0" fillId="6" borderId="1" xfId="0" applyFill="1" applyBorder="1"/>
    <xf numFmtId="0" fontId="3" fillId="2" borderId="0" xfId="1" applyFont="1" applyFill="1" applyBorder="1" applyAlignment="1" applyProtection="1">
      <alignment horizontal="left" wrapText="1"/>
      <protection locked="0"/>
    </xf>
  </cellXfs>
  <cellStyles count="3">
    <cellStyle name="Komma" xfId="2" builtinId="3"/>
    <cellStyle name="Standard" xfId="0" builtinId="0"/>
    <cellStyle name="Standard_Kostenkontrolle 497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33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165735</xdr:colOff>
      <xdr:row>0</xdr:row>
      <xdr:rowOff>106680</xdr:rowOff>
    </xdr:from>
    <xdr:to>
      <xdr:col>8</xdr:col>
      <xdr:colOff>986155</xdr:colOff>
      <xdr:row>1</xdr:row>
      <xdr:rowOff>110490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95A0966F-988B-436E-910D-5531AF668F6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2635" y="106680"/>
          <a:ext cx="820420" cy="194310"/>
        </a:xfrm>
        <a:prstGeom prst="rect">
          <a:avLst/>
        </a:prstGeom>
      </xdr:spPr>
    </xdr:pic>
    <xdr:clientData/>
  </xdr:twoCellAnchor>
  <xdr:twoCellAnchor editAs="oneCell">
    <xdr:from>
      <xdr:col>7</xdr:col>
      <xdr:colOff>45720</xdr:colOff>
      <xdr:row>2</xdr:row>
      <xdr:rowOff>3175</xdr:rowOff>
    </xdr:from>
    <xdr:to>
      <xdr:col>8</xdr:col>
      <xdr:colOff>1015365</xdr:colOff>
      <xdr:row>3</xdr:row>
      <xdr:rowOff>132715</xdr:rowOff>
    </xdr:to>
    <xdr:pic>
      <xdr:nvPicPr>
        <xdr:cNvPr id="5" name="Picture 8">
          <a:extLst>
            <a:ext uri="{FF2B5EF4-FFF2-40B4-BE49-F238E27FC236}">
              <a16:creationId xmlns:a16="http://schemas.microsoft.com/office/drawing/2014/main" id="{1C4DCF8C-7DCC-4D52-9188-83F2AAF558EC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 t="22435" b="12627"/>
        <a:stretch/>
      </xdr:blipFill>
      <xdr:spPr bwMode="auto">
        <a:xfrm>
          <a:off x="8450580" y="353695"/>
          <a:ext cx="2051685" cy="3200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I44"/>
  <sheetViews>
    <sheetView tabSelected="1" topLeftCell="A25" zoomScaleNormal="100" zoomScaleSheetLayoutView="100" workbookViewId="0">
      <selection activeCell="K12" sqref="K12"/>
    </sheetView>
  </sheetViews>
  <sheetFormatPr baseColWidth="10" defaultColWidth="11.5546875" defaultRowHeight="13.2" x14ac:dyDescent="0.25"/>
  <cols>
    <col min="1" max="1" width="28.109375" style="1" customWidth="1"/>
    <col min="2" max="2" width="15.5546875" style="1" customWidth="1"/>
    <col min="3" max="9" width="15.77734375" style="1" customWidth="1"/>
    <col min="10" max="16384" width="11.5546875" style="1"/>
  </cols>
  <sheetData>
    <row r="1" spans="1:9" ht="15" x14ac:dyDescent="0.25">
      <c r="A1" s="8" t="s">
        <v>1</v>
      </c>
    </row>
    <row r="2" spans="1:9" ht="12.6" customHeight="1" x14ac:dyDescent="0.25">
      <c r="A2" s="9" t="s">
        <v>20</v>
      </c>
    </row>
    <row r="3" spans="1:9" ht="15" customHeight="1" x14ac:dyDescent="0.25">
      <c r="A3" s="10" t="s">
        <v>10</v>
      </c>
      <c r="B3" s="11"/>
      <c r="C3" s="11"/>
      <c r="D3" s="6"/>
      <c r="E3" s="66"/>
      <c r="F3" s="66"/>
      <c r="G3" s="66"/>
      <c r="H3" s="66"/>
    </row>
    <row r="4" spans="1:9" s="2" customFormat="1" ht="18.75" customHeight="1" x14ac:dyDescent="0.25">
      <c r="A4" s="7"/>
      <c r="B4" s="4"/>
      <c r="C4" s="4"/>
      <c r="D4" s="4"/>
      <c r="E4" s="4"/>
      <c r="F4" s="5"/>
      <c r="G4" s="5"/>
      <c r="H4" s="5"/>
    </row>
    <row r="5" spans="1:9" ht="12.6" customHeight="1" x14ac:dyDescent="0.25">
      <c r="A5" s="3"/>
      <c r="B5" s="3"/>
      <c r="C5" s="3"/>
      <c r="D5" s="3"/>
      <c r="E5" s="3"/>
    </row>
    <row r="6" spans="1:9" ht="17.399999999999999" customHeight="1" x14ac:dyDescent="0.25">
      <c r="A6" s="12" t="s">
        <v>15</v>
      </c>
      <c r="B6" s="12"/>
      <c r="C6" s="12"/>
      <c r="D6" s="12"/>
      <c r="E6" s="12"/>
      <c r="F6" s="12"/>
      <c r="G6" s="12"/>
      <c r="H6" s="12"/>
      <c r="I6" s="12"/>
    </row>
    <row r="7" spans="1:9" ht="17.399999999999999" customHeight="1" thickBot="1" x14ac:dyDescent="0.3">
      <c r="A7" s="12"/>
      <c r="B7" s="12"/>
      <c r="C7" s="12"/>
      <c r="D7" s="12"/>
      <c r="E7" s="12"/>
      <c r="F7" s="12"/>
      <c r="G7" s="12"/>
      <c r="H7" s="12"/>
      <c r="I7" s="12"/>
    </row>
    <row r="8" spans="1:9" ht="39.6" customHeight="1" thickTop="1" x14ac:dyDescent="0.3">
      <c r="A8" s="18"/>
      <c r="B8" s="19"/>
      <c r="C8" s="40" t="s">
        <v>3</v>
      </c>
      <c r="D8" s="40" t="s">
        <v>4</v>
      </c>
      <c r="E8" s="40" t="s">
        <v>5</v>
      </c>
      <c r="F8" s="40" t="s">
        <v>6</v>
      </c>
      <c r="G8" s="25" t="s">
        <v>7</v>
      </c>
      <c r="H8" s="29" t="s">
        <v>8</v>
      </c>
      <c r="I8" s="20" t="s">
        <v>9</v>
      </c>
    </row>
    <row r="9" spans="1:9" ht="17.399999999999999" customHeight="1" x14ac:dyDescent="0.3">
      <c r="A9" s="21"/>
      <c r="B9" s="14"/>
      <c r="C9" s="15"/>
      <c r="D9" s="15"/>
      <c r="E9" s="15"/>
      <c r="F9" s="15"/>
      <c r="G9" s="26"/>
      <c r="H9" s="30"/>
      <c r="I9" s="22"/>
    </row>
    <row r="10" spans="1:9" ht="17.399999999999999" customHeight="1" x14ac:dyDescent="0.3">
      <c r="A10" s="23" t="s">
        <v>0</v>
      </c>
      <c r="B10" s="14"/>
      <c r="C10" s="16"/>
      <c r="D10" s="16"/>
      <c r="E10" s="16"/>
      <c r="F10" s="16"/>
      <c r="G10" s="27"/>
      <c r="H10" s="31"/>
      <c r="I10" s="22"/>
    </row>
    <row r="11" spans="1:9" ht="17.399999999999999" customHeight="1" x14ac:dyDescent="0.3">
      <c r="A11" s="21"/>
      <c r="B11" s="65" t="s">
        <v>23</v>
      </c>
      <c r="C11" s="41"/>
      <c r="D11" s="41"/>
      <c r="E11" s="41"/>
      <c r="F11" s="41"/>
      <c r="G11" s="64">
        <v>10200</v>
      </c>
      <c r="H11" s="32">
        <f>G11*0.8</f>
        <v>8160</v>
      </c>
      <c r="I11" s="24">
        <f>G11*1.2</f>
        <v>12240</v>
      </c>
    </row>
    <row r="12" spans="1:9" ht="17.399999999999999" customHeight="1" x14ac:dyDescent="0.3">
      <c r="A12" s="21"/>
      <c r="B12" s="14" t="s">
        <v>24</v>
      </c>
      <c r="C12" s="61"/>
      <c r="D12" s="62"/>
      <c r="E12" s="62"/>
      <c r="F12" s="63"/>
      <c r="G12" s="39">
        <f>SUM(C12:F12)</f>
        <v>0</v>
      </c>
      <c r="H12" s="32"/>
      <c r="I12" s="24"/>
    </row>
    <row r="13" spans="1:9" ht="17.399999999999999" customHeight="1" x14ac:dyDescent="0.3">
      <c r="A13" s="21"/>
      <c r="B13" s="14"/>
      <c r="C13" s="16"/>
      <c r="D13" s="16"/>
      <c r="E13" s="16"/>
      <c r="F13" s="16"/>
      <c r="G13" s="28"/>
      <c r="H13" s="31"/>
      <c r="I13" s="22"/>
    </row>
    <row r="14" spans="1:9" ht="17.399999999999999" customHeight="1" x14ac:dyDescent="0.3">
      <c r="A14" s="23" t="s">
        <v>21</v>
      </c>
      <c r="B14" s="14"/>
      <c r="C14" s="16"/>
      <c r="D14" s="16"/>
      <c r="E14" s="16"/>
      <c r="F14" s="16"/>
      <c r="G14" s="28"/>
      <c r="H14" s="31"/>
      <c r="I14" s="22"/>
    </row>
    <row r="15" spans="1:9" ht="17.399999999999999" customHeight="1" x14ac:dyDescent="0.3">
      <c r="A15" s="21"/>
      <c r="B15" s="65" t="s">
        <v>23</v>
      </c>
      <c r="C15" s="41"/>
      <c r="D15" s="41"/>
      <c r="E15" s="41"/>
      <c r="F15" s="41"/>
      <c r="G15" s="64">
        <v>15300</v>
      </c>
      <c r="H15" s="32">
        <f>G15*0.8</f>
        <v>12240</v>
      </c>
      <c r="I15" s="24">
        <f>G15*1.2</f>
        <v>18360</v>
      </c>
    </row>
    <row r="16" spans="1:9" ht="17.399999999999999" customHeight="1" x14ac:dyDescent="0.3">
      <c r="A16" s="21"/>
      <c r="B16" s="14" t="s">
        <v>24</v>
      </c>
      <c r="C16" s="61"/>
      <c r="D16" s="62"/>
      <c r="E16" s="62"/>
      <c r="F16" s="63"/>
      <c r="G16" s="39">
        <f>SUM(C16:F16)</f>
        <v>0</v>
      </c>
      <c r="H16" s="32"/>
      <c r="I16" s="24"/>
    </row>
    <row r="17" spans="1:9" ht="17.399999999999999" customHeight="1" x14ac:dyDescent="0.3">
      <c r="A17" s="21"/>
      <c r="B17" s="14"/>
      <c r="C17" s="16"/>
      <c r="D17" s="16"/>
      <c r="E17" s="16"/>
      <c r="F17" s="16"/>
      <c r="G17" s="28"/>
      <c r="H17" s="31"/>
      <c r="I17" s="22"/>
    </row>
    <row r="18" spans="1:9" ht="17.399999999999999" customHeight="1" x14ac:dyDescent="0.3">
      <c r="A18" s="23" t="s">
        <v>22</v>
      </c>
      <c r="B18" s="14"/>
      <c r="C18" s="16"/>
      <c r="D18" s="16"/>
      <c r="E18" s="16"/>
      <c r="F18" s="16"/>
      <c r="G18" s="28"/>
      <c r="H18" s="31"/>
      <c r="I18" s="22"/>
    </row>
    <row r="19" spans="1:9" ht="17.399999999999999" customHeight="1" x14ac:dyDescent="0.3">
      <c r="A19" s="21"/>
      <c r="B19" s="65" t="s">
        <v>23</v>
      </c>
      <c r="C19" s="42"/>
      <c r="D19" s="42"/>
      <c r="E19" s="41"/>
      <c r="F19" s="41"/>
      <c r="G19" s="64">
        <v>1800</v>
      </c>
      <c r="H19" s="32">
        <f>G19*0.8</f>
        <v>1440</v>
      </c>
      <c r="I19" s="24">
        <f>G19*1.2</f>
        <v>2160</v>
      </c>
    </row>
    <row r="20" spans="1:9" ht="17.399999999999999" customHeight="1" x14ac:dyDescent="0.3">
      <c r="A20" s="21"/>
      <c r="B20" s="14" t="s">
        <v>24</v>
      </c>
      <c r="C20" s="61"/>
      <c r="D20" s="62"/>
      <c r="E20" s="62"/>
      <c r="F20" s="63"/>
      <c r="G20" s="39">
        <f>SUM(C20:F20)</f>
        <v>0</v>
      </c>
      <c r="H20" s="32"/>
      <c r="I20" s="24"/>
    </row>
    <row r="21" spans="1:9" ht="17.399999999999999" customHeight="1" x14ac:dyDescent="0.3">
      <c r="A21" s="21"/>
      <c r="B21" s="14"/>
      <c r="C21" s="16"/>
      <c r="D21" s="16"/>
      <c r="E21" s="16"/>
      <c r="F21" s="16"/>
      <c r="G21" s="28"/>
      <c r="H21" s="31"/>
      <c r="I21" s="22"/>
    </row>
    <row r="22" spans="1:9" ht="17.399999999999999" customHeight="1" x14ac:dyDescent="0.3">
      <c r="A22" s="23" t="s">
        <v>16</v>
      </c>
      <c r="B22" s="14"/>
      <c r="C22" s="16"/>
      <c r="D22" s="16"/>
      <c r="E22" s="16"/>
      <c r="F22" s="16"/>
      <c r="G22" s="27"/>
      <c r="H22" s="31"/>
      <c r="I22" s="22"/>
    </row>
    <row r="23" spans="1:9" ht="17.399999999999999" customHeight="1" x14ac:dyDescent="0.3">
      <c r="A23" s="21"/>
      <c r="B23" s="65" t="s">
        <v>23</v>
      </c>
      <c r="C23" s="42"/>
      <c r="D23" s="42"/>
      <c r="E23" s="41"/>
      <c r="F23" s="41"/>
      <c r="G23" s="64">
        <v>10900</v>
      </c>
      <c r="H23" s="46"/>
      <c r="I23" s="46"/>
    </row>
    <row r="24" spans="1:9" ht="17.399999999999999" customHeight="1" x14ac:dyDescent="0.3">
      <c r="A24" s="21"/>
      <c r="B24" s="14" t="s">
        <v>24</v>
      </c>
      <c r="C24" s="61"/>
      <c r="D24" s="62"/>
      <c r="E24" s="62"/>
      <c r="F24" s="63"/>
      <c r="G24" s="39">
        <f>SUM(C24:F24)</f>
        <v>0</v>
      </c>
      <c r="H24" s="32"/>
      <c r="I24" s="24"/>
    </row>
    <row r="25" spans="1:9" ht="17.399999999999999" customHeight="1" x14ac:dyDescent="0.3">
      <c r="A25" s="21"/>
      <c r="B25" s="14"/>
      <c r="C25" s="16"/>
      <c r="D25" s="16"/>
      <c r="E25" s="16"/>
      <c r="F25" s="16"/>
      <c r="G25" s="28"/>
      <c r="H25" s="31"/>
      <c r="I25" s="22"/>
    </row>
    <row r="26" spans="1:9" ht="17.399999999999999" customHeight="1" x14ac:dyDescent="0.3">
      <c r="A26" s="23" t="s">
        <v>17</v>
      </c>
      <c r="B26" s="14"/>
      <c r="C26" s="16"/>
      <c r="D26" s="16"/>
      <c r="E26" s="16"/>
      <c r="F26" s="16"/>
      <c r="G26" s="28"/>
      <c r="H26" s="31"/>
      <c r="I26" s="22"/>
    </row>
    <row r="27" spans="1:9" ht="17.399999999999999" customHeight="1" x14ac:dyDescent="0.3">
      <c r="A27" s="21"/>
      <c r="B27" s="65" t="s">
        <v>23</v>
      </c>
      <c r="C27" s="42"/>
      <c r="D27" s="42"/>
      <c r="E27" s="41"/>
      <c r="F27" s="41"/>
      <c r="G27" s="64">
        <v>26300</v>
      </c>
      <c r="H27" s="46"/>
      <c r="I27" s="46"/>
    </row>
    <row r="28" spans="1:9" ht="17.399999999999999" customHeight="1" x14ac:dyDescent="0.3">
      <c r="A28" s="21"/>
      <c r="B28" s="14" t="s">
        <v>24</v>
      </c>
      <c r="C28" s="61"/>
      <c r="D28" s="62"/>
      <c r="E28" s="62"/>
      <c r="F28" s="63"/>
      <c r="G28" s="39">
        <f>SUM(C28:F28)</f>
        <v>0</v>
      </c>
      <c r="H28" s="32"/>
      <c r="I28" s="24"/>
    </row>
    <row r="29" spans="1:9" ht="17.399999999999999" customHeight="1" x14ac:dyDescent="0.3">
      <c r="A29" s="21"/>
      <c r="B29" s="14"/>
      <c r="C29" s="16"/>
      <c r="D29" s="16"/>
      <c r="E29" s="16"/>
      <c r="F29" s="16"/>
      <c r="G29" s="28"/>
      <c r="H29" s="31"/>
      <c r="I29" s="22"/>
    </row>
    <row r="30" spans="1:9" ht="17.399999999999999" customHeight="1" x14ac:dyDescent="0.3">
      <c r="A30" s="23" t="s">
        <v>18</v>
      </c>
      <c r="B30" s="14"/>
      <c r="C30" s="16"/>
      <c r="D30" s="16"/>
      <c r="E30" s="16"/>
      <c r="F30" s="16"/>
      <c r="G30" s="28"/>
      <c r="H30" s="31"/>
      <c r="I30" s="22"/>
    </row>
    <row r="31" spans="1:9" ht="17.399999999999999" customHeight="1" x14ac:dyDescent="0.3">
      <c r="A31" s="21"/>
      <c r="B31" s="65" t="s">
        <v>23</v>
      </c>
      <c r="C31" s="42"/>
      <c r="D31" s="42"/>
      <c r="E31" s="41"/>
      <c r="F31" s="41"/>
      <c r="G31" s="64">
        <v>31200</v>
      </c>
      <c r="H31" s="46"/>
      <c r="I31" s="46"/>
    </row>
    <row r="32" spans="1:9" ht="17.399999999999999" customHeight="1" x14ac:dyDescent="0.3">
      <c r="A32" s="21"/>
      <c r="B32" s="14" t="s">
        <v>24</v>
      </c>
      <c r="C32" s="61"/>
      <c r="D32" s="62"/>
      <c r="E32" s="62"/>
      <c r="F32" s="63"/>
      <c r="G32" s="39">
        <f>SUM(C32:F32)</f>
        <v>0</v>
      </c>
      <c r="H32" s="32"/>
      <c r="I32" s="24"/>
    </row>
    <row r="33" spans="1:9" ht="17.399999999999999" customHeight="1" x14ac:dyDescent="0.3">
      <c r="A33" s="21"/>
      <c r="B33" s="14"/>
      <c r="C33" s="16"/>
      <c r="D33" s="16"/>
      <c r="E33" s="16"/>
      <c r="F33" s="16"/>
      <c r="G33" s="28"/>
      <c r="H33" s="31"/>
      <c r="I33" s="22"/>
    </row>
    <row r="34" spans="1:9" ht="17.399999999999999" customHeight="1" x14ac:dyDescent="0.3">
      <c r="A34" s="23" t="s">
        <v>19</v>
      </c>
      <c r="B34" s="14"/>
      <c r="C34" s="16"/>
      <c r="D34" s="16"/>
      <c r="E34" s="16"/>
      <c r="F34" s="16"/>
      <c r="G34" s="28"/>
      <c r="H34" s="31"/>
      <c r="I34" s="22"/>
    </row>
    <row r="35" spans="1:9" ht="17.399999999999999" customHeight="1" x14ac:dyDescent="0.3">
      <c r="A35" s="21"/>
      <c r="B35" s="65" t="s">
        <v>23</v>
      </c>
      <c r="C35" s="42"/>
      <c r="D35" s="42"/>
      <c r="E35" s="41"/>
      <c r="F35" s="41"/>
      <c r="G35" s="64">
        <v>3200</v>
      </c>
      <c r="H35" s="46"/>
      <c r="I35" s="46"/>
    </row>
    <row r="36" spans="1:9" ht="17.399999999999999" customHeight="1" x14ac:dyDescent="0.3">
      <c r="A36" s="21"/>
      <c r="B36" s="14" t="s">
        <v>24</v>
      </c>
      <c r="C36" s="61"/>
      <c r="D36" s="62"/>
      <c r="E36" s="62"/>
      <c r="F36" s="63"/>
      <c r="G36" s="39">
        <f>SUM(C36:F36)</f>
        <v>0</v>
      </c>
      <c r="H36" s="32"/>
      <c r="I36" s="24"/>
    </row>
    <row r="37" spans="1:9" ht="17.399999999999999" customHeight="1" thickBot="1" x14ac:dyDescent="0.35">
      <c r="A37" s="33"/>
      <c r="B37" s="17"/>
      <c r="C37" s="47"/>
      <c r="D37" s="47"/>
      <c r="E37" s="47"/>
      <c r="F37" s="47"/>
      <c r="G37" s="43"/>
      <c r="H37" s="44"/>
      <c r="I37" s="45"/>
    </row>
    <row r="38" spans="1:9" ht="17.399999999999999" customHeight="1" thickTop="1" x14ac:dyDescent="0.3">
      <c r="A38" s="48"/>
      <c r="B38" s="49"/>
      <c r="C38" s="49"/>
      <c r="D38" s="49"/>
      <c r="E38" s="49"/>
      <c r="F38" s="49"/>
      <c r="G38" s="50"/>
      <c r="H38" s="51"/>
      <c r="I38" s="52"/>
    </row>
    <row r="39" spans="1:9" ht="17.399999999999999" customHeight="1" x14ac:dyDescent="0.3">
      <c r="A39" s="53"/>
      <c r="B39" s="17"/>
      <c r="C39" s="17"/>
      <c r="D39" s="17"/>
      <c r="E39" s="17"/>
      <c r="F39" s="34" t="s">
        <v>12</v>
      </c>
      <c r="G39" s="36">
        <f>G11+G15+G19+G23+G27+G31+G35</f>
        <v>98900</v>
      </c>
      <c r="H39" s="35">
        <f>H11+H15+H19+G23+G27+G31+G35</f>
        <v>93440</v>
      </c>
      <c r="I39" s="54">
        <f>I11+I15+I19+G23+G27+G31+G35</f>
        <v>104360</v>
      </c>
    </row>
    <row r="40" spans="1:9" ht="17.399999999999999" customHeight="1" thickBot="1" x14ac:dyDescent="0.35">
      <c r="A40" s="55"/>
      <c r="B40" s="56"/>
      <c r="C40" s="56"/>
      <c r="D40" s="56"/>
      <c r="E40" s="56"/>
      <c r="F40" s="57" t="s">
        <v>11</v>
      </c>
      <c r="G40" s="58">
        <f>G12+G16+G20+G24+G28+G32+G36</f>
        <v>0</v>
      </c>
      <c r="H40" s="59"/>
      <c r="I40" s="60"/>
    </row>
    <row r="41" spans="1:9" ht="17.399999999999999" customHeight="1" thickTop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x14ac:dyDescent="0.25">
      <c r="B42" s="13"/>
      <c r="C42" s="1" t="s">
        <v>2</v>
      </c>
    </row>
    <row r="43" spans="1:9" x14ac:dyDescent="0.25">
      <c r="B43" s="37"/>
      <c r="C43" s="1" t="s">
        <v>13</v>
      </c>
    </row>
    <row r="44" spans="1:9" x14ac:dyDescent="0.25">
      <c r="B44" s="38"/>
      <c r="C44" s="1" t="s">
        <v>14</v>
      </c>
    </row>
  </sheetData>
  <sheetProtection selectLockedCells="1"/>
  <mergeCells count="1">
    <mergeCell ref="E3:H3"/>
  </mergeCells>
  <phoneticPr fontId="0" type="noConversion"/>
  <conditionalFormatting sqref="G40">
    <cfRule type="cellIs" dxfId="15" priority="15" operator="lessThan">
      <formula>$H$39</formula>
    </cfRule>
    <cfRule type="cellIs" dxfId="14" priority="16" operator="greaterThan">
      <formula>$I$39</formula>
    </cfRule>
  </conditionalFormatting>
  <conditionalFormatting sqref="G12">
    <cfRule type="cellIs" dxfId="13" priority="13" operator="lessThan">
      <formula>$H$11</formula>
    </cfRule>
    <cfRule type="cellIs" dxfId="12" priority="14" operator="greaterThan">
      <formula>$I$11</formula>
    </cfRule>
  </conditionalFormatting>
  <conditionalFormatting sqref="G16">
    <cfRule type="cellIs" dxfId="11" priority="11" operator="lessThan">
      <formula>$H$15</formula>
    </cfRule>
    <cfRule type="cellIs" dxfId="10" priority="12" operator="greaterThan">
      <formula>$I$15</formula>
    </cfRule>
  </conditionalFormatting>
  <conditionalFormatting sqref="G20">
    <cfRule type="cellIs" dxfId="9" priority="9" operator="lessThan">
      <formula>$H$19</formula>
    </cfRule>
    <cfRule type="cellIs" dxfId="8" priority="10" operator="greaterThan">
      <formula>$I$19</formula>
    </cfRule>
  </conditionalFormatting>
  <conditionalFormatting sqref="G24">
    <cfRule type="cellIs" dxfId="7" priority="7" operator="lessThan">
      <formula>$G$23</formula>
    </cfRule>
    <cfRule type="cellIs" dxfId="6" priority="8" operator="greaterThan">
      <formula>$G$23</formula>
    </cfRule>
  </conditionalFormatting>
  <conditionalFormatting sqref="G28">
    <cfRule type="cellIs" dxfId="5" priority="5" operator="lessThan">
      <formula>$G$27</formula>
    </cfRule>
    <cfRule type="cellIs" dxfId="4" priority="6" operator="greaterThan">
      <formula>$G$27</formula>
    </cfRule>
  </conditionalFormatting>
  <conditionalFormatting sqref="G32">
    <cfRule type="cellIs" dxfId="3" priority="3" operator="lessThan">
      <formula>$G$31</formula>
    </cfRule>
    <cfRule type="cellIs" dxfId="2" priority="4" operator="greaterThan">
      <formula>$G$31</formula>
    </cfRule>
  </conditionalFormatting>
  <conditionalFormatting sqref="G36">
    <cfRule type="cellIs" dxfId="1" priority="1" operator="lessThan">
      <formula>$G$35</formula>
    </cfRule>
    <cfRule type="cellIs" dxfId="0" priority="2" operator="greaterThan">
      <formula>$G$35</formula>
    </cfRule>
  </conditionalFormatting>
  <printOptions horizontalCentered="1"/>
  <pageMargins left="0.39370078740157483" right="0.39370078740157483" top="0.39370078740157483" bottom="0.19685039370078741" header="0.23622047244094491" footer="0.23622047244094491"/>
  <pageSetup paperSize="9" scale="74" orientation="landscape" r:id="rId1"/>
  <headerFooter alignWithMargins="0">
    <oddFooter>&amp;Lmurer-bpm, AM&amp;R15. Mai 2020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Projektierung</vt:lpstr>
    </vt:vector>
  </TitlesOfParts>
  <Company>TAZ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Honorarberechnung_freihändig_Dok_D1_Feb16x</dc:title>
  <dc:subject/>
  <dc:creator>AM</dc:creator>
  <cp:lastModifiedBy>a.murer</cp:lastModifiedBy>
  <cp:lastPrinted>2020-05-12T08:02:02Z</cp:lastPrinted>
  <dcterms:created xsi:type="dcterms:W3CDTF">1997-11-25T10:29:31Z</dcterms:created>
  <dcterms:modified xsi:type="dcterms:W3CDTF">2020-05-12T08:02:07Z</dcterms:modified>
</cp:coreProperties>
</file>